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Override PartName="/xl/threadedComments/threadedComment4.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D:\Affaires_68\2021\Bat\2021-301 Création chaufferie Biomasse-IUT Belfort\05_DCE\08-Synthèse pour ADEME\documents à joindre\"/>
    </mc:Choice>
  </mc:AlternateContent>
  <xr:revisionPtr revIDLastSave="0" documentId="13_ncr:1_{6B335EC2-410F-40EF-9FFB-E67C03216D6B}" xr6:coauthVersionLast="47" xr6:coauthVersionMax="47" xr10:uidLastSave="{00000000-0000-0000-0000-000000000000}"/>
  <bookViews>
    <workbookView xWindow="-19920" yWindow="-21720" windowWidth="38640" windowHeight="21120" tabRatio="791" firstSheet="4" activeTab="9" xr2:uid="{00000000-000D-0000-FFFF-FFFF00000000}"/>
  </bookViews>
  <sheets>
    <sheet name="Biomasse" sheetId="4" state="hidden" r:id="rId1"/>
    <sheet name="Biomasse - dossier FC" sheetId="5" state="hidden" r:id="rId2"/>
    <sheet name="Biomasse - dossier FC (2)" sheetId="7" state="hidden" r:id="rId3"/>
    <sheet name="Exigence" sheetId="17" state="hidden" r:id="rId4"/>
    <sheet name="accueil" sheetId="19" r:id="rId5"/>
    <sheet name="Tableau 1 descript prod RC" sheetId="8" r:id="rId6"/>
    <sheet name="Tableau 2 besoins" sheetId="9" r:id="rId7"/>
    <sheet name="Données efficacité energétique" sheetId="20" state="hidden" r:id="rId8"/>
    <sheet name="Tableau 3 Evolution besoins RC " sheetId="10" r:id="rId9"/>
    <sheet name="Tableau 4 Impact subvention" sheetId="13" r:id="rId10"/>
    <sheet name="Tableau 5 plan d'appro" sheetId="14" r:id="rId11"/>
    <sheet name="Tableau 6 Tableau des DN" sheetId="18" r:id="rId12"/>
    <sheet name="Tableau 7 couts exploitation" sheetId="16" r:id="rId13"/>
    <sheet name="Tableau 8 hauteur cheminées" sheetId="22" r:id="rId14"/>
    <sheet name="9 Déficit de financement" sheetId="23" r:id="rId15"/>
    <sheet name="Tableau 4 Décomposition métrés" sheetId="11" state="hidden" r:id="rId16"/>
  </sheets>
  <externalReferences>
    <externalReference r:id="rId17"/>
    <externalReference r:id="rId18"/>
    <externalReference r:id="rId19"/>
  </externalReferences>
  <definedNames>
    <definedName name="_xlnm._FilterDatabase" localSheetId="0" hidden="1">Biomasse!$A$10:$I$80</definedName>
    <definedName name="_xlnm._FilterDatabase" localSheetId="1" hidden="1">'Biomasse - dossier FC'!$A$10:$K$83</definedName>
    <definedName name="_xlnm._FilterDatabase" localSheetId="2" hidden="1">'Biomasse - dossier FC (2)'!$A$10:$L$83</definedName>
    <definedName name="_xlnm._FilterDatabase" localSheetId="3" hidden="1">Exigence!$A$6:$G$54</definedName>
    <definedName name="_ftnref1" localSheetId="0">Biomasse!$B$75</definedName>
    <definedName name="_ftnref1" localSheetId="1">'Biomasse - dossier FC'!$B$78</definedName>
    <definedName name="_ftnref1" localSheetId="2">'Biomasse - dossier FC (2)'!$B$78</definedName>
    <definedName name="_Toc398911588" localSheetId="10">'Tableau 5 plan d''appro'!$A$9</definedName>
    <definedName name="_Toc465339729" localSheetId="0">Biomasse!$B$50</definedName>
    <definedName name="_Toc465339729" localSheetId="1">'Biomasse - dossier FC'!$B$53</definedName>
    <definedName name="_Toc465339729" localSheetId="2">'Biomasse - dossier FC (2)'!$B$53</definedName>
    <definedName name="_Toc526224514" localSheetId="0">Biomasse!$I$30</definedName>
    <definedName name="_Toc526224514" localSheetId="1">'Biomasse - dossier FC'!$K$31</definedName>
    <definedName name="_Toc526224514" localSheetId="2">'Biomasse - dossier FC (2)'!$L$31</definedName>
    <definedName name="appoint" localSheetId="4">#REF!</definedName>
    <definedName name="appoint" localSheetId="11">#REF!</definedName>
    <definedName name="appoint">#REF!</definedName>
    <definedName name="Besoins_utiles_projet">'[1]caractéristiques projet'!$D$12</definedName>
    <definedName name="combustible" localSheetId="4">#REF!</definedName>
    <definedName name="combustible" localSheetId="11">#REF!</definedName>
    <definedName name="combustible">#REF!</definedName>
    <definedName name="Création_chauff_app" localSheetId="4">'[1]caractéristiques projet'!#REF!</definedName>
    <definedName name="Création_chauff_app" localSheetId="11">'[1]caractéristiques projet'!#REF!</definedName>
    <definedName name="Création_chauff_app">'[1]caractéristiques projet'!#REF!</definedName>
    <definedName name="essai" localSheetId="4">#REF!</definedName>
    <definedName name="essai" localSheetId="11">#REF!</definedName>
    <definedName name="essai">#REF!</definedName>
    <definedName name="filtration" localSheetId="4">#REF!</definedName>
    <definedName name="filtration" localSheetId="11">#REF!</definedName>
    <definedName name="filtration">#REF!</definedName>
    <definedName name="Grande" localSheetId="4">#REF!</definedName>
    <definedName name="Grande" localSheetId="11">#REF!</definedName>
    <definedName name="Grande">#REF!</definedName>
    <definedName name="nb_nvle_ss">'[1]caractéristiques projet'!$D$34</definedName>
    <definedName name="ouinon" localSheetId="4">#REF!</definedName>
    <definedName name="ouinon" localSheetId="11">#REF!</definedName>
    <definedName name="ouinon">#REF!</definedName>
    <definedName name="parametres" localSheetId="4">#REF!</definedName>
    <definedName name="parametres" localSheetId="11">#REF!</definedName>
    <definedName name="parametres">#REF!</definedName>
    <definedName name="Prix_biomasse">'[1]caractéristiques projet'!$D$22</definedName>
    <definedName name="Prod_biomasse">'[1]caractéristiques projet'!$D$18</definedName>
    <definedName name="Prod_chaud_app">'[1]caractéristiques projet'!$D$27</definedName>
    <definedName name="Puiss_app_exist" localSheetId="4">'[1]caractéristiques projet'!#REF!</definedName>
    <definedName name="Puiss_app_exist" localSheetId="11">'[1]caractéristiques projet'!#REF!</definedName>
    <definedName name="Puiss_app_exist">'[1]caractéristiques projet'!#REF!</definedName>
    <definedName name="Puiss_appoint">'[1]caractéristiques projet'!$D$26</definedName>
    <definedName name="Puissance_biomasse">'[1]caractéristiques projet'!$D$17</definedName>
    <definedName name="reseau" localSheetId="4">#REF!</definedName>
    <definedName name="reseau" localSheetId="11">#REF!</definedName>
    <definedName name="reseau">#REF!</definedName>
    <definedName name="Statut_investisseur">'[1]caractéristiques projet'!$D$10</definedName>
    <definedName name="type_de_projet" localSheetId="4">#REF!</definedName>
    <definedName name="type_de_projet" localSheetId="11">#REF!</definedName>
    <definedName name="type_de_projet">#REF!</definedName>
    <definedName name="type_investisseur" localSheetId="4">#REF!</definedName>
    <definedName name="type_investisseur" localSheetId="11">#REF!</definedName>
    <definedName name="type_investisseur">#REF!</definedName>
    <definedName name="Type_projet">'[1]caractéristiques projet'!$D$9</definedName>
    <definedName name="Ventes_clients" localSheetId="4">'[1]caractéristiques projet'!#REF!</definedName>
    <definedName name="Ventes_clients" localSheetId="11">'[1]caractéristiques projet'!#REF!</definedName>
    <definedName name="Ventes_clients">'[1]caractéristiques projet'!#REF!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0" i="13" l="1"/>
  <c r="C40" i="13"/>
  <c r="B4" i="16"/>
  <c r="F6" i="18" l="1"/>
  <c r="E6" i="18"/>
  <c r="D8" i="10" l="1"/>
  <c r="F13" i="10" l="1"/>
  <c r="F14" i="10"/>
  <c r="F15" i="10"/>
  <c r="F16" i="10"/>
  <c r="F17" i="10"/>
  <c r="F18" i="10"/>
  <c r="F19" i="10"/>
  <c r="F20" i="10"/>
  <c r="F21" i="10"/>
  <c r="F22" i="10"/>
  <c r="S30" i="9" l="1"/>
  <c r="U30" i="9" l="1"/>
  <c r="T30" i="9"/>
  <c r="B23" i="10"/>
  <c r="F23" i="10" s="1"/>
  <c r="B10" i="10"/>
  <c r="B9" i="10"/>
  <c r="F9" i="10" s="1"/>
  <c r="B8" i="10"/>
  <c r="F8" i="10" s="1"/>
  <c r="C41" i="13" l="1"/>
  <c r="F10" i="10"/>
  <c r="U37" i="9"/>
  <c r="T37" i="9"/>
  <c r="R35" i="9"/>
  <c r="R40" i="9" s="1"/>
  <c r="S35" i="9"/>
  <c r="R39" i="9"/>
  <c r="S39" i="9"/>
  <c r="S36" i="9"/>
  <c r="S37" i="9"/>
  <c r="S34" i="9"/>
  <c r="S33" i="9"/>
  <c r="S32" i="9"/>
  <c r="S31" i="9"/>
  <c r="R37" i="9"/>
  <c r="R36" i="9"/>
  <c r="R34" i="9"/>
  <c r="R31" i="9"/>
  <c r="R32" i="9"/>
  <c r="R33" i="9"/>
  <c r="R30" i="9"/>
  <c r="Q36" i="9"/>
  <c r="Q34" i="9"/>
  <c r="Q31" i="9"/>
  <c r="D10" i="8"/>
  <c r="D11" i="8" s="1"/>
  <c r="E11" i="8"/>
  <c r="E10" i="8" s="1"/>
  <c r="E4" i="8"/>
  <c r="E5" i="8"/>
  <c r="T34" i="9"/>
  <c r="U34" i="9"/>
  <c r="T31" i="9"/>
  <c r="U31" i="9"/>
  <c r="D42" i="13" l="1"/>
  <c r="C42" i="13"/>
  <c r="D41" i="13"/>
  <c r="S40" i="9"/>
  <c r="D15" i="8"/>
  <c r="J37" i="9"/>
  <c r="J34" i="9"/>
  <c r="J33" i="9"/>
  <c r="J32" i="9"/>
  <c r="J31" i="9"/>
  <c r="J30" i="9"/>
  <c r="O31" i="9"/>
  <c r="M35" i="9"/>
  <c r="M37" i="9"/>
  <c r="K33" i="9"/>
  <c r="Q33" i="9" s="1"/>
  <c r="K32" i="9"/>
  <c r="Q32" i="9" s="1"/>
  <c r="L31" i="9"/>
  <c r="K30" i="9"/>
  <c r="Q30" i="9" s="1"/>
  <c r="Q35" i="9" s="1"/>
  <c r="J36" i="9"/>
  <c r="J39" i="9" s="1"/>
  <c r="O32" i="9" l="1"/>
  <c r="T32" i="9"/>
  <c r="U32" i="9"/>
  <c r="U33" i="9"/>
  <c r="T33" i="9"/>
  <c r="L32" i="9"/>
  <c r="J35" i="9"/>
  <c r="D29" i="8" s="1"/>
  <c r="L33" i="9"/>
  <c r="O33" i="9"/>
  <c r="J40" i="9" l="1"/>
  <c r="G20" i="18"/>
  <c r="G17" i="18"/>
  <c r="G14" i="18"/>
  <c r="G11" i="18"/>
  <c r="G6" i="18"/>
  <c r="D18" i="18"/>
  <c r="D19" i="18"/>
  <c r="D17" i="18"/>
  <c r="D15" i="18"/>
  <c r="C20" i="18"/>
  <c r="C17" i="18"/>
  <c r="C16" i="18"/>
  <c r="F20" i="18"/>
  <c r="F17" i="18"/>
  <c r="F14" i="18"/>
  <c r="F11" i="18"/>
  <c r="I37" i="9"/>
  <c r="V32" i="9"/>
  <c r="V33" i="9"/>
  <c r="V34" i="9"/>
  <c r="I30" i="9"/>
  <c r="O30" i="9" s="1"/>
  <c r="K36" i="9"/>
  <c r="N35" i="9"/>
  <c r="L30" i="9"/>
  <c r="K37" i="9"/>
  <c r="Q37" i="9" s="1"/>
  <c r="Q39" i="9" s="1"/>
  <c r="Q40" i="9" s="1"/>
  <c r="D9" i="10"/>
  <c r="D10" i="10" s="1"/>
  <c r="D6" i="10"/>
  <c r="D5" i="10"/>
  <c r="D7" i="10" s="1"/>
  <c r="B5" i="10"/>
  <c r="B6" i="10" s="1"/>
  <c r="B7" i="10" s="1"/>
  <c r="F4" i="14"/>
  <c r="C7" i="14" s="1"/>
  <c r="D38" i="8"/>
  <c r="D36" i="8"/>
  <c r="D35" i="8"/>
  <c r="E34" i="8"/>
  <c r="D34" i="8"/>
  <c r="E26" i="8"/>
  <c r="D26" i="8"/>
  <c r="E25" i="8"/>
  <c r="D25" i="8"/>
  <c r="E16" i="8"/>
  <c r="E13" i="8"/>
  <c r="D13" i="8"/>
  <c r="D11" i="10" l="1"/>
  <c r="D12" i="10" s="1"/>
  <c r="D13" i="10" s="1"/>
  <c r="D14" i="10" s="1"/>
  <c r="D15" i="10" s="1"/>
  <c r="D16" i="10" s="1"/>
  <c r="D17" i="10" s="1"/>
  <c r="D18" i="10" s="1"/>
  <c r="D19" i="10" s="1"/>
  <c r="D20" i="10" s="1"/>
  <c r="D21" i="10" s="1"/>
  <c r="D22" i="10" s="1"/>
  <c r="D23" i="10" s="1"/>
  <c r="D24" i="10" s="1"/>
  <c r="D25" i="10" s="1"/>
  <c r="D26" i="10" s="1"/>
  <c r="D27" i="10" s="1"/>
  <c r="I35" i="9"/>
  <c r="O37" i="9"/>
  <c r="L36" i="9"/>
  <c r="O36" i="9"/>
  <c r="F27" i="18"/>
  <c r="F5" i="14"/>
  <c r="D7" i="14" s="1"/>
  <c r="D20" i="8"/>
  <c r="E20" i="8"/>
  <c r="V41" i="23"/>
  <c r="B41" i="23"/>
  <c r="U35" i="23"/>
  <c r="T35" i="23"/>
  <c r="S35" i="23"/>
  <c r="R35" i="23"/>
  <c r="Q35" i="23"/>
  <c r="P35" i="23"/>
  <c r="O35" i="23"/>
  <c r="N35" i="23"/>
  <c r="M35" i="23"/>
  <c r="L35" i="23"/>
  <c r="K35" i="23"/>
  <c r="J35" i="23"/>
  <c r="I35" i="23"/>
  <c r="H35" i="23"/>
  <c r="G35" i="23"/>
  <c r="F35" i="23"/>
  <c r="V35" i="23" s="1"/>
  <c r="E35" i="23"/>
  <c r="D35" i="23"/>
  <c r="C35" i="23"/>
  <c r="B35" i="23"/>
  <c r="U33" i="23"/>
  <c r="T33" i="23"/>
  <c r="S33" i="23"/>
  <c r="R33" i="23"/>
  <c r="Q33" i="23"/>
  <c r="P33" i="23"/>
  <c r="O33" i="23"/>
  <c r="N33" i="23"/>
  <c r="M33" i="23"/>
  <c r="L33" i="23"/>
  <c r="K33" i="23"/>
  <c r="K37" i="23" s="1"/>
  <c r="K39" i="23" s="1"/>
  <c r="J33" i="23"/>
  <c r="I33" i="23"/>
  <c r="H33" i="23"/>
  <c r="G33" i="23"/>
  <c r="F33" i="23"/>
  <c r="E33" i="23"/>
  <c r="D33" i="23"/>
  <c r="C33" i="23"/>
  <c r="V33" i="23" s="1"/>
  <c r="B33" i="23"/>
  <c r="B31" i="23"/>
  <c r="V31" i="23" s="1"/>
  <c r="U29" i="23"/>
  <c r="U37" i="23" s="1"/>
  <c r="U39" i="23" s="1"/>
  <c r="U43" i="23" s="1"/>
  <c r="U44" i="23" s="1"/>
  <c r="T29" i="23"/>
  <c r="S29" i="23"/>
  <c r="R29" i="23"/>
  <c r="Q29" i="23"/>
  <c r="P29" i="23"/>
  <c r="P37" i="23" s="1"/>
  <c r="P39" i="23" s="1"/>
  <c r="O29" i="23"/>
  <c r="O37" i="23" s="1"/>
  <c r="O39" i="23" s="1"/>
  <c r="O43" i="23" s="1"/>
  <c r="O44" i="23" s="1"/>
  <c r="N29" i="23"/>
  <c r="N37" i="23" s="1"/>
  <c r="N39" i="23" s="1"/>
  <c r="N43" i="23" s="1"/>
  <c r="N44" i="23" s="1"/>
  <c r="M29" i="23"/>
  <c r="M37" i="23" s="1"/>
  <c r="M39" i="23" s="1"/>
  <c r="M43" i="23" s="1"/>
  <c r="M44" i="23" s="1"/>
  <c r="L29" i="23"/>
  <c r="K29" i="23"/>
  <c r="J29" i="23"/>
  <c r="I29" i="23"/>
  <c r="H29" i="23"/>
  <c r="H37" i="23" s="1"/>
  <c r="H39" i="23" s="1"/>
  <c r="G29" i="23"/>
  <c r="G37" i="23" s="1"/>
  <c r="G39" i="23" s="1"/>
  <c r="G43" i="23" s="1"/>
  <c r="G44" i="23" s="1"/>
  <c r="F29" i="23"/>
  <c r="F37" i="23" s="1"/>
  <c r="F39" i="23" s="1"/>
  <c r="F43" i="23" s="1"/>
  <c r="F44" i="23" s="1"/>
  <c r="E29" i="23"/>
  <c r="E37" i="23" s="1"/>
  <c r="E39" i="23" s="1"/>
  <c r="E43" i="23" s="1"/>
  <c r="E44" i="23" s="1"/>
  <c r="D29" i="23"/>
  <c r="C29" i="23"/>
  <c r="B29" i="23"/>
  <c r="J43" i="23" l="1"/>
  <c r="J44" i="23" s="1"/>
  <c r="K43" i="23"/>
  <c r="K44" i="23" s="1"/>
  <c r="D43" i="23"/>
  <c r="D44" i="23" s="1"/>
  <c r="I37" i="23"/>
  <c r="I39" i="23" s="1"/>
  <c r="I43" i="23" s="1"/>
  <c r="I44" i="23" s="1"/>
  <c r="D37" i="23"/>
  <c r="D39" i="23" s="1"/>
  <c r="L37" i="23"/>
  <c r="L39" i="23" s="1"/>
  <c r="L43" i="23" s="1"/>
  <c r="L44" i="23" s="1"/>
  <c r="T37" i="23"/>
  <c r="T39" i="23" s="1"/>
  <c r="T43" i="23" s="1"/>
  <c r="T44" i="23" s="1"/>
  <c r="H43" i="23"/>
  <c r="H44" i="23" s="1"/>
  <c r="P43" i="23"/>
  <c r="P44" i="23" s="1"/>
  <c r="Q37" i="23"/>
  <c r="Q39" i="23" s="1"/>
  <c r="Q43" i="23" s="1"/>
  <c r="Q44" i="23" s="1"/>
  <c r="B37" i="23"/>
  <c r="S37" i="23"/>
  <c r="S39" i="23" s="1"/>
  <c r="S43" i="23" s="1"/>
  <c r="S44" i="23" s="1"/>
  <c r="R37" i="23"/>
  <c r="R39" i="23" s="1"/>
  <c r="R43" i="23" s="1"/>
  <c r="R44" i="23" s="1"/>
  <c r="J37" i="23"/>
  <c r="J39" i="23" s="1"/>
  <c r="C37" i="23"/>
  <c r="C39" i="23" s="1"/>
  <c r="C43" i="23" s="1"/>
  <c r="C44" i="23" s="1"/>
  <c r="B39" i="23" l="1"/>
  <c r="V37" i="23"/>
  <c r="V39" i="23" l="1"/>
  <c r="B43" i="23"/>
  <c r="A47" i="23" l="1"/>
  <c r="B44" i="23"/>
  <c r="V43" i="23"/>
  <c r="A49" i="23" l="1"/>
  <c r="V44" i="23"/>
  <c r="M4" i="9" l="1"/>
  <c r="E26" i="20"/>
  <c r="E25" i="20"/>
  <c r="M24" i="9"/>
  <c r="L24" i="9"/>
  <c r="M7" i="9"/>
  <c r="Q29" i="20" l="1"/>
  <c r="B13" i="20"/>
  <c r="C8" i="9"/>
  <c r="I8" i="9"/>
  <c r="G8" i="9"/>
  <c r="D13" i="22"/>
  <c r="V31" i="9"/>
  <c r="W31" i="9" s="1"/>
  <c r="V36" i="9"/>
  <c r="W36" i="9" s="1"/>
  <c r="V37" i="9"/>
  <c r="W37" i="9" s="1"/>
  <c r="W38" i="9"/>
  <c r="V30" i="9"/>
  <c r="W30" i="9" s="1"/>
  <c r="V16" i="9" l="1"/>
  <c r="V17" i="9"/>
  <c r="V18" i="9"/>
  <c r="V19" i="9"/>
  <c r="V20" i="9"/>
  <c r="V21" i="9"/>
  <c r="V22" i="9"/>
  <c r="V23" i="9"/>
  <c r="E32" i="20"/>
  <c r="M5" i="9"/>
  <c r="M6" i="9"/>
  <c r="V15" i="9" l="1"/>
  <c r="U24" i="9"/>
  <c r="L8" i="9"/>
  <c r="P49" i="20"/>
  <c r="N49" i="20"/>
  <c r="M13" i="20"/>
  <c r="L13" i="20"/>
  <c r="K13" i="20"/>
  <c r="J13" i="20"/>
  <c r="I13" i="20"/>
  <c r="H13" i="20"/>
  <c r="G13" i="20"/>
  <c r="F13" i="20"/>
  <c r="E13" i="20"/>
  <c r="D13" i="20"/>
  <c r="C13" i="20"/>
  <c r="F26" i="20" l="1"/>
  <c r="F32" i="20"/>
  <c r="F27" i="20"/>
  <c r="G32" i="20"/>
  <c r="F25" i="20"/>
  <c r="E27" i="20"/>
  <c r="AO50" i="20"/>
  <c r="AP50" i="20"/>
  <c r="AQ50" i="20"/>
  <c r="AR50" i="20"/>
  <c r="AS50" i="20"/>
  <c r="AT50" i="20"/>
  <c r="AU50" i="20"/>
  <c r="AV50" i="20"/>
  <c r="AW50" i="20"/>
  <c r="AX50" i="20"/>
  <c r="AN50" i="20"/>
  <c r="F8" i="9"/>
  <c r="H8" i="9" l="1"/>
  <c r="D8" i="9" l="1"/>
  <c r="E8" i="9"/>
  <c r="K24" i="9"/>
  <c r="V24" i="9" s="1"/>
  <c r="O32" i="20"/>
  <c r="O28" i="20"/>
  <c r="O29" i="20"/>
  <c r="O30" i="20"/>
  <c r="O31" i="20"/>
  <c r="O27" i="20"/>
  <c r="J24" i="9" l="1"/>
  <c r="N24" i="9" l="1"/>
  <c r="K8" i="9" l="1"/>
  <c r="J8" i="9"/>
  <c r="T24" i="9"/>
  <c r="U39" i="9"/>
  <c r="T39" i="9"/>
  <c r="E11" i="18"/>
  <c r="E20" i="18" l="1"/>
  <c r="E17" i="18"/>
  <c r="E14" i="18"/>
  <c r="N39" i="9"/>
  <c r="M39" i="9"/>
  <c r="L39" i="9"/>
  <c r="K39" i="9"/>
  <c r="I39" i="9"/>
  <c r="V39" i="9" s="1"/>
  <c r="H39" i="9"/>
  <c r="V35" i="9"/>
  <c r="H35" i="9"/>
  <c r="E18" i="8"/>
  <c r="E15" i="8"/>
  <c r="F20" i="8"/>
  <c r="C18" i="11"/>
  <c r="C15" i="11"/>
  <c r="C12" i="11"/>
  <c r="C4" i="11"/>
  <c r="F33" i="8"/>
  <c r="F25" i="8"/>
  <c r="F16" i="8"/>
  <c r="F13" i="8"/>
  <c r="F10" i="8"/>
  <c r="F7" i="8"/>
  <c r="F5" i="8"/>
  <c r="F4" i="8"/>
  <c r="E14" i="8" l="1"/>
  <c r="E31" i="8"/>
  <c r="O39" i="9"/>
  <c r="G27" i="18"/>
  <c r="W39" i="9"/>
  <c r="V40" i="9"/>
  <c r="E27" i="18"/>
  <c r="E19" i="8"/>
  <c r="F19" i="8" s="1"/>
  <c r="F15" i="8"/>
  <c r="E9" i="8"/>
  <c r="I40" i="9"/>
  <c r="M40" i="9"/>
  <c r="N40" i="9"/>
  <c r="H40" i="9"/>
  <c r="D9" i="8" l="1"/>
  <c r="D14" i="8"/>
  <c r="P24" i="9"/>
  <c r="L34" i="9"/>
  <c r="L35" i="9" s="1"/>
  <c r="T35" i="9"/>
  <c r="T40" i="9" s="1"/>
  <c r="B13" i="10" s="1"/>
  <c r="K35" i="9"/>
  <c r="K40" i="9" s="1"/>
  <c r="U35" i="9"/>
  <c r="U40" i="9"/>
  <c r="B24" i="10"/>
  <c r="F24" i="10" s="1"/>
  <c r="O34" i="9"/>
  <c r="E30" i="8" l="1"/>
  <c r="B14" i="10"/>
  <c r="O40" i="9"/>
  <c r="E29" i="8"/>
  <c r="B25" i="10"/>
  <c r="F25" i="10" s="1"/>
  <c r="L40" i="9"/>
  <c r="W40" i="9" s="1"/>
  <c r="W35" i="9"/>
  <c r="O35" i="9"/>
  <c r="B26" i="10" l="1"/>
  <c r="F26" i="10" s="1"/>
  <c r="F29" i="8"/>
  <c r="F36" i="8" s="1"/>
  <c r="E39" i="8"/>
  <c r="E36" i="8"/>
  <c r="E35" i="8"/>
  <c r="E32" i="8"/>
  <c r="B11" i="10"/>
  <c r="B15" i="10"/>
  <c r="B12" i="10" l="1"/>
  <c r="F12" i="10" s="1"/>
  <c r="F11" i="10"/>
  <c r="B16" i="10"/>
  <c r="F32" i="8"/>
  <c r="E38" i="8"/>
  <c r="F38" i="8" s="1"/>
  <c r="B27" i="10"/>
  <c r="F27" i="10" s="1"/>
  <c r="B17" i="10" l="1"/>
  <c r="B18" i="10" l="1"/>
  <c r="B19" i="10" l="1"/>
  <c r="B20" i="10" l="1"/>
  <c r="B21" i="10" l="1"/>
  <c r="B22" i="10" l="1"/>
  <c r="F11"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THOUIN Simon</author>
  </authors>
  <commentList>
    <comment ref="C10" authorId="0" shapeId="0" xr:uid="{00000000-0006-0000-0000-000001000000}">
      <text>
        <r>
          <rPr>
            <b/>
            <sz val="9"/>
            <color indexed="81"/>
            <rFont val="Tahoma"/>
            <family val="2"/>
          </rPr>
          <t>THOUIN Simon:</t>
        </r>
        <r>
          <rPr>
            <sz val="9"/>
            <color indexed="81"/>
            <rFont val="Tahoma"/>
            <family val="2"/>
          </rPr>
          <t xml:space="preserve">
uniquement RC au sens juridique ?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THOUIN Simon</author>
  </authors>
  <commentList>
    <comment ref="F10" authorId="0" shapeId="0" xr:uid="{00000000-0006-0000-0100-000001000000}">
      <text>
        <r>
          <rPr>
            <b/>
            <sz val="9"/>
            <color indexed="81"/>
            <rFont val="Tahoma"/>
            <family val="2"/>
          </rPr>
          <t>THOUIN Simon:</t>
        </r>
        <r>
          <rPr>
            <sz val="9"/>
            <color indexed="81"/>
            <rFont val="Tahoma"/>
            <family val="2"/>
          </rPr>
          <t xml:space="preserve">
uniquement RC au sens juridique ?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THOUIN Simon</author>
  </authors>
  <commentList>
    <comment ref="G10" authorId="0" shapeId="0" xr:uid="{00000000-0006-0000-0200-000001000000}">
      <text>
        <r>
          <rPr>
            <b/>
            <sz val="9"/>
            <color indexed="81"/>
            <rFont val="Tahoma"/>
            <family val="2"/>
          </rPr>
          <t>THOUIN Simon:</t>
        </r>
        <r>
          <rPr>
            <sz val="9"/>
            <color indexed="81"/>
            <rFont val="Tahoma"/>
            <family val="2"/>
          </rPr>
          <t xml:space="preserve">
uniquement RC au sens juridique ?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tc={4F207552-2603-48AF-9C3B-F5283FAD11D7}</author>
    <author>tc={B9EC33C0-22EA-47EB-BED4-40743C16D1DB}</author>
    <author>tc={A60FF337-E694-4255-A21C-FF3447AE7970}</author>
    <author>tc={3EF8CF5E-F16C-4B4C-A739-5388B3897E13}</author>
    <author>tc={CC8392FD-8DE7-4150-923D-383AC6005CE9}</author>
    <author>tc={373122AD-89AA-40B5-9E30-142AFC96C5FE}</author>
    <author>tc={E520AC5D-92D0-4519-992C-02C163732254}</author>
    <author>tc={FE266CF9-8138-49DB-BFE6-FB8BB5793ACD}</author>
  </authors>
  <commentList>
    <comment ref="B3" authorId="0" shapeId="0" xr:uid="{4F207552-2603-48AF-9C3B-F5283FAD11D7}">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 aout 2023</t>
        </r>
      </text>
    </comment>
    <comment ref="E3" authorId="1" shapeId="0" xr:uid="{B9EC33C0-22EA-47EB-BED4-40743C16D1DB}">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Rougis si conso au-delà du plafond</t>
        </r>
      </text>
    </comment>
    <comment ref="L3" authorId="2" shapeId="0" xr:uid="{A60FF337-E694-4255-A21C-FF3447AE7970}">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Seuil d'efficacité énergétique</t>
        </r>
      </text>
    </comment>
    <comment ref="M3" authorId="3" shapeId="0" xr:uid="{3EF8CF5E-F16C-4B4C-A739-5388B3897E13}">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Signale "Faible efficacité énergétique" ou "vigilance ECS"</t>
        </r>
      </text>
    </comment>
    <comment ref="U14" authorId="4" shapeId="0" xr:uid="{CC8392FD-8DE7-4150-923D-383AC6005CE9}">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Seuil d'efficacité énergétique</t>
        </r>
      </text>
    </comment>
    <comment ref="J29" authorId="5" shapeId="0" xr:uid="{373122AD-89AA-40B5-9E30-142AFC96C5FE}">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Supression "avant réhabilitation…"</t>
        </r>
      </text>
    </comment>
    <comment ref="K29" authorId="6" shapeId="0" xr:uid="{E520AC5D-92D0-4519-992C-02C163732254}">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 "à l'issue des travaux"</t>
        </r>
      </text>
    </comment>
    <comment ref="V29" authorId="7" shapeId="0" xr:uid="{FE266CF9-8138-49DB-BFE6-FB8BB5793ACD}">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Seuil d'efficacité énergétique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tc={7B9C40A0-8356-4665-8AA1-657223CCF7CC}</author>
  </authors>
  <commentList>
    <comment ref="B4" authorId="0" shapeId="0" xr:uid="{7B9C40A0-8356-4665-8AA1-657223CCF7CC}">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Sources données: CEREN 2021</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tc={3574A898-886E-4F2D-BF85-C955617108E4}</author>
  </authors>
  <commentList>
    <comment ref="A6" authorId="0" shapeId="0" xr:uid="{3574A898-886E-4F2D-BF85-C955617108E4}">
      <text>
        <r>
          <rPr>
            <sz val="11"/>
            <color theme="1"/>
            <rFont val="Calibri"/>
            <family val="2"/>
            <scheme val="minor"/>
          </rPr>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 des prix en fonction du taux d'aide</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tc={54AF77CC-5BFD-4601-B6B0-D24EE6594349}</author>
  </authors>
  <commentList>
    <comment ref="B11" authorId="0" shapeId="0" xr:uid="{54AF77CC-5BFD-4601-B6B0-D24EE6594349}">
      <text>
        <r>
          <rPr>
            <sz val="11"/>
            <color theme="1"/>
            <rFont val="Calibri"/>
            <family val="2"/>
            <scheme val="minor"/>
          </rPr>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Ajout de la tranche DN300-400
</t>
        </r>
      </text>
    </comment>
  </commentList>
</comments>
</file>

<file path=xl/sharedStrings.xml><?xml version="1.0" encoding="utf-8"?>
<sst xmlns="http://schemas.openxmlformats.org/spreadsheetml/2006/main" count="2039" uniqueCount="671">
  <si>
    <t>Dossier de demande d'aide</t>
  </si>
  <si>
    <t>Volet adminstratif (fichier Word)</t>
  </si>
  <si>
    <t>Volet technique biomasse - fichier word</t>
  </si>
  <si>
    <t>Volet technique biomasse - fichier Excel (pièce n°5)</t>
  </si>
  <si>
    <t>Volet technique biomasse plan appro - fichier Excel (pièce n°3)</t>
  </si>
  <si>
    <t>Volet financier (fichier Excel)</t>
  </si>
  <si>
    <t>Volet Technique :</t>
  </si>
  <si>
    <t>n°</t>
  </si>
  <si>
    <t>Documents ou informations demandées</t>
  </si>
  <si>
    <t>Documents ou informations demandées uniquement si réseau de chaleur</t>
  </si>
  <si>
    <t>Pièce à joindre au dossier</t>
  </si>
  <si>
    <t>Tableau volet technique (fichier Excel)</t>
  </si>
  <si>
    <t>Option ou uniquement si typologie dossier particulier</t>
  </si>
  <si>
    <t>Indispensable dossier forfait</t>
  </si>
  <si>
    <t>Chapitre du dossier Word</t>
  </si>
  <si>
    <t>Sous-chapitre du dossier Word</t>
  </si>
  <si>
    <t>Synthèse du projet</t>
  </si>
  <si>
    <t>X</t>
  </si>
  <si>
    <t>Objet de l'opération</t>
  </si>
  <si>
    <t>Présentation du maître d'ouvrage</t>
  </si>
  <si>
    <t>Contexte du Projet</t>
  </si>
  <si>
    <t>Cadre de l'opération</t>
  </si>
  <si>
    <t>Schéma de l'organisation</t>
  </si>
  <si>
    <t>Description échanges abonnées/collectivité/exploitant</t>
  </si>
  <si>
    <t>RC</t>
  </si>
  <si>
    <t>Descriptif de la situation existante</t>
  </si>
  <si>
    <t>Intégration au territoire, historique de la situation existante</t>
  </si>
  <si>
    <t>Argumentaire sur l’intérêt du projet par rapport à la situation actuelle et les perspectives</t>
  </si>
  <si>
    <t>Décrire succinctement les actions et études de faisabilité réalisées pour le montage du projet</t>
  </si>
  <si>
    <t>Action et études de faisabilité montage projet</t>
  </si>
  <si>
    <t>Indiquer le / les bureaux d’études ayant réalisés les études de faisabilité du projet, ainsi que l’AMO éventuel</t>
  </si>
  <si>
    <t>Joindre l’étude de faisabilité du projet</t>
  </si>
  <si>
    <t>Pièce 1</t>
  </si>
  <si>
    <t>Joindre l’étude de faisabilité conforme "Guide de création d’un réseau de chaleur" ou schéma directeur (moins de 5 ans) en cas d’extension de réseau de chaleur</t>
  </si>
  <si>
    <t>?</t>
  </si>
  <si>
    <t>Décrire les actions d’économie d’énergie déjà mises en œuvre (calendrier, patrimoine visé, …)</t>
  </si>
  <si>
    <t>Démarche d’économie d’énergie et description des besoins thermiques actuels et futurs.</t>
  </si>
  <si>
    <t>Indiquer le gain d'énergie thermique associé pris en compte dans le dimensionnement en MWh/an</t>
  </si>
  <si>
    <t>Décrire les démarches d'économie d'énergie prévues (calendrier, patrimoine visé, …)</t>
  </si>
  <si>
    <t xml:space="preserve">Indiquer le gain d'énergie thermique associé et pris en compte dans le dimensionnement en MWh/an </t>
  </si>
  <si>
    <t>Joindre les études/audits sur la performance énergétique des bâtiments raccordés</t>
  </si>
  <si>
    <t>Pièce 2</t>
  </si>
  <si>
    <t>Descriptif succint des objectifs énergétiques</t>
  </si>
  <si>
    <t>Objectifs attendus de l'opération</t>
  </si>
  <si>
    <t>Descriptif succint des objectifs environnementals</t>
  </si>
  <si>
    <t>Descriptif succint des objectifs économiques</t>
  </si>
  <si>
    <t>Descriptif succint des objectifs sociaux</t>
  </si>
  <si>
    <t>Insérer le tableau récapitulatif des besoins (avec différents raccordements pour RC)</t>
  </si>
  <si>
    <t>Tableau 2.1 (RC) ou Tableau 2.2 (Chaufferie dédiée)</t>
  </si>
  <si>
    <t>Description de l’opération</t>
  </si>
  <si>
    <t>Description des besoins thermiques</t>
  </si>
  <si>
    <t>Insérer un graphique de répartition des besoins part type d’usager (tertiaire, santé, éducation, logement …)</t>
  </si>
  <si>
    <t>Insérer Tableau d’évolution des besoins dans le cas d’une montée en puissance progressive de l’installation</t>
  </si>
  <si>
    <t>Tableau 3</t>
  </si>
  <si>
    <t>Option</t>
  </si>
  <si>
    <t>Décrire l’évolution des besoins dans le cas d’une montée en puissance progressive de l’installation</t>
  </si>
  <si>
    <t>Insérer Tableau de simulation de l’impact du montant de l’aide sur le prix de la chaleur vendue aux abonnés</t>
  </si>
  <si>
    <t>Tableau 7</t>
  </si>
  <si>
    <t>Expliquer la politique tarifaire visée par l’autorité organisatrice et l’impact de l’opération pour les abonnés historiques, indiquer la perception de ce prix (différentiel prix actuel et prix futur) par les usagers à l’occasion du comité de concertation du schéma directeur.</t>
  </si>
  <si>
    <t>Détailler le dimensionnement des équipements biomasse et d’appoint / secours</t>
  </si>
  <si>
    <t>Dimensionnement de l'installation de production Enr&amp;R et du réseau de chaleur</t>
  </si>
  <si>
    <t xml:space="preserve">Insérer la courbe monotone avec identification de la couverture base et appoint, ainsi que les différentes unités de production </t>
  </si>
  <si>
    <t xml:space="preserve">Descriptif technique synthétique des éléments constituant l’installation </t>
  </si>
  <si>
    <t xml:space="preserve">Descriptif technique de l'installation et de ses performances </t>
  </si>
  <si>
    <t xml:space="preserve">Mettre en valeur les innovations et préciser le nom des principaux équipementiers </t>
  </si>
  <si>
    <t>Préciser les performances énergétiques et environnementales des équipements</t>
  </si>
  <si>
    <t>Joindre le schéma de principe hydraulique complet de la production et réseau de chaleur (le cas échéant)</t>
  </si>
  <si>
    <t>Joindre le plan d’approvisionnement à travers le Volet technique biomasse plan appro - fichier Excel</t>
  </si>
  <si>
    <t>Pièce 3</t>
  </si>
  <si>
    <t>Mode d'approvisionnement en ressources EnR&amp;R</t>
  </si>
  <si>
    <t>Compléter tableau synthétique approvisionnement</t>
  </si>
  <si>
    <t>Présenter les fournisseurs envisagés</t>
  </si>
  <si>
    <t>Pour la plaquette forestière, si le fournisseur n’est ni gestionnaire, ni propriétaire forestier et ne contracte pas lui-même directement avec eux, détailler la liste des noms et qualités des fournisseurs de rang supérieur ainsi que les quantités associées.</t>
  </si>
  <si>
    <t>Décrire les moyens utilisés pour assurer la traçabilité géographique de la biomasse utilisée.</t>
  </si>
  <si>
    <t>Joindre les contrats d’approvisionnement ou lettre d’engagement et les attestations le cas échéant FSC et PEFC</t>
  </si>
  <si>
    <t>Pièce 4</t>
  </si>
  <si>
    <t>Joindre éventuellement éléments complémentaires éventuels concernant le plan d'approvisionnement</t>
  </si>
  <si>
    <t xml:space="preserve">Insérer tableau description production et réseau de chaleur </t>
  </si>
  <si>
    <t>Tableau 1</t>
  </si>
  <si>
    <t>Bilan énergétique avant et après opération</t>
  </si>
  <si>
    <t>Relevé de mesures de la sonde la plus proche sur 3 ans</t>
  </si>
  <si>
    <t>Qualité de l’air</t>
  </si>
  <si>
    <t>Préciser l’existence d’établissements recevant du public à risque</t>
  </si>
  <si>
    <t>Insérer une carte où l’on visualise ces établissements et le rayon de 500 m autour de la chaufferie.</t>
  </si>
  <si>
    <t>Insérer une rose des vents de la commune où est situé le projet</t>
  </si>
  <si>
    <t>Information succinte si contrainte PPA</t>
  </si>
  <si>
    <t>Présenter la technologie de traitement des fumées mise en œuvre par chaudière</t>
  </si>
  <si>
    <t>Présenter les performances prévisionnelles du projet avec les valeurs limites d’émission</t>
  </si>
  <si>
    <t>Joindre éventuellement éléments complémentaires éventuels concernant la qualité de l'air (étude d'imapct,…)</t>
  </si>
  <si>
    <t>Pièce 7</t>
  </si>
  <si>
    <t>Présenter le mode de collecte et de valorisation (ou/et traitement) des différents types de cendres collectées</t>
  </si>
  <si>
    <t>Cendres</t>
  </si>
  <si>
    <t>Décrire le système de comptage destiné à assurer le suivi du fonctionnement et des performances des installations, et de vérifier la quantité d’énergie effectivement valorisée</t>
  </si>
  <si>
    <t>Comptage</t>
  </si>
  <si>
    <t>Préciser sur le schéma de principe du système de récupération l’implantation des compteurs d’énergie</t>
  </si>
  <si>
    <t>Joindre un schéma précis de comptage du projet</t>
  </si>
  <si>
    <t>Insérer tableau décomposition des DN</t>
  </si>
  <si>
    <t>Tableau 4</t>
  </si>
  <si>
    <t>Réseau de chaleur</t>
  </si>
  <si>
    <t xml:space="preserve">Insérer une description des travaux et détailler les travaux spécifiques </t>
  </si>
  <si>
    <t>Insérer ou joindre un schéma simplifié du réseau de distribution avec la localisation des productions</t>
  </si>
  <si>
    <t>pièce 9</t>
  </si>
  <si>
    <t>Insérer ou joindre un plan d’implantation du réseau avec localisation des zones raccordées suivant une nomenclature cohérente avec le descriptif général, en vue aérienne</t>
  </si>
  <si>
    <t>pièce 10</t>
  </si>
  <si>
    <t>Insérer ou joindre une note spécifique sur les mesures d’efficacité énergétique et d’optimisation du bilan environnemental dans la conception et la gestion du réseau de chaleur</t>
  </si>
  <si>
    <t>pièce 12</t>
  </si>
  <si>
    <t>Joindre un schéma hydraulique détaillé de la production et du réseau.</t>
  </si>
  <si>
    <t>pièce 11</t>
  </si>
  <si>
    <t>Vérification des critères d’éligibilité</t>
  </si>
  <si>
    <t>Plan du réseau vectorisé au format PDF, ainsi qu’une version AUTOCAD, avec mention des DN</t>
  </si>
  <si>
    <t>pièce 8</t>
  </si>
  <si>
    <t>Contrat de concession et avenants en format pdf</t>
  </si>
  <si>
    <t>pièce 13</t>
  </si>
  <si>
    <t>La page scannée du contrat de concession où se situent la signature et la date de signature de celle-ci</t>
  </si>
  <si>
    <t>pièce 14</t>
  </si>
  <si>
    <t>Attestation d’engagement de réponse à l’enquête de branche annuelle SNCU sur les réseaux de chaleur : cette attestation comprendra les coordonnées complètes du contact en charge de la réponse à l’enquête de branche</t>
  </si>
  <si>
    <t>pièce 15</t>
  </si>
  <si>
    <t>Attestation de vérification de l'encadrement Européen  sur les réseaux de distribution</t>
  </si>
  <si>
    <t>pièce 16</t>
  </si>
  <si>
    <t>Compte d’exploitation/plan d’affaires de la Concession. Doivent figurer le détail des charges ainsi que l’EBE, le résultat net, le TRI et la VAN</t>
  </si>
  <si>
    <t>pièce 17</t>
  </si>
  <si>
    <t>Compte d’exploitation sur 20 ans selon modèle ADEME annexé au dossier (Tableau n°8 CEP modèle ADEME)</t>
  </si>
  <si>
    <t>pièce 18</t>
  </si>
  <si>
    <t>Tableau 8</t>
  </si>
  <si>
    <t>Insérer un calendrier de réalisation faisant apparaître toutes les tranches de travaux</t>
  </si>
  <si>
    <t>Suivi et planning prévisionnel</t>
  </si>
  <si>
    <t xml:space="preserve">Indiquer les grandes étapes du projet ainsi que les dates prévisionnelles clés suivantes </t>
  </si>
  <si>
    <t>Coûts d'investissement</t>
  </si>
  <si>
    <t>Tableau 5</t>
  </si>
  <si>
    <t>Coûts d'exploitation</t>
  </si>
  <si>
    <t>Tableau 6</t>
  </si>
  <si>
    <t>Tout autre document jugés utile par le candidat</t>
  </si>
  <si>
    <t>Volet adminstratif (fichier PDF)</t>
  </si>
  <si>
    <t>Documents ou informations demandées dossier FC 2019</t>
  </si>
  <si>
    <t>Proposition éléments indispensables dossier forfait</t>
  </si>
  <si>
    <t>Proposition David CANAL 11/07/2019 (pour le moment simplification uniquement des pièces à fournir en complément du dossier)</t>
  </si>
  <si>
    <t>Tableau volet technique (fichier Excel volet technique)</t>
  </si>
  <si>
    <t>Détailler spécifiquement les critères attendus (pas de champ libre) :
exemple :
- maitre d'ouvrage = XX
- type de montage juridique = DSP, régie, …
- entité délégante (le cas échéant) = ZZ
- …</t>
  </si>
  <si>
    <t>ajouté si RGE</t>
  </si>
  <si>
    <t>ou à venir</t>
  </si>
  <si>
    <t>infomation déjà collecté à travers tableau 2,1</t>
  </si>
  <si>
    <t>Décrire les démarches d’économie d’énergie prévues (calendrier, patrimoine visé, …)</t>
  </si>
  <si>
    <t>A fusionner avec 11</t>
  </si>
  <si>
    <t>Indiquer le gain d'énergie thermique associé au démarches pris en compte dans le dimensionnement en MWh/an</t>
  </si>
  <si>
    <t>Décrire les besoins énergétiques futurs du projet sur lesquels sera dimensionnée la solution biomasse et le réseau de chaleur dans sa globalité</t>
  </si>
  <si>
    <t>Donner si possible la répartition des logements raccordés au réseau par étiquette DPE</t>
  </si>
  <si>
    <t>Insérer tableau prix moyen vente chaleur (impact positif de la chaleur vendue aux abonnés)</t>
  </si>
  <si>
    <t>est-ce nécessaire puisque dossier au forfait; donc a prioir pas de variation du niveau d'aide ?</t>
  </si>
  <si>
    <t>a priori la monotone suffit</t>
  </si>
  <si>
    <t>mieux cadrer ce point avec seulement les informations essentielles</t>
  </si>
  <si>
    <t>information déjà collecté à travers tableau descriptif production et des engagements VLE</t>
  </si>
  <si>
    <t>A moduler suivant la taille du projet ?</t>
  </si>
  <si>
    <t>ajouter une ligne sur le nombre de chaufferie
et bien vérifier le calcul CO2 évités</t>
  </si>
  <si>
    <t>insérer (plutôt que joindre) le schéma de comptage</t>
  </si>
  <si>
    <t>est-ce qu'il faut conserver ce paragraphe au sein du dossier technique ?</t>
  </si>
  <si>
    <t>X dans un courrier d'enagement du porteur</t>
  </si>
  <si>
    <t>Bien repréciser les étapes que l'on souhaite connaitre</t>
  </si>
  <si>
    <t>Tout autre document jugé utile par le candidat</t>
  </si>
  <si>
    <t>Déjà demander dans dossier administratif</t>
  </si>
  <si>
    <t>Type</t>
  </si>
  <si>
    <t>Critère</t>
  </si>
  <si>
    <t>Détails critère</t>
  </si>
  <si>
    <t>Exigence/
Recommandation</t>
  </si>
  <si>
    <t>Générale</t>
  </si>
  <si>
    <t>Pas de renouvellement d'unité existante EnR&amp;R</t>
  </si>
  <si>
    <t>sauf si production EnR&amp;R supplémentaire (aide uniquement sur la chaleur EnR&amp;R supplémentaire)</t>
  </si>
  <si>
    <t>E</t>
  </si>
  <si>
    <t>Production EnR&amp;R supplémentaire</t>
  </si>
  <si>
    <t>Recours lors de la phase étude, conception, AMO =&gt; professionnels qualifiés</t>
  </si>
  <si>
    <t>Biomasse</t>
  </si>
  <si>
    <t>Production minimum EnR&amp;R</t>
  </si>
  <si>
    <t>Production minimum 1200 MWh</t>
  </si>
  <si>
    <t>"Guichet" différents suivant production (si Industrie &gt; 12000MWh = BCIAT; si &lt; 1200MWh = Contrat de développement)</t>
  </si>
  <si>
    <t>Appro</t>
  </si>
  <si>
    <t>Biomasse éligible</t>
  </si>
  <si>
    <t>Biomasse éligible (biomasse exclue : céréales alimentaires destinées à la consommation humaine et animale, ordures ménagères résiduelles, huiles végétales et dérivés, effluents d'élevage, l’utilisation de rafles de maïs semence est exclue tant que des conflits d'usage pourront exister)</t>
  </si>
  <si>
    <t>Taux plaquettes forestières et assimilées</t>
  </si>
  <si>
    <t>&gt; à 30%; 40% ou 50% suivant la taille du projet</t>
  </si>
  <si>
    <t>Eviter conflit d'usage sur d'autres combustibles (exemple : connexes de scierie vers la trituration, panneautiers)</t>
  </si>
  <si>
    <t>Exigence bois certifiés</t>
  </si>
  <si>
    <t>Exigence seuil moyen minimum de 50% des taux régionaux des surfaces forestières certifiées</t>
  </si>
  <si>
    <t>Recour au bois d'importation uniquement au cas par cas pour résoudre un problème ponctuel de conflit d'usage (avec conditions à respecter)</t>
  </si>
  <si>
    <t>Le recours au bois d’importation doit être étudié au cas par cas pour résoudre un problème ponctuel de conflit d’usage. Dans le cas de projet frontalier, l’importation sera possible, si elle s’inscrit dans un rayon d’approvisionnement en cohérence avec la taille du projet. Sinon, l'importation doit être définie de façon temporaire, limitée en volume, après s’être assuré que des moyens ont été donnés pour mobiliser les biocombustibles disponibles dans l’aire d’approvisionnement et avoir fait l’objet d'un bilan environnemental (type ACV). Le candidat s'assure que son plan d'approvisionnement est en conformité avec la législation en vigueur et en particulier le règlement bois de l’Union Européenne (RBUE) adopté en France le 3 mars 2013 (consultable sur : http://eur-lex.europa.eu). De plus, le bois importé doit provenir à 100% de forêts gérées durablement (PEFC, FSC...)</t>
  </si>
  <si>
    <t>Respect des règles de gestion durable du guide ADEME « La récolte raisonnée des rémanents en forêt »</t>
  </si>
  <si>
    <t xml:space="preserve">Si prélèvement de rémanent : </t>
  </si>
  <si>
    <t>Projet d'unité de granulation : projets de granulation, le candidat présentera l’ensemble du plan d’approvisionnement et détaillera, le cas échéant, les pourcentages feuillus/ résineux utilisés</t>
  </si>
  <si>
    <t>Production</t>
  </si>
  <si>
    <t>Rendement</t>
  </si>
  <si>
    <t>Installations de production de chaleur : rendement thermique à puissance nominale doit être supérieur à 85%</t>
  </si>
  <si>
    <t>Dimensionnement</t>
  </si>
  <si>
    <t>Le dimensionnement de l’installation biomasse devra permettre d’obtenir un taux de couverture optimisé tout en garantissant un régime de fonctionnement élevée à la chaudière</t>
  </si>
  <si>
    <t>Technologie co-combustion</t>
  </si>
  <si>
    <t xml:space="preserve"> co-combustion  biomasse-charbon ne  peuvent  être  éligibles  que  si  la  biomasse  vient en substitution du charbon</t>
  </si>
  <si>
    <t>Co-génération usage de l'électricité</t>
  </si>
  <si>
    <t>si cogénération : Uniquement cogénération avec autoconsommation électricité ou vente sur marché libre</t>
  </si>
  <si>
    <t>Co-génération efficacité énergétique</t>
  </si>
  <si>
    <t>Si cogénération : Respect critère haut-rendement et efficacité supérieure à 75%</t>
  </si>
  <si>
    <t>Eligibilité gazéification</t>
  </si>
  <si>
    <t>Instruction spécifique afin de vérifier la maturité de la technologie - SFAB</t>
  </si>
  <si>
    <t>Qualité de l'air</t>
  </si>
  <si>
    <t>Respect des VLE réglementaires</t>
  </si>
  <si>
    <t>contraintes réglementaires nationales et/ou locales</t>
  </si>
  <si>
    <t>Respect VLE poussières en l'absence de VLE réglementaires</t>
  </si>
  <si>
    <t>Si absence seuil réglementaire : seuil maximum d’émission de poussières de 75 mg/Nm3 à 6% O2 (base de données chaudières éligibles FC ou filtres performants)</t>
  </si>
  <si>
    <t>Mise en place d'un système de comptage énergétique - dans le respect du cahier des charges ADEME comptage énergétique</t>
  </si>
  <si>
    <t>Taux EnR</t>
  </si>
  <si>
    <t>Taux EnR Exigé</t>
  </si>
  <si>
    <t>Démarche amont</t>
  </si>
  <si>
    <t>Schéma directeur RC (si extension) moins de 5 ans ou Etude faisabilité suivant Guide création RC (si création)</t>
  </si>
  <si>
    <t xml:space="preserve">Dossier intégrant le potentiel maximal de raccordements  sur le périmètre de l’opération, en conformité avec les démarches des guides types création et extension (schéma directeur de moins de 5 ans), afin d’éviter un découpage des dossiers déposés à l’ADEME ou des dépôts de dossiers successifs à moins de 2 ans d'intervalle. </t>
  </si>
  <si>
    <t>Technologie de production</t>
  </si>
  <si>
    <t xml:space="preserve">Réseau de chaleur lié à une cogénération </t>
  </si>
  <si>
    <t>5 cas possibles</t>
  </si>
  <si>
    <t>Densité</t>
  </si>
  <si>
    <t>Densité minimum du réseau</t>
  </si>
  <si>
    <t>Densité &gt; 1,5MWh/ml (hors cas spécifiques)</t>
  </si>
  <si>
    <t>Longueur</t>
  </si>
  <si>
    <t>Longueur mini extension</t>
  </si>
  <si>
    <t>200ml</t>
  </si>
  <si>
    <t>Impact tarification</t>
  </si>
  <si>
    <t>Impact positif de l'aide pour les abonnés</t>
  </si>
  <si>
    <t>Gouvernance</t>
  </si>
  <si>
    <t>Création comité de piloge (dès la conception du RC)</t>
  </si>
  <si>
    <t xml:space="preserve">Respect du plan d'approvisionnement pour une durée de 10 ans </t>
  </si>
  <si>
    <t>Engagement annexe technique</t>
  </si>
  <si>
    <t>Engage sur une production énergétique biomasse chaleur. Cette valeur constituera la référence pour le calcul du versement du solde de la convention de financement.</t>
  </si>
  <si>
    <t>Dossier &gt; 12 000MWh/an = télétransmettre les données de production à l'ADEME</t>
  </si>
  <si>
    <t>Date de déclenchement du comptage dans un délai de 6 mois après la mise en service de l'installation</t>
  </si>
  <si>
    <t>Communication</t>
  </si>
  <si>
    <t>Engagement à associer l’ADEME lors de la mise au point d’actions de communication et d’information du public (inauguration de l’installation, …) et à mentionner dans tous ses actes et supports de communication, l’ADEME comme partenaire</t>
  </si>
  <si>
    <t>Engagement à rédiger une fiche Exemple à suivre</t>
  </si>
  <si>
    <t>Engagement sur l’exploitation, la diffusion des résultats et les enquêtes à venir</t>
  </si>
  <si>
    <t>Engagement sur rapports de suivi des installations</t>
  </si>
  <si>
    <t>Evaluation plan d'appro</t>
  </si>
  <si>
    <t xml:space="preserve">- caractéristiques des combustibles utilisés, 
- garanties  sur  la  nature  et  l’origine  géographique  des  combustibles,  engagement  des  fournisseurs, 
garanties sur les prix, 
- évaluation  des  risques  de  concurrences  d’usage.  Les approvisionnements  internes  sont  également 
concernés car ils peuvent se substituer à d’autres valorisations, 
- respect de l’environnement intégrant la gestion durable des forêts, </t>
  </si>
  <si>
    <t>Ev</t>
  </si>
  <si>
    <t>Plan d'appro &gt; 12 000MWh = évaluation en cellule biomasse</t>
  </si>
  <si>
    <t>Plan d'appro avec prélèvement &gt; 5000t région autre site d'implantation = évaluation en cellule biomasse</t>
  </si>
  <si>
    <t>Avis des cellules biomasse des régions où le projet viendrait prélever plus de 5000 tonnes de biomasse/an</t>
  </si>
  <si>
    <t>Granulé certifié</t>
  </si>
  <si>
    <t xml:space="preserve">L’ADEME recommande que les granulés fassent l’objet d’une certification de qualité (label DIN+, certification 
NF biocombustibles ou équivalent). </t>
  </si>
  <si>
    <t>R</t>
  </si>
  <si>
    <t>Démarches qualité fournitures combustibles</t>
  </si>
  <si>
    <t>L’ADEME  recommande  également  de  s’associer  aux  démarches  qualité  existantes  sur  la  fourniture  de 
combustible bois qui visent à améliorer la relation
 entre fournisseur et consommateur (Chaleur Bois Qualité + ou équivalent)</t>
  </si>
  <si>
    <t>Qualité des approvisionnements</t>
  </si>
  <si>
    <t>Se référer au guide ADEME "qualité des approvisionnements"</t>
  </si>
  <si>
    <t xml:space="preserve">Implication du candidat (ou de ses fournisseurs) dans des projets de mobilisation de bois supplémentaires ou d’amélioration de la logistique d’exploitation forestière </t>
  </si>
  <si>
    <t>Pour un approvisionnement d’origine forestière</t>
  </si>
  <si>
    <t>Techniques améliorant les performances énergétiques et environnementales</t>
  </si>
  <si>
    <t>Forte recommandation : techniques améliorant les performances énergétiques et environnementales</t>
  </si>
  <si>
    <t>Engagement inférieur aux VLE réglementaires</t>
  </si>
  <si>
    <t>Performances environnementales supplémentaires à celles exigées</t>
  </si>
  <si>
    <t>Technologie système filtration poussières</t>
  </si>
  <si>
    <t>Poussières : Filtre à manche et/ou électrofiltre</t>
  </si>
  <si>
    <t>Technologie système filtration NOX</t>
  </si>
  <si>
    <t>NOx : bas NOX, déNOx</t>
  </si>
  <si>
    <t>Taux EnR Recommandé</t>
  </si>
  <si>
    <t>65 / 70 %</t>
  </si>
  <si>
    <t>Régime T</t>
  </si>
  <si>
    <t>Régime de T°C</t>
  </si>
  <si>
    <t>fiche_instrcution_biomasse_forfait_fds_chal_2024</t>
  </si>
  <si>
    <t>TABLEAUX INSTRUCTION DOSSIER FONDS CHALEUR BIOMASSE FORFAIT</t>
  </si>
  <si>
    <t>Ile de France</t>
  </si>
  <si>
    <t>Languedoc-Roussillon</t>
  </si>
  <si>
    <t>Tableau 1 : Description production et RC</t>
  </si>
  <si>
    <t>Limousin</t>
  </si>
  <si>
    <t>Tableau 2 : Besoins</t>
  </si>
  <si>
    <t>Midi-Pyrénées</t>
  </si>
  <si>
    <t>Tableau 3 : Développement Evolution besoin RC</t>
  </si>
  <si>
    <t>=&gt; uniquement si Réseau de Chaleur</t>
  </si>
  <si>
    <t>Tableau 4 : Impact subvention</t>
  </si>
  <si>
    <t>=&gt; Informations non nécessaires pour les projets de moins de 1200 MWh/an biomasse sortie chaudière</t>
  </si>
  <si>
    <t>Tableau 5 : Plan d'approvisionnement</t>
  </si>
  <si>
    <t>Nord-Pas de Calais</t>
  </si>
  <si>
    <t>Tableau 6 : Décomposition des métrés</t>
  </si>
  <si>
    <t>Tableau 7 : Coûts d’exploitation</t>
  </si>
  <si>
    <t>Tableau 8 : hauteur de cheminées</t>
  </si>
  <si>
    <t>Tableau 9 : Déficit de financement</t>
  </si>
  <si>
    <t>France</t>
  </si>
  <si>
    <t>Tableau 1 : Description Production et RC</t>
  </si>
  <si>
    <t>* les données de production et consommations MWh sont annuelles</t>
  </si>
  <si>
    <t>Situation actuelle</t>
  </si>
  <si>
    <t>Situation future
(actuel + projet FC)</t>
  </si>
  <si>
    <t xml:space="preserve"> Projet Fonds Chaleur
(ou différence vs actuelle)</t>
  </si>
  <si>
    <t>PRODUCTION</t>
  </si>
  <si>
    <t>Combustible Biomasse</t>
  </si>
  <si>
    <t>Production Biomasse MWh</t>
  </si>
  <si>
    <t>Consommation MWh entrée chaudière</t>
  </si>
  <si>
    <t>Rendement chaudière biomasse</t>
  </si>
  <si>
    <t>Puissance biomasse MW</t>
  </si>
  <si>
    <t>Nombre de chaudière biomasse</t>
  </si>
  <si>
    <t>mixité MWh/an %</t>
  </si>
  <si>
    <t>Combustible Appoint</t>
  </si>
  <si>
    <t>Rendement chaudière GN</t>
  </si>
  <si>
    <t>Puissance GN  MW</t>
  </si>
  <si>
    <t>Total</t>
  </si>
  <si>
    <r>
      <t xml:space="preserve">Total production MWh
</t>
    </r>
    <r>
      <rPr>
        <i/>
        <sz val="8"/>
        <color theme="1"/>
        <rFont val="Calibri"/>
        <family val="2"/>
        <scheme val="minor"/>
      </rPr>
      <t xml:space="preserve">(si réseau de chaleur = </t>
    </r>
    <r>
      <rPr>
        <b/>
        <i/>
        <sz val="8"/>
        <color rgb="FFFF0000"/>
        <rFont val="Calibri"/>
        <family val="2"/>
        <scheme val="minor"/>
      </rPr>
      <t>chaleur injectée dans le RC</t>
    </r>
    <r>
      <rPr>
        <i/>
        <sz val="8"/>
        <color theme="1"/>
        <rFont val="Calibri"/>
        <family val="2"/>
        <scheme val="minor"/>
      </rPr>
      <t>)</t>
    </r>
  </si>
  <si>
    <r>
      <t xml:space="preserve">Total production EnR&amp;R MWh
</t>
    </r>
    <r>
      <rPr>
        <i/>
        <sz val="8"/>
        <color theme="1"/>
        <rFont val="Calibri"/>
        <family val="2"/>
        <scheme val="minor"/>
      </rPr>
      <t>(si réseau de chaleur = chaleur EnR&amp;R injectée dans le RC)</t>
    </r>
  </si>
  <si>
    <t>Puissance totale MW</t>
  </si>
  <si>
    <r>
      <t xml:space="preserve">Taux EnR&amp;R 
</t>
    </r>
    <r>
      <rPr>
        <i/>
        <sz val="7"/>
        <color theme="1"/>
        <rFont val="Calibri"/>
        <family val="2"/>
        <scheme val="minor"/>
      </rPr>
      <t xml:space="preserve">(si réseau de chaleur = </t>
    </r>
    <r>
      <rPr>
        <b/>
        <i/>
        <sz val="7"/>
        <color rgb="FFFF0000"/>
        <rFont val="Calibri"/>
        <family val="2"/>
        <scheme val="minor"/>
      </rPr>
      <t xml:space="preserve">Taux EnR&amp;R injecté dans le RC </t>
    </r>
    <r>
      <rPr>
        <b/>
        <sz val="7"/>
        <color rgb="FFFF0000"/>
        <rFont val="Calibri"/>
        <family val="2"/>
      </rPr>
      <t>≥</t>
    </r>
    <r>
      <rPr>
        <b/>
        <i/>
        <sz val="7"/>
        <color rgb="FFFF0000"/>
        <rFont val="Calibri"/>
        <family val="2"/>
        <scheme val="minor"/>
      </rPr>
      <t xml:space="preserve"> 65%</t>
    </r>
    <r>
      <rPr>
        <i/>
        <sz val="7"/>
        <color theme="1"/>
        <rFont val="Calibri"/>
        <family val="2"/>
        <scheme val="minor"/>
      </rPr>
      <t>)</t>
    </r>
  </si>
  <si>
    <r>
      <rPr>
        <b/>
        <sz val="8"/>
        <color rgb="FF000000"/>
        <rFont val="Calibri"/>
        <scheme val="minor"/>
      </rPr>
      <t xml:space="preserve">CO2 évité (tonnes) :
</t>
    </r>
    <r>
      <rPr>
        <i/>
        <sz val="8"/>
        <color rgb="FF000000"/>
        <rFont val="Calibri"/>
        <scheme val="minor"/>
      </rPr>
      <t>réf. Combustion (base carbone ADEME) 
GN : 0,201tCO2/MWh PCI
fioul : 0,272tCO2/MWh PCI
charbon : 0,345tCO2/MWh PCI</t>
    </r>
  </si>
  <si>
    <t>=&gt;</t>
  </si>
  <si>
    <t>Energie substituée</t>
  </si>
  <si>
    <t>Gaz naturel</t>
  </si>
  <si>
    <t>Fioul</t>
  </si>
  <si>
    <t>Charbon</t>
  </si>
  <si>
    <t>Part</t>
  </si>
  <si>
    <t>Commentaires - détails complémentaires :</t>
  </si>
  <si>
    <t>RESEAU DE CHALEUR</t>
  </si>
  <si>
    <t>Projet Fonds Chaleur
(et données extension RC)</t>
  </si>
  <si>
    <t>←</t>
  </si>
  <si>
    <t>A compléter uniquement si Réseau de Chaleur</t>
  </si>
  <si>
    <t>Type de fluide caloporteur</t>
  </si>
  <si>
    <t>Longueur Réseau de chaleur (ml)</t>
  </si>
  <si>
    <t>Longueur Basse Pression (ml)</t>
  </si>
  <si>
    <t>Longueur Haute Pression (ml)</t>
  </si>
  <si>
    <t>Dimaètre nominale maxi</t>
  </si>
  <si>
    <t>En cas d'extension :</t>
  </si>
  <si>
    <t>dont réseau existant</t>
  </si>
  <si>
    <t>dont extension</t>
  </si>
  <si>
    <t>Chaleur EnR&amp;R vendu en sous-stations MWh</t>
  </si>
  <si>
    <t>Nombre de sous-station</t>
  </si>
  <si>
    <t>Puissance totale souscrite (MW)</t>
  </si>
  <si>
    <t>Nombre d'équivalent logement</t>
  </si>
  <si>
    <t>Densité Réseau de chaleur 
(MWh vendu en ss / ml)</t>
  </si>
  <si>
    <t>Valeur mini admissible Fonds Chaleur = 1,5 MWh/ml</t>
  </si>
  <si>
    <t>Densité EnR&amp;R Réseau de chaleur
(MWh EnR&amp;R vendu en ss / ml)</t>
  </si>
  <si>
    <t>Rendement Réseau de chaleur</t>
  </si>
  <si>
    <t>Date du schéma directeur</t>
  </si>
  <si>
    <t>Commentaires</t>
  </si>
  <si>
    <t>Tableau 2.1 : Chaufferie dédiée</t>
  </si>
  <si>
    <t>Zone climatique</t>
  </si>
  <si>
    <t>H1b</t>
  </si>
  <si>
    <t>cf carte à droite -&gt;</t>
  </si>
  <si>
    <t>A compléter uniquement si Chaufferie dédiée</t>
  </si>
  <si>
    <t>Altitude du projet (m)</t>
  </si>
  <si>
    <t>&lt;400</t>
  </si>
  <si>
    <t>Activités 
(process, chauffage/ECS, …)</t>
  </si>
  <si>
    <t>Type de bâtiment</t>
  </si>
  <si>
    <t>Surface chauffée (m2)</t>
  </si>
  <si>
    <t>Besoins avant démarche d'économie d'énergie (MWh/an)</t>
  </si>
  <si>
    <t>Besoins après démarche d'économie d'énergie (MWh/an)
pris en compte pour le dimensionnement</t>
  </si>
  <si>
    <t>dont Besoins chauffage</t>
  </si>
  <si>
    <t>dont Besoins ECS</t>
  </si>
  <si>
    <t>Besoins / m2</t>
  </si>
  <si>
    <t>Classe énerg. 
(A, B, C, …)</t>
  </si>
  <si>
    <t>Estimation des besoins 2030 : 
quantifier le besoins en incluant l'impact du décret éco-énergie tertiaire sur les bâtiments concernés
MWh</t>
  </si>
  <si>
    <t>Estimation des besoins 2040 : 
quantifier le besoins en incluant l'impact du décret éco-énergie tertiaire sur les bâtiments concernés
MWh</t>
  </si>
  <si>
    <t>Consommation plafond d'efficacité énergétique chauffage bâtiment hors ECS (MWh/an)</t>
  </si>
  <si>
    <t>Commentaire (automatique)</t>
  </si>
  <si>
    <t>Tertiaire - Bureaux</t>
  </si>
  <si>
    <t>Tertiaire - Enseignement</t>
  </si>
  <si>
    <t>Tertiaire - Commerce</t>
  </si>
  <si>
    <t>TOTAUX</t>
  </si>
  <si>
    <t>Tableau 2.2 : Réseau de chaleur</t>
  </si>
  <si>
    <t xml:space="preserve">A compléter uniquement si création Réseau de Chaleur </t>
  </si>
  <si>
    <t>Insérer un graphique de répartition des besoins (camembert) par type d'usager (tertiaire, santé, éducation logement… colonne F en fonction de la colonne J)</t>
  </si>
  <si>
    <t>N° Sous station</t>
  </si>
  <si>
    <t>Maître d'ouvrage</t>
  </si>
  <si>
    <t>Bâtiment</t>
  </si>
  <si>
    <t>Neuf/ existant</t>
  </si>
  <si>
    <t>Date de raccordement prévue</t>
  </si>
  <si>
    <t>Eq. Logement</t>
  </si>
  <si>
    <t xml:space="preserve">Besoins actuels
MWh </t>
  </si>
  <si>
    <t>Besoins après réhabilitation / démarches énergétique à l'issue des travaux
 MWh
pris en compte pour le dimensionnement</t>
  </si>
  <si>
    <t>P Souscrite
kW</t>
  </si>
  <si>
    <t>Besoins (kWh/m2)</t>
  </si>
  <si>
    <t>Existant</t>
  </si>
  <si>
    <t>Log. sociaux</t>
  </si>
  <si>
    <t>Copropriétés</t>
  </si>
  <si>
    <t>Neuf</t>
  </si>
  <si>
    <t xml:space="preserve">A compléter uniquement si extension Réseau de Chaleur </t>
  </si>
  <si>
    <t>Insérer un graphique de répartition des besoins (camembert) par type d'usager (tertiaire, santé, éducation logement… colonne G en fonction de la colonne K)</t>
  </si>
  <si>
    <t>Abonnés actuels ou extension</t>
  </si>
  <si>
    <t>Besoins après réhabilitation / démarches énergétique
 MWh à l'issue des travaux
pris en compte pour le dimensionnement</t>
  </si>
  <si>
    <t>Abonné actuel</t>
  </si>
  <si>
    <t>Total abonnés actuels</t>
  </si>
  <si>
    <t>Total extensions</t>
  </si>
  <si>
    <t>H1a</t>
  </si>
  <si>
    <t>H1c</t>
  </si>
  <si>
    <t>H2a</t>
  </si>
  <si>
    <t>H2b</t>
  </si>
  <si>
    <t>H2c</t>
  </si>
  <si>
    <t>H2d</t>
  </si>
  <si>
    <t>H3</t>
  </si>
  <si>
    <t>400-800</t>
  </si>
  <si>
    <t>&gt;800</t>
  </si>
  <si>
    <t>Typologie bâtiments:</t>
  </si>
  <si>
    <t>Plafond standart (H2b&lt;400m) (kWh/m² e finale)</t>
  </si>
  <si>
    <t>0 à 400 m</t>
  </si>
  <si>
    <t>401 à 800 m</t>
  </si>
  <si>
    <t>801 m et plus</t>
  </si>
  <si>
    <t>https://www.legifrance.gouv.fr/loda/id/JORFTEXT000026871753</t>
  </si>
  <si>
    <t>RT 2012 (reprise hotellerie 2 étoiles)</t>
  </si>
  <si>
    <t>Coffs Bbio</t>
  </si>
  <si>
    <t>RT 2012 (reprise Enseignement)</t>
  </si>
  <si>
    <t>RT 2012 (approximation)</t>
  </si>
  <si>
    <t>Tertiaire - Hotellerie</t>
  </si>
  <si>
    <t>Tertiaire - Sports &amp; Loisirs</t>
  </si>
  <si>
    <t>Bâtiments ou parties de bâtiment universitaire d'enseignement et de recherche CE1</t>
  </si>
  <si>
    <t>Tertiaire - Santé</t>
  </si>
  <si>
    <t>Bâtiments ou parties de bâtiment universitaire d'enseignement et de recherche CE2</t>
  </si>
  <si>
    <t>Tertiaire - Autres</t>
  </si>
  <si>
    <t>Industries</t>
  </si>
  <si>
    <t>hotels 0-1etoiles CE1 (nuit pr tt les hotels)</t>
  </si>
  <si>
    <t>RT 2012 (reprise valeurs min tertiaire))</t>
  </si>
  <si>
    <t>Serres</t>
  </si>
  <si>
    <t>Industrie -Chauffage de locaux</t>
  </si>
  <si>
    <t>hotels 0-1etoiles CE2</t>
  </si>
  <si>
    <t>Industries - Process</t>
  </si>
  <si>
    <t>hotels 2 etoiles CE1</t>
  </si>
  <si>
    <t>Sources: CEREN 2021 (moyennes nationales)</t>
  </si>
  <si>
    <t>hotels 2 etoiles CE2</t>
  </si>
  <si>
    <t>Catégorie</t>
  </si>
  <si>
    <t>Valeur minimale  (kWh/m²/an)</t>
  </si>
  <si>
    <t>Valeur maximales  (kWh/m²/an)</t>
  </si>
  <si>
    <t>biomasse (eff = 0,85)</t>
  </si>
  <si>
    <t>part chauffage bâtiment (résidentiel)</t>
  </si>
  <si>
    <t>EF chauffage</t>
  </si>
  <si>
    <t>hotels 3 etoiles CE1</t>
  </si>
  <si>
    <t>Résidentiel</t>
  </si>
  <si>
    <t>DPE résidentiel (à titre indicatif)</t>
  </si>
  <si>
    <t>Tertiaire Santé, enseignement, sport &amp; loisirs</t>
  </si>
  <si>
    <t>DPE (ep)</t>
  </si>
  <si>
    <t>Part chauffage + ECS (ECS: 10% du global (CEREN))</t>
  </si>
  <si>
    <t>DPE (ef)</t>
  </si>
  <si>
    <t>hotels 3 etoiles CE2</t>
  </si>
  <si>
    <t>Tertiaire autre (Commerce, Bureaux, Hotellerie,…)</t>
  </si>
  <si>
    <t>A</t>
  </si>
  <si>
    <t>B</t>
  </si>
  <si>
    <t>hotels 4-5 etoiles CE1</t>
  </si>
  <si>
    <t>C</t>
  </si>
  <si>
    <t>D</t>
  </si>
  <si>
    <t>hotels 4-5 etoiles CE2</t>
  </si>
  <si>
    <t>Valeur minimale hors modulation (kWh/m²/an)</t>
  </si>
  <si>
    <t>F</t>
  </si>
  <si>
    <t>Commerces CE1</t>
  </si>
  <si>
    <t>G</t>
  </si>
  <si>
    <t>&gt;420</t>
  </si>
  <si>
    <t>&gt;357</t>
  </si>
  <si>
    <t>Commerces CE2</t>
  </si>
  <si>
    <t>Etab sportif CE1</t>
  </si>
  <si>
    <t>Etab sportif CE2</t>
  </si>
  <si>
    <t>Etab sportif munic CE1</t>
  </si>
  <si>
    <t>Etab sportif munic CE2</t>
  </si>
  <si>
    <t>santé nuit CE1</t>
  </si>
  <si>
    <t>Santé nuit CE2</t>
  </si>
  <si>
    <t>Altitude (m)</t>
  </si>
  <si>
    <t>CVC</t>
  </si>
  <si>
    <t>N/A</t>
  </si>
  <si>
    <t>800-1200</t>
  </si>
  <si>
    <t>1200-1600</t>
  </si>
  <si>
    <t>&gt;1600</t>
  </si>
  <si>
    <t>Tableau 3 : Développement Evolution RC</t>
  </si>
  <si>
    <t xml:space="preserve">A compléter uniquement si Réseau de Chaleur </t>
  </si>
  <si>
    <t xml:space="preserve">Année </t>
  </si>
  <si>
    <t>Energie vendue en sous-station (MWh)</t>
  </si>
  <si>
    <t>Nombre de Ss stations</t>
  </si>
  <si>
    <t>Puissance souscrite (kW)</t>
  </si>
  <si>
    <t>Mixité EnR &amp;R</t>
  </si>
  <si>
    <t>Quantités d’EnR&amp;R injectée</t>
  </si>
  <si>
    <t>…</t>
  </si>
  <si>
    <t>Tableau 4 : Impact subvention sur prix de la chaleur</t>
  </si>
  <si>
    <t>Informations non nécessaires pour les projets de moins de 1200 MWh/an biomasse sortie chaudière</t>
  </si>
  <si>
    <t>Tableau 4.1. Impact aide sur prix vente moyen</t>
  </si>
  <si>
    <t>Taux d'aide</t>
  </si>
  <si>
    <t>Montant de l'aide (€)</t>
  </si>
  <si>
    <t>Prix de vente moyen de la chaleur € HT / MWh</t>
  </si>
  <si>
    <t>Prix de vente moyen de la chaleur € TTC / MWh</t>
  </si>
  <si>
    <t>R1 moyen € TTC/MWh</t>
  </si>
  <si>
    <t>R2 moyen € TTC/MWh</t>
  </si>
  <si>
    <r>
      <t xml:space="preserve">R2 moyen 
</t>
    </r>
    <r>
      <rPr>
        <b/>
        <sz val="8"/>
        <color theme="1"/>
        <rFont val="Arial"/>
        <family val="2"/>
      </rPr>
      <t>€</t>
    </r>
    <r>
      <rPr>
        <sz val="8"/>
        <color theme="1"/>
        <rFont val="Arial"/>
        <family val="2"/>
      </rPr>
      <t xml:space="preserve"> </t>
    </r>
    <r>
      <rPr>
        <b/>
        <sz val="8"/>
        <color theme="1"/>
        <rFont val="Arial"/>
        <family val="2"/>
      </rPr>
      <t>TTC/kW</t>
    </r>
  </si>
  <si>
    <t>R21</t>
  </si>
  <si>
    <t>R22</t>
  </si>
  <si>
    <t>R23</t>
  </si>
  <si>
    <t>R24</t>
  </si>
  <si>
    <t>€ TTC/kW</t>
  </si>
  <si>
    <t>à déterminer par le porteur de projet  en fonction de l'aide forfaitaire apportée</t>
  </si>
  <si>
    <t>aide forfaitaire à déterminer par le porteur de projet</t>
  </si>
  <si>
    <t>Cas des extensions</t>
  </si>
  <si>
    <t>Prix de vente avant opération sur le réseau existant</t>
  </si>
  <si>
    <t>Prix de la chaleur vendue aux abonnés
(ou coût de revient de la chaleur si autoconsommation de la chaleur)</t>
  </si>
  <si>
    <t>€ HT</t>
  </si>
  <si>
    <t>€ TTC</t>
  </si>
  <si>
    <r>
      <t xml:space="preserve">R1 moyen €/MWh </t>
    </r>
    <r>
      <rPr>
        <b/>
        <i/>
        <sz val="9"/>
        <color theme="1"/>
        <rFont val="Calibri"/>
        <family val="2"/>
      </rPr>
      <t>avant</t>
    </r>
    <r>
      <rPr>
        <i/>
        <sz val="9"/>
        <color theme="1"/>
        <rFont val="Calibri"/>
        <family val="2"/>
      </rPr>
      <t xml:space="preserve"> opération</t>
    </r>
  </si>
  <si>
    <r>
      <t xml:space="preserve">R1 moyen €/MWh </t>
    </r>
    <r>
      <rPr>
        <b/>
        <i/>
        <sz val="9"/>
        <color theme="1"/>
        <rFont val="Calibri"/>
        <family val="2"/>
      </rPr>
      <t>après</t>
    </r>
    <r>
      <rPr>
        <i/>
        <sz val="9"/>
        <color theme="1"/>
        <rFont val="Calibri"/>
        <family val="2"/>
      </rPr>
      <t xml:space="preserve"> opération </t>
    </r>
    <r>
      <rPr>
        <b/>
        <i/>
        <sz val="9"/>
        <color theme="1"/>
        <rFont val="Calibri"/>
        <family val="2"/>
      </rPr>
      <t>sans</t>
    </r>
    <r>
      <rPr>
        <i/>
        <sz val="9"/>
        <color theme="1"/>
        <rFont val="Calibri"/>
        <family val="2"/>
      </rPr>
      <t xml:space="preserve"> aide</t>
    </r>
  </si>
  <si>
    <r>
      <t xml:space="preserve">R1 moyen €/MWh </t>
    </r>
    <r>
      <rPr>
        <b/>
        <i/>
        <sz val="9"/>
        <color theme="1"/>
        <rFont val="Calibri"/>
        <family val="2"/>
      </rPr>
      <t>après</t>
    </r>
    <r>
      <rPr>
        <i/>
        <sz val="9"/>
        <color theme="1"/>
        <rFont val="Calibri"/>
        <family val="2"/>
      </rPr>
      <t xml:space="preserve"> opération </t>
    </r>
    <r>
      <rPr>
        <b/>
        <i/>
        <sz val="9"/>
        <color theme="1"/>
        <rFont val="Calibri"/>
        <family val="2"/>
      </rPr>
      <t>avec</t>
    </r>
    <r>
      <rPr>
        <i/>
        <sz val="9"/>
        <color theme="1"/>
        <rFont val="Calibri"/>
        <family val="2"/>
      </rPr>
      <t xml:space="preserve"> aide</t>
    </r>
  </si>
  <si>
    <r>
      <t xml:space="preserve">R2 moyen €/MWh </t>
    </r>
    <r>
      <rPr>
        <b/>
        <i/>
        <sz val="9"/>
        <color theme="1"/>
        <rFont val="Calibri"/>
        <family val="2"/>
      </rPr>
      <t>avant</t>
    </r>
    <r>
      <rPr>
        <i/>
        <sz val="9"/>
        <color theme="1"/>
        <rFont val="Calibri"/>
        <family val="2"/>
      </rPr>
      <t xml:space="preserve"> opération</t>
    </r>
  </si>
  <si>
    <r>
      <t xml:space="preserve">R2 moyen €/MWh </t>
    </r>
    <r>
      <rPr>
        <b/>
        <i/>
        <sz val="9"/>
        <color theme="1"/>
        <rFont val="Calibri"/>
        <family val="2"/>
      </rPr>
      <t>après</t>
    </r>
    <r>
      <rPr>
        <i/>
        <sz val="9"/>
        <color theme="1"/>
        <rFont val="Calibri"/>
        <family val="2"/>
      </rPr>
      <t xml:space="preserve"> opération </t>
    </r>
    <r>
      <rPr>
        <b/>
        <i/>
        <sz val="9"/>
        <color theme="1"/>
        <rFont val="Calibri"/>
        <family val="2"/>
      </rPr>
      <t>sans</t>
    </r>
    <r>
      <rPr>
        <i/>
        <sz val="9"/>
        <color theme="1"/>
        <rFont val="Calibri"/>
        <family val="2"/>
      </rPr>
      <t xml:space="preserve"> aide</t>
    </r>
  </si>
  <si>
    <r>
      <t xml:space="preserve">R2 moyen €/MWh </t>
    </r>
    <r>
      <rPr>
        <b/>
        <i/>
        <sz val="9"/>
        <color theme="1"/>
        <rFont val="Calibri"/>
        <family val="2"/>
      </rPr>
      <t>après</t>
    </r>
    <r>
      <rPr>
        <i/>
        <sz val="9"/>
        <color theme="1"/>
        <rFont val="Calibri"/>
        <family val="2"/>
      </rPr>
      <t xml:space="preserve"> opération </t>
    </r>
    <r>
      <rPr>
        <b/>
        <i/>
        <sz val="9"/>
        <color theme="1"/>
        <rFont val="Calibri"/>
        <family val="2"/>
      </rPr>
      <t>avec</t>
    </r>
    <r>
      <rPr>
        <i/>
        <sz val="9"/>
        <color theme="1"/>
        <rFont val="Calibri"/>
        <family val="2"/>
      </rPr>
      <t xml:space="preserve"> aide</t>
    </r>
  </si>
  <si>
    <t>Prix de vente (ou cout) R1+R2 moyen €/MWh avant opération</t>
  </si>
  <si>
    <t>Prix de vente (ou cout) R1+R2  moyen €/MWh après opération sans aide</t>
  </si>
  <si>
    <t>Prix de vente (ou cout) R1+R2 moyen €/MWh après opération avec aide</t>
  </si>
  <si>
    <t>Tableau 4.2. Impact aide sur prix vente pour différents abonnés</t>
  </si>
  <si>
    <t>Prospects sur bâtiment existant</t>
  </si>
  <si>
    <t>Prospects sur bâtiment neuf</t>
  </si>
  <si>
    <t>Bâtiments déjà raccordés au réseau</t>
  </si>
  <si>
    <t>Type de prospect</t>
  </si>
  <si>
    <t>Bailleur</t>
  </si>
  <si>
    <t>Copropriété</t>
  </si>
  <si>
    <t>Bâtiment public hors enseignement</t>
  </si>
  <si>
    <t>Tertiaire (dont santé et enseignement)</t>
  </si>
  <si>
    <t xml:space="preserve">Bailleur </t>
  </si>
  <si>
    <t>Nom de l'abonné</t>
  </si>
  <si>
    <t>Type de chauffage avant projet RC (uniquement cas des bâtiments existants)</t>
  </si>
  <si>
    <t>kW souscrit</t>
  </si>
  <si>
    <t>MWh/an</t>
  </si>
  <si>
    <t>Prix vente de la chaleur en €TTC/MWh</t>
  </si>
  <si>
    <t>Situation actuelle (équivalent P1 + P’1 + P2 + P3)</t>
  </si>
  <si>
    <t>Prix vente après opération sans subvention, sans CEE</t>
  </si>
  <si>
    <t>Prix vente après opération avec subvention, sans CEE</t>
  </si>
  <si>
    <t>Compléter la colonne "Nature du Combustible" à partir de la liste suivante :</t>
  </si>
  <si>
    <t>COMBUSTIBLE(S) BIOMASSE</t>
  </si>
  <si>
    <t>Liste type d'approvisionnement :</t>
  </si>
  <si>
    <t>Consommation biomasse annuelle entrée chaudière (MWh PCI/an)</t>
  </si>
  <si>
    <t>Plaquettes forestières (référentiel 2017 - 1A - PFA)</t>
  </si>
  <si>
    <t>Consommation biomasse annuelle entrée chaudière (t/an)</t>
  </si>
  <si>
    <t>Plaquettes Bocagères ou agroforestières (référentiel 20017 - 1B - PFA)</t>
  </si>
  <si>
    <t>Nature du combustible</t>
  </si>
  <si>
    <t>Part de l'approvisionnement (% PCI)</t>
  </si>
  <si>
    <t>Part de l'approvisionnement (MWh PCI)</t>
  </si>
  <si>
    <t>Tonnage</t>
  </si>
  <si>
    <t>Régions d'origine de l'approvisionnement par type de combustible</t>
  </si>
  <si>
    <t>Part de l'approvisionnement par région et par type de combustible (% PCI)</t>
  </si>
  <si>
    <t>Plaquettes paysagères ligneuses (référentiel 2017-1C-PFA)</t>
  </si>
  <si>
    <t>Ecorces (référentiel 2017- 2A-CIB)</t>
  </si>
  <si>
    <t>Plaquettes de produits connexes de scieries et assimilés (référentiel 2017 - 2B - CIB)</t>
  </si>
  <si>
    <t>Bois fin de vie utilisables selon la rubrique règlementaire 2910A (SSD) (référentiel 2017-3A-BFVBD)</t>
  </si>
  <si>
    <t>Bois fin de vie utilisables selon la rubrique règlementaire 2910B (référentiel 2017-3B-BFVBD)</t>
  </si>
  <si>
    <t>Déchet de bois non dangereux à traiter selon la rubrique règlementaire 2771 des ICPE (référentiel 2017-3C-BFVBD)</t>
  </si>
  <si>
    <t>Part minimum de bois certifiés (PEFC, FSC, ou équivalent) en Plaquettes forestières (catégorie du référentiel 2017-1A-PFA)</t>
  </si>
  <si>
    <t>Déchet de bois dangereux à traiter selon la rubrique règlementaire 2770 des ICPE (référentiel2017-3D-BFVBD)</t>
  </si>
  <si>
    <t>Dans le cas de recours à de la plaquette bocagère, part de plaquettes bocagères certifiées Label Haie ou équivalent</t>
  </si>
  <si>
    <t>Granulés de bois (référentiel 2017-4A-BFVBD)</t>
  </si>
  <si>
    <t>Granulés d'origine agricole (référentiel 2017-4B-BFVBD)</t>
  </si>
  <si>
    <t>granulés de bois traités thermiquement (référentiel 2017-4C-BFVBD)</t>
  </si>
  <si>
    <t>Sous produits industriels</t>
  </si>
  <si>
    <t>Sous-produits agricoles</t>
  </si>
  <si>
    <t>Tableau 6 : Tableau des DN</t>
  </si>
  <si>
    <t>Merci de remplir la longueur de tranchée par DN, la somme se calcule automatiquement.</t>
  </si>
  <si>
    <t>DN</t>
  </si>
  <si>
    <t>DN650</t>
  </si>
  <si>
    <t>DN600</t>
  </si>
  <si>
    <t>DN550</t>
  </si>
  <si>
    <t>DN500</t>
  </si>
  <si>
    <t>DN450</t>
  </si>
  <si>
    <t>DN400</t>
  </si>
  <si>
    <t>DN350</t>
  </si>
  <si>
    <t>DN300</t>
  </si>
  <si>
    <t>DN250</t>
  </si>
  <si>
    <t>DN200</t>
  </si>
  <si>
    <t>DN150</t>
  </si>
  <si>
    <t>DN125</t>
  </si>
  <si>
    <t>DN100</t>
  </si>
  <si>
    <t>DN80</t>
  </si>
  <si>
    <t>DN65</t>
  </si>
  <si>
    <t>DN50</t>
  </si>
  <si>
    <t>DN40</t>
  </si>
  <si>
    <t>DN32</t>
  </si>
  <si>
    <t>DN25</t>
  </si>
  <si>
    <t>DN20</t>
  </si>
  <si>
    <t>DN15</t>
  </si>
  <si>
    <t>Tableau 7 : Coûts d'exploitation</t>
  </si>
  <si>
    <t>Charges d’exploitation annuelle (€ HTR)</t>
  </si>
  <si>
    <t>P1 € HTR</t>
  </si>
  <si>
    <t>P'1 € HTR</t>
  </si>
  <si>
    <t>P2 
(charges salariales comprises) € HTR</t>
  </si>
  <si>
    <t>P3 € HTR</t>
  </si>
  <si>
    <t>P1 : coût de la fourniture du ou des combustibles</t>
  </si>
  <si>
    <t>P’1 : coût de l’électricité utilisée mécaniquement pour assurer le fonctionnement des installations primaires</t>
  </si>
  <si>
    <t>P2 : coût des prestations de conduite, de l’entretien, montant des redevances et frais divers</t>
  </si>
  <si>
    <t>P3 : coût gros entretien, renouvellement</t>
  </si>
  <si>
    <t>Compléter les cellules en jaune</t>
  </si>
  <si>
    <t>70 à 299kW</t>
  </si>
  <si>
    <t>Hauteur minimale sans obstacle (hp)</t>
  </si>
  <si>
    <t>Plus haut obstacle à 45m à la ronde</t>
  </si>
  <si>
    <t>Distance de l’obstacle par rapport à la cheminée (d)</t>
  </si>
  <si>
    <t>&lt; 45 m</t>
  </si>
  <si>
    <t>&lt; 65 m</t>
  </si>
  <si>
    <t>&lt; 90 m</t>
  </si>
  <si>
    <t>&lt; 110 m</t>
  </si>
  <si>
    <t>Plus haut obstacle à 65m</t>
  </si>
  <si>
    <t>Hauteur minimale des obstacles à considérer (hi)</t>
  </si>
  <si>
    <t>Plus haut obstacle à 90m</t>
  </si>
  <si>
    <t>Élévation du débouché de la cheminée par rapport au sommet de l’obstacle (hs)</t>
  </si>
  <si>
    <t>Plus haut obstacle à 110m</t>
  </si>
  <si>
    <t>Hauteur cheminée minimale requise</t>
  </si>
  <si>
    <t>300 à 499kW</t>
  </si>
  <si>
    <t>500 à 999kW</t>
  </si>
  <si>
    <t>Onglet à compléter seulement si le projet inclue un réseau de chaleur</t>
  </si>
  <si>
    <t>Calcul du déficit de financement</t>
  </si>
  <si>
    <t>Ne pas remplir</t>
  </si>
  <si>
    <t>Remplir</t>
  </si>
  <si>
    <t>Investissements liés au projet (€)</t>
  </si>
  <si>
    <t>Aides prévisionnelles totales (Fonds Chaleur et autres, hors CEE) sur le périmètre du projet (€)</t>
  </si>
  <si>
    <r>
      <t xml:space="preserve">Charges d’exploitation annuelle (€ HTR)
</t>
    </r>
    <r>
      <rPr>
        <b/>
        <u/>
        <sz val="12"/>
        <color rgb="FF000000"/>
        <rFont val="Arial"/>
        <family val="2"/>
      </rPr>
      <t>Dans les cas d'extension</t>
    </r>
    <r>
      <rPr>
        <sz val="12"/>
        <color rgb="FF000000"/>
        <rFont val="Arial"/>
        <family val="2"/>
      </rPr>
      <t>, l'ADEME attend des commentaires succincts sur la façon dont la répartition a été faite entre les valeurs relatives au réseau existant et celles, demandées ici, relatives à l'extension exclusivement</t>
    </r>
  </si>
  <si>
    <t>P2 (charges salariales comprises) € HTR</t>
  </si>
  <si>
    <r>
      <t xml:space="preserve">Recettes (€ HTR)
</t>
    </r>
    <r>
      <rPr>
        <b/>
        <u/>
        <sz val="12"/>
        <color rgb="FF000000"/>
        <rFont val="Arial"/>
        <family val="2"/>
      </rPr>
      <t>Dans les cas d'extension</t>
    </r>
    <r>
      <rPr>
        <sz val="12"/>
        <color rgb="FF000000"/>
        <rFont val="Arial"/>
        <family val="2"/>
      </rPr>
      <t>, l'ADEME attend des commentaires succincts sur la façon dont la répartition a été faite entre les valeurs relatives au réseau existant et celles, demandées ici, relatives à l'extension exclusivement</t>
    </r>
  </si>
  <si>
    <r>
      <t xml:space="preserve">Chiffre d'affaires </t>
    </r>
    <r>
      <rPr>
        <b/>
        <sz val="11"/>
        <color theme="1"/>
        <rFont val="Arial"/>
        <family val="2"/>
      </rPr>
      <t>annuel</t>
    </r>
    <r>
      <rPr>
        <sz val="11"/>
        <color theme="1"/>
        <rFont val="Arial"/>
        <family val="2"/>
      </rPr>
      <t xml:space="preserve"> (hors Droits de raccordement) € HTR</t>
    </r>
  </si>
  <si>
    <t>Droits de raccordement (valeur actualisée nette en année 1) € HTR</t>
  </si>
  <si>
    <r>
      <t xml:space="preserve">Les colonnes ci-dessous estiment le déficit de financement, lequel sera vérifié systématiquement hormis dans les cas où le porteur de projet demande une aide inférieure aux taux d'aide autorisés par les points 7 et 8 de l'article 46 du RGEC (*)
(*)
</t>
    </r>
    <r>
      <rPr>
        <b/>
        <i/>
        <sz val="11"/>
        <color theme="1"/>
        <rFont val="Arial"/>
        <family val="2"/>
      </rPr>
      <t xml:space="preserve">7. L’intensité d’aide n’excède pas 30 % des coûts admissibles. L’intensité d’aide peut toutefois être majorée de 20 points de pourcentage pour les aides octroyées aux petites entreprises et de 10 points de pourcentage pour celles octroyées aux moyennes entreprises. 
8. L’intensité d’aide peut être majorée de 15 points de pourcentage pour les investissements utilisant uniquement des sources d’énergie renouvelables, de la chaleur résiduelle ou une combinaison des deux, y compris la cogénération renouvelable.
</t>
    </r>
  </si>
  <si>
    <t>Années</t>
  </si>
  <si>
    <t>Excédent Brut d'Exploitation (EBE) en €</t>
  </si>
  <si>
    <t>Sommes</t>
  </si>
  <si>
    <t>Flux des investissements du projet à aider (-)</t>
  </si>
  <si>
    <t>Amortissement des investissements du projet à aider (-)</t>
  </si>
  <si>
    <r>
      <t xml:space="preserve">Amortissement des subventions prévisionnelles </t>
    </r>
    <r>
      <rPr>
        <b/>
        <sz val="11"/>
        <color theme="1"/>
        <rFont val="Arial"/>
        <family val="2"/>
      </rPr>
      <t>totales</t>
    </r>
    <r>
      <rPr>
        <sz val="11"/>
        <color theme="1"/>
        <rFont val="Arial"/>
        <family val="2"/>
      </rPr>
      <t xml:space="preserve"> (Fonds Chaleur et autres dispositifs, hors CEE) du projet à aider, sur 20 ans (+)</t>
    </r>
  </si>
  <si>
    <t>Résultat imposable (méthode FC)</t>
  </si>
  <si>
    <t>IS prévisionnel  (méthode FC) (-)</t>
  </si>
  <si>
    <r>
      <t xml:space="preserve">Flux des subventions prévisionnelles </t>
    </r>
    <r>
      <rPr>
        <b/>
        <sz val="11"/>
        <color theme="1"/>
        <rFont val="Arial"/>
        <family val="2"/>
      </rPr>
      <t>totales</t>
    </r>
    <r>
      <rPr>
        <sz val="11"/>
        <color theme="1"/>
        <rFont val="Arial"/>
        <family val="2"/>
      </rPr>
      <t xml:space="preserve"> (Fonds Chaleur et autres dispositifs, hors CEE) du projet à aider (+)</t>
    </r>
  </si>
  <si>
    <t>Cash flow après IS prévisionnel sans aide  (méthode FC)</t>
  </si>
  <si>
    <t>Cash flow après IS prévisionnel avec aide (méthode FC)</t>
  </si>
  <si>
    <t>Déficit de financement (année 2024) &lt;=&gt; aide maximale autorisée
(la valeur ci-dessous doit être positive)</t>
  </si>
  <si>
    <t>TRI prévisionnel du projet après aide</t>
  </si>
  <si>
    <t>Tableau 4 : Décomposition des métrés</t>
  </si>
  <si>
    <t>Longueur de tranchée</t>
  </si>
  <si>
    <t>total métrés par tranche</t>
  </si>
  <si>
    <t>Puissance utile du générateur</t>
  </si>
  <si>
    <t>Puissance du plus grand générateur (kW)</t>
  </si>
  <si>
    <t>9 m</t>
  </si>
  <si>
    <t>11 m</t>
  </si>
  <si>
    <t>13 m</t>
  </si>
  <si>
    <t>eau</t>
  </si>
  <si>
    <t>134 eq logts supplémentaires"</t>
  </si>
  <si>
    <t xml:space="preserve">Commentaire Larbre ingénierie : </t>
  </si>
  <si>
    <t>une note de calcul ICPE sur la hauteur des cheminées a été réalisée. Il n'y a pas d'obstacle au sens de l'ICPE dans les 250 mètres de rayons requis, ce qui conduit à une hauteur de cheminée de 15 mètres du fait de la présence d'un plan de protection de l'atmosphère sur Belfort.</t>
  </si>
  <si>
    <r>
      <rPr>
        <b/>
        <sz val="10"/>
        <rFont val="Arial"/>
        <family val="2"/>
      </rPr>
      <t xml:space="preserve">NOM du projet </t>
    </r>
    <r>
      <rPr>
        <sz val="10"/>
        <rFont val="Arial"/>
        <family val="2"/>
      </rPr>
      <t>: Chaufferie Biomasse IUT Belfort</t>
    </r>
  </si>
  <si>
    <t>Université FC</t>
  </si>
  <si>
    <t>Bâtment C</t>
  </si>
  <si>
    <t>Bâtment D</t>
  </si>
  <si>
    <t>Bâtment E</t>
  </si>
  <si>
    <t>Bâtment F</t>
  </si>
  <si>
    <t>existant</t>
  </si>
  <si>
    <t xml:space="preserve">Extension </t>
  </si>
  <si>
    <t>Bâtiment Energie</t>
  </si>
  <si>
    <t>CROUS</t>
  </si>
  <si>
    <t>Tableau compliqué à renseigner dans la mesure où l'exploitation n'est pas une société privée --&gt; pour discussion</t>
  </si>
  <si>
    <t>Total métrés par tranche existant</t>
  </si>
  <si>
    <t>Total métrés par tranche total</t>
  </si>
  <si>
    <t>Longueur de tranchée (ml) existante (série 1)</t>
  </si>
  <si>
    <t>Longueur de tranchée (ml) créée (série 3)</t>
  </si>
  <si>
    <t>Total métrés par tranche créé</t>
  </si>
  <si>
    <t>Bourgogne-Franche-Comté</t>
  </si>
  <si>
    <t>100%
dont Dpt 25 : 15%
dont Dpt 70 : 70%
dont Dpt 90 : 15%</t>
  </si>
  <si>
    <t>Bâtment A/B</t>
  </si>
  <si>
    <t xml:space="preserve">Besoins estimés
MWh </t>
  </si>
  <si>
    <t>Besoins kWh/ m2</t>
  </si>
  <si>
    <t>Chaleur vendue en sous-stations MWh</t>
  </si>
  <si>
    <t>L'université posséde actuellement une chaufferie centrale gaz alimentant 5 sous-stations. L'opération consiste à réalimenter ces 5 sous-stations (en découplant le primaire du secondaire) et à ajouter 2 nouvelles sous-stations : le bâtiment énergie et le Crous</t>
  </si>
  <si>
    <t>existant, améliorations 2030</t>
  </si>
  <si>
    <t>Consommation MWh entrée chaudière sur PCS</t>
  </si>
  <si>
    <t>Production biomasse = 1 chaudière de 0,96MW</t>
  </si>
  <si>
    <t>Dont 
1915 MWh EnR&amp;R injecté dans l'extension
1210 MWhEnR&amp;R injecté dans l'existant</t>
  </si>
  <si>
    <t>Production GN MWh (IUT+ Crous)</t>
  </si>
  <si>
    <t>Situation actuelle (ne concerne que l'IUT ayant déjà un réseau de chaleur sur la chafferie gaz</t>
  </si>
  <si>
    <t>IUT :</t>
  </si>
  <si>
    <t>bat A/B : déjà rénovés,pas d'évolution de la consommation</t>
  </si>
  <si>
    <t>Bat C : en cours de rénovation, sera terminé pour la saison de chauffe 2025/2026</t>
  </si>
  <si>
    <t>Bat D et E : pas de rénovation prévue, pas d'évolution de la consommation</t>
  </si>
  <si>
    <t>Bat F : en cours de travaux sur 2025, pas de consommations sur cette période</t>
  </si>
  <si>
    <t>Bat Energie : travaux terminés pour 2027</t>
  </si>
  <si>
    <t>Estimation des besoins 2025
MWh</t>
  </si>
  <si>
    <t>Estimation des besoins 2026
MWh</t>
  </si>
  <si>
    <t>Estimation des besoins 2027
MWh</t>
  </si>
  <si>
    <t>CROUS : pas de programme de réno prévu à notre connaissance, nous considérons un objectif de 40% de réduc sur le chauffage pour 2040</t>
  </si>
  <si>
    <t>Maitre d'ouvrage : Communauté d'Agglomération du Grand Belfort</t>
  </si>
  <si>
    <t>IUT </t>
  </si>
  <si>
    <r>
      <t>Prix de revient</t>
    </r>
    <r>
      <rPr>
        <sz val="11"/>
        <color rgb="FF0070C0"/>
        <rFont val="Calibri"/>
        <family val="2"/>
        <scheme val="minor"/>
      </rPr>
      <t xml:space="preserve"> de la chaleur en €TTC/MWh</t>
    </r>
  </si>
  <si>
    <t>Prix de revient après opération sans subvention, sans CEE</t>
  </si>
  <si>
    <t>Prix de revient après opération avec subvention, sans CEE</t>
  </si>
  <si>
    <t>remarque : les subventions sont perçes par la communauté d'Agglomérations du Grand Belfort et non par l'IUT ou le CROUS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</si>
</sst>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 #,##0.00\ &quot;€&quot;_-;\-* #,##0.00\ &quot;€&quot;_-;_-* &quot;-&quot;??\ &quot;€&quot;_-;_-@_-"/>
    <numFmt numFmtId="43" formatCode="_-* #,##0.00_-;\-* #,##0.00_-;_-* &quot;-&quot;??_-;_-@_-"/>
    <numFmt numFmtId="164" formatCode="0.0"/>
    <numFmt numFmtId="165" formatCode="0.0%"/>
    <numFmt numFmtId="166" formatCode="0.00&quot; points&quot;"/>
    <numFmt numFmtId="167" formatCode="0&quot; MWh EnR&amp;R sup. produits&quot;"/>
    <numFmt numFmtId="168" formatCode="0&quot; ml d'extension RC&quot;"/>
    <numFmt numFmtId="169" formatCode="_-* #,##0\ &quot;€&quot;_-;\-* #,##0\ &quot;€&quot;_-;_-* &quot;-&quot;??\ &quot;€&quot;_-;_-@_-"/>
    <numFmt numFmtId="170" formatCode="_-* #,##0_-;\-* #,##0_-;_-* &quot;-&quot;??_-;_-@_-"/>
    <numFmt numFmtId="171" formatCode="0.000"/>
  </numFmts>
  <fonts count="78" x14ac:knownFonts="1">
    <font>
      <sz val="11"/>
      <color theme="1"/>
      <name val="Calibri"/>
      <family val="2"/>
      <scheme val="minor"/>
    </font>
    <font>
      <b/>
      <sz val="11"/>
      <color theme="1"/>
      <name val="Calibri"/>
      <family val="2"/>
      <scheme val="minor"/>
    </font>
    <font>
      <sz val="11"/>
      <color rgb="FF000000"/>
      <name val="Calibri"/>
      <family val="2"/>
    </font>
    <font>
      <b/>
      <i/>
      <sz val="11"/>
      <color theme="1"/>
      <name val="Calibri"/>
      <family val="2"/>
      <scheme val="minor"/>
    </font>
    <font>
      <b/>
      <i/>
      <u/>
      <sz val="11"/>
      <color theme="1"/>
      <name val="Calibri"/>
      <family val="2"/>
      <scheme val="minor"/>
    </font>
    <font>
      <sz val="9"/>
      <color indexed="81"/>
      <name val="Tahoma"/>
      <family val="2"/>
    </font>
    <font>
      <b/>
      <sz val="9"/>
      <color indexed="81"/>
      <name val="Tahoma"/>
      <family val="2"/>
    </font>
    <font>
      <b/>
      <i/>
      <sz val="12"/>
      <color rgb="FFFF0000"/>
      <name val="Calibri"/>
      <family val="2"/>
      <scheme val="minor"/>
    </font>
    <font>
      <b/>
      <sz val="11"/>
      <color rgb="FFFF0000"/>
      <name val="Calibri"/>
      <family val="2"/>
      <scheme val="minor"/>
    </font>
    <font>
      <sz val="11"/>
      <color theme="1"/>
      <name val="Calibri"/>
      <family val="2"/>
      <scheme val="minor"/>
    </font>
    <font>
      <sz val="8"/>
      <color theme="1"/>
      <name val="Calibri"/>
      <family val="2"/>
      <scheme val="minor"/>
    </font>
    <font>
      <b/>
      <u/>
      <sz val="12"/>
      <color theme="1"/>
      <name val="Calibri"/>
      <family val="2"/>
      <scheme val="minor"/>
    </font>
    <font>
      <i/>
      <sz val="7"/>
      <color theme="1"/>
      <name val="Calibri"/>
      <family val="2"/>
      <scheme val="minor"/>
    </font>
    <font>
      <b/>
      <i/>
      <sz val="8"/>
      <color theme="1"/>
      <name val="Calibri"/>
      <family val="2"/>
      <scheme val="minor"/>
    </font>
    <font>
      <b/>
      <sz val="8"/>
      <color theme="1"/>
      <name val="Calibri"/>
      <family val="2"/>
      <scheme val="minor"/>
    </font>
    <font>
      <i/>
      <sz val="8"/>
      <color theme="1"/>
      <name val="Calibri"/>
      <family val="2"/>
      <scheme val="minor"/>
    </font>
    <font>
      <b/>
      <i/>
      <sz val="8"/>
      <color rgb="FFFF0000"/>
      <name val="Calibri"/>
      <family val="2"/>
      <scheme val="minor"/>
    </font>
    <font>
      <b/>
      <i/>
      <sz val="7"/>
      <color rgb="FFFF0000"/>
      <name val="Calibri"/>
      <family val="2"/>
      <scheme val="minor"/>
    </font>
    <font>
      <b/>
      <sz val="8"/>
      <color theme="1"/>
      <name val="Calibri"/>
      <family val="2"/>
    </font>
    <font>
      <b/>
      <i/>
      <sz val="8"/>
      <color theme="1"/>
      <name val="Calibri"/>
      <family val="2"/>
    </font>
    <font>
      <sz val="8"/>
      <color theme="1"/>
      <name val="Calibri"/>
      <family val="2"/>
    </font>
    <font>
      <i/>
      <sz val="8"/>
      <color theme="1"/>
      <name val="Calibri"/>
      <family val="2"/>
    </font>
    <font>
      <i/>
      <sz val="10"/>
      <color theme="1"/>
      <name val="Calibri"/>
      <family val="2"/>
    </font>
    <font>
      <b/>
      <i/>
      <sz val="9"/>
      <color theme="1"/>
      <name val="Calibri"/>
      <family val="2"/>
      <scheme val="minor"/>
    </font>
    <font>
      <sz val="11"/>
      <color theme="1"/>
      <name val="Calibri"/>
      <family val="2"/>
    </font>
    <font>
      <sz val="10"/>
      <color theme="1"/>
      <name val="Times New Roman"/>
      <family val="1"/>
    </font>
    <font>
      <b/>
      <sz val="8"/>
      <color rgb="FF000000"/>
      <name val="Arial"/>
      <family val="2"/>
    </font>
    <font>
      <b/>
      <sz val="10"/>
      <color rgb="FF000000"/>
      <name val="Arial"/>
      <family val="2"/>
    </font>
    <font>
      <sz val="8"/>
      <color rgb="FF000000"/>
      <name val="Arial"/>
      <family val="2"/>
    </font>
    <font>
      <u/>
      <sz val="9"/>
      <color theme="1"/>
      <name val="Calibri"/>
      <family val="2"/>
    </font>
    <font>
      <i/>
      <sz val="8"/>
      <color rgb="FF000000"/>
      <name val="Arial"/>
      <family val="2"/>
    </font>
    <font>
      <i/>
      <u/>
      <sz val="9"/>
      <color theme="1"/>
      <name val="Calibri"/>
      <family val="2"/>
    </font>
    <font>
      <sz val="8"/>
      <color theme="1"/>
      <name val="Arial"/>
      <family val="2"/>
    </font>
    <font>
      <sz val="8"/>
      <color rgb="FF000000"/>
      <name val="Calibri"/>
      <family val="2"/>
    </font>
    <font>
      <b/>
      <i/>
      <sz val="9"/>
      <color theme="1"/>
      <name val="Calibri"/>
      <family val="2"/>
    </font>
    <font>
      <i/>
      <sz val="9"/>
      <color theme="1"/>
      <name val="Calibri"/>
      <family val="2"/>
    </font>
    <font>
      <b/>
      <sz val="14"/>
      <color rgb="FFFF0000"/>
      <name val="Calibri"/>
      <family val="2"/>
      <scheme val="minor"/>
    </font>
    <font>
      <b/>
      <sz val="26"/>
      <color rgb="FFFF0000"/>
      <name val="Calibri"/>
      <family val="2"/>
    </font>
    <font>
      <sz val="11"/>
      <color theme="1"/>
      <name val="Arial"/>
      <family val="2"/>
    </font>
    <font>
      <sz val="10"/>
      <color theme="1"/>
      <name val="Arial"/>
      <family val="2"/>
    </font>
    <font>
      <i/>
      <sz val="10"/>
      <color theme="1"/>
      <name val="Calibri"/>
      <family val="2"/>
      <scheme val="minor"/>
    </font>
    <font>
      <b/>
      <i/>
      <sz val="11"/>
      <color rgb="FFFF0000"/>
      <name val="Calibri"/>
      <family val="2"/>
      <scheme val="minor"/>
    </font>
    <font>
      <sz val="8"/>
      <name val="Arial"/>
      <family val="2"/>
    </font>
    <font>
      <sz val="10"/>
      <name val="Arial"/>
      <family val="2"/>
    </font>
    <font>
      <sz val="9"/>
      <name val="Arial Black"/>
      <family val="2"/>
    </font>
    <font>
      <sz val="12"/>
      <name val="Arial Black"/>
      <family val="2"/>
    </font>
    <font>
      <u/>
      <sz val="11"/>
      <color theme="10"/>
      <name val="Calibri"/>
      <family val="2"/>
      <scheme val="minor"/>
    </font>
    <font>
      <b/>
      <sz val="10"/>
      <name val="Arial"/>
      <family val="2"/>
    </font>
    <font>
      <b/>
      <sz val="10"/>
      <color rgb="FFFF0000"/>
      <name val="Arial"/>
      <family val="2"/>
    </font>
    <font>
      <b/>
      <sz val="7"/>
      <color rgb="FFFF0000"/>
      <name val="Calibri"/>
      <family val="2"/>
    </font>
    <font>
      <i/>
      <sz val="8"/>
      <color theme="1"/>
      <name val="Arial"/>
      <family val="2"/>
    </font>
    <font>
      <b/>
      <sz val="10"/>
      <color theme="1"/>
      <name val="Calibri"/>
      <family val="2"/>
      <scheme val="minor"/>
    </font>
    <font>
      <b/>
      <sz val="8"/>
      <color theme="1"/>
      <name val="Arial"/>
      <family val="2"/>
    </font>
    <font>
      <i/>
      <sz val="8"/>
      <color theme="4" tint="-0.249977111117893"/>
      <name val="Arial"/>
      <family val="2"/>
    </font>
    <font>
      <b/>
      <sz val="8"/>
      <color rgb="FFC00000"/>
      <name val="Arial"/>
      <family val="2"/>
    </font>
    <font>
      <sz val="8"/>
      <color rgb="FF000000"/>
      <name val="Calibri"/>
      <family val="2"/>
      <scheme val="minor"/>
    </font>
    <font>
      <sz val="9"/>
      <color theme="1"/>
      <name val="Calibri"/>
      <family val="2"/>
      <scheme val="minor"/>
    </font>
    <font>
      <b/>
      <sz val="9"/>
      <color theme="1"/>
      <name val="Calibri"/>
      <family val="2"/>
      <scheme val="minor"/>
    </font>
    <font>
      <sz val="7"/>
      <color rgb="FF000000"/>
      <name val="Arial"/>
      <family val="2"/>
    </font>
    <font>
      <sz val="8"/>
      <color rgb="FFFF0000"/>
      <name val="Calibri"/>
      <family val="2"/>
      <scheme val="minor"/>
    </font>
    <font>
      <sz val="8"/>
      <name val="Calibri"/>
      <family val="2"/>
      <scheme val="minor"/>
    </font>
    <font>
      <b/>
      <sz val="14"/>
      <color rgb="FFFF0000"/>
      <name val="Arial"/>
      <family val="2"/>
    </font>
    <font>
      <b/>
      <sz val="11"/>
      <color theme="1"/>
      <name val="Arial"/>
      <family val="2"/>
    </font>
    <font>
      <b/>
      <sz val="12"/>
      <color rgb="FF000000"/>
      <name val="Arial"/>
      <family val="2"/>
    </font>
    <font>
      <b/>
      <u/>
      <sz val="12"/>
      <color rgb="FF000000"/>
      <name val="Arial"/>
      <family val="2"/>
    </font>
    <font>
      <sz val="12"/>
      <color rgb="FF000000"/>
      <name val="Arial"/>
      <family val="2"/>
    </font>
    <font>
      <i/>
      <u/>
      <sz val="10"/>
      <color theme="1"/>
      <name val="Arial"/>
      <family val="2"/>
    </font>
    <font>
      <b/>
      <sz val="12"/>
      <color theme="1"/>
      <name val="Arial"/>
      <family val="2"/>
    </font>
    <font>
      <b/>
      <i/>
      <sz val="11"/>
      <color theme="1"/>
      <name val="Arial"/>
      <family val="2"/>
    </font>
    <font>
      <b/>
      <i/>
      <sz val="10"/>
      <color theme="1"/>
      <name val="Arial"/>
      <family val="2"/>
    </font>
    <font>
      <b/>
      <sz val="8"/>
      <color rgb="FF000000"/>
      <name val="Calibri"/>
      <scheme val="minor"/>
    </font>
    <font>
      <i/>
      <sz val="8"/>
      <color rgb="FF000000"/>
      <name val="Calibri"/>
      <scheme val="minor"/>
    </font>
    <font>
      <sz val="11"/>
      <color rgb="FFFF0000"/>
      <name val="Calibri"/>
      <family val="2"/>
      <scheme val="minor"/>
    </font>
    <font>
      <sz val="11"/>
      <color rgb="FFFF0000"/>
      <name val="Arial"/>
      <family val="2"/>
    </font>
    <font>
      <i/>
      <sz val="8"/>
      <name val="Arial"/>
      <family val="2"/>
    </font>
    <font>
      <sz val="11"/>
      <color rgb="FF0070C0"/>
      <name val="Calibri"/>
      <family val="2"/>
      <scheme val="minor"/>
    </font>
    <font>
      <u/>
      <sz val="11"/>
      <color rgb="FF0070C0"/>
      <name val="Calibri"/>
      <family val="2"/>
      <scheme val="minor"/>
    </font>
    <font>
      <sz val="12"/>
      <color theme="1"/>
      <name val="Calibri"/>
      <family val="2"/>
      <scheme val="minor"/>
    </font>
  </fonts>
  <fills count="35">
    <fill>
      <patternFill patternType="none"/>
    </fill>
    <fill>
      <patternFill patternType="gray125"/>
    </fill>
    <fill>
      <patternFill patternType="solid">
        <fgColor rgb="FFFFFF00"/>
        <bgColor indexed="64"/>
      </patternFill>
    </fill>
    <fill>
      <patternFill patternType="solid">
        <fgColor theme="2" tint="-0.249977111117893"/>
        <bgColor indexed="64"/>
      </patternFill>
    </fill>
    <fill>
      <patternFill patternType="solid">
        <fgColor theme="0"/>
        <bgColor indexed="64"/>
      </patternFill>
    </fill>
    <fill>
      <patternFill patternType="solid">
        <fgColor theme="0" tint="-0.249977111117893"/>
        <bgColor indexed="64"/>
      </patternFill>
    </fill>
    <fill>
      <patternFill patternType="solid">
        <fgColor theme="6"/>
        <bgColor indexed="64"/>
      </patternFill>
    </fill>
    <fill>
      <patternFill patternType="solid">
        <fgColor theme="8"/>
        <bgColor indexed="64"/>
      </patternFill>
    </fill>
    <fill>
      <patternFill patternType="solid">
        <fgColor rgb="FFC0C0C0"/>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00FF00"/>
        <bgColor indexed="64"/>
      </patternFill>
    </fill>
    <fill>
      <patternFill patternType="solid">
        <fgColor rgb="FFFFCC99"/>
        <bgColor indexed="64"/>
      </patternFill>
    </fill>
    <fill>
      <patternFill patternType="solid">
        <fgColor rgb="FF00CCF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D9D9D9"/>
        <bgColor indexed="64"/>
      </patternFill>
    </fill>
    <fill>
      <patternFill patternType="solid">
        <fgColor theme="4" tint="0.59999389629810485"/>
        <bgColor indexed="64"/>
      </patternFill>
    </fill>
    <fill>
      <patternFill patternType="solid">
        <fgColor theme="9"/>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bgColor indexed="64"/>
      </patternFill>
    </fill>
    <fill>
      <patternFill patternType="solid">
        <fgColor theme="8" tint="0.39997558519241921"/>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2"/>
        <bgColor indexed="64"/>
      </patternFill>
    </fill>
    <fill>
      <patternFill patternType="solid">
        <fgColor rgb="FFC6E0B4"/>
        <bgColor indexed="64"/>
      </patternFill>
    </fill>
    <fill>
      <patternFill patternType="solid">
        <fgColor rgb="FFEEEEEE"/>
        <bgColor indexed="64"/>
      </patternFill>
    </fill>
    <fill>
      <patternFill patternType="solid">
        <fgColor rgb="FFF5F5F5"/>
        <bgColor indexed="64"/>
      </patternFill>
    </fill>
    <fill>
      <patternFill patternType="solid">
        <fgColor rgb="FF00B050"/>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0" tint="-0.34998626667073579"/>
        <bgColor indexed="64"/>
      </patternFill>
    </fill>
  </fills>
  <borders count="8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style="medium">
        <color rgb="FF000000"/>
      </bottom>
      <diagonal/>
    </border>
    <border>
      <left style="medium">
        <color rgb="FF000000"/>
      </left>
      <right style="medium">
        <color rgb="FF000000"/>
      </right>
      <top/>
      <bottom style="medium">
        <color rgb="FF000000"/>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rgb="FF000000"/>
      </left>
      <right style="medium">
        <color rgb="FFD8D8D8"/>
      </right>
      <top style="thin">
        <color rgb="FF000000"/>
      </top>
      <bottom/>
      <diagonal/>
    </border>
    <border>
      <left style="thin">
        <color rgb="FF000000"/>
      </left>
      <right style="medium">
        <color rgb="FFD8D8D8"/>
      </right>
      <top/>
      <bottom style="thin">
        <color rgb="FF000000"/>
      </bottom>
      <diagonal/>
    </border>
    <border>
      <left style="medium">
        <color rgb="FFD8D8D8"/>
      </left>
      <right style="medium">
        <color rgb="FFD8D8D8"/>
      </right>
      <top style="thin">
        <color rgb="FF000000"/>
      </top>
      <bottom/>
      <diagonal/>
    </border>
    <border>
      <left style="medium">
        <color rgb="FFD8D8D8"/>
      </left>
      <right style="medium">
        <color rgb="FFD8D8D8"/>
      </right>
      <top/>
      <bottom style="thin">
        <color rgb="FF000000"/>
      </bottom>
      <diagonal/>
    </border>
    <border>
      <left style="medium">
        <color rgb="FFD8D8D8"/>
      </left>
      <right style="thin">
        <color rgb="FF000000"/>
      </right>
      <top style="thin">
        <color rgb="FF000000"/>
      </top>
      <bottom/>
      <diagonal/>
    </border>
    <border>
      <left style="medium">
        <color rgb="FFD8D8D8"/>
      </left>
      <right style="thin">
        <color rgb="FF000000"/>
      </right>
      <top/>
      <bottom style="thin">
        <color rgb="FF000000"/>
      </bottom>
      <diagonal/>
    </border>
    <border>
      <left style="thin">
        <color rgb="FF000000"/>
      </left>
      <right style="medium">
        <color rgb="FFD8D8D8"/>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D8D8D8"/>
      </left>
      <right/>
      <top style="thin">
        <color rgb="FF000000"/>
      </top>
      <bottom style="thin">
        <color rgb="FF000000"/>
      </bottom>
      <diagonal/>
    </border>
    <border>
      <left style="thin">
        <color rgb="FF000000"/>
      </left>
      <right style="medium">
        <color rgb="FFD8D8D8"/>
      </right>
      <top/>
      <bottom/>
      <diagonal/>
    </border>
    <border>
      <left style="medium">
        <color rgb="FFD8D8D8"/>
      </left>
      <right style="medium">
        <color rgb="FFD8D8D8"/>
      </right>
      <top/>
      <bottom/>
      <diagonal/>
    </border>
    <border>
      <left style="medium">
        <color rgb="FFD8D8D8"/>
      </left>
      <right style="thin">
        <color rgb="FF000000"/>
      </right>
      <top/>
      <bottom/>
      <diagonal/>
    </border>
    <border>
      <left/>
      <right style="thin">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style="hair">
        <color indexed="64"/>
      </right>
      <top style="medium">
        <color indexed="64"/>
      </top>
      <bottom/>
      <diagonal/>
    </border>
    <border>
      <left style="hair">
        <color indexed="64"/>
      </left>
      <right style="hair">
        <color indexed="64"/>
      </right>
      <top/>
      <bottom/>
      <diagonal/>
    </border>
    <border>
      <left style="hair">
        <color indexed="64"/>
      </left>
      <right style="medium">
        <color indexed="64"/>
      </right>
      <top style="medium">
        <color indexed="64"/>
      </top>
      <bottom/>
      <diagonal/>
    </border>
    <border>
      <left style="hair">
        <color indexed="64"/>
      </left>
      <right style="medium">
        <color indexed="64"/>
      </right>
      <top/>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right/>
      <top/>
      <bottom style="medium">
        <color indexed="64"/>
      </bottom>
      <diagonal/>
    </border>
  </borders>
  <cellStyleXfs count="6">
    <xf numFmtId="0" fontId="0" fillId="0" borderId="0"/>
    <xf numFmtId="9" fontId="9" fillId="0" borderId="0" applyFont="0" applyFill="0" applyBorder="0" applyAlignment="0" applyProtection="0"/>
    <xf numFmtId="0" fontId="32" fillId="0" borderId="0"/>
    <xf numFmtId="0" fontId="46" fillId="0" borderId="0" applyNumberFormat="0" applyFill="0" applyBorder="0" applyAlignment="0" applyProtection="0"/>
    <xf numFmtId="44" fontId="9" fillId="0" borderId="0" applyFont="0" applyFill="0" applyBorder="0" applyAlignment="0" applyProtection="0"/>
    <xf numFmtId="43" fontId="9" fillId="0" borderId="0" applyFont="0" applyFill="0" applyBorder="0" applyAlignment="0" applyProtection="0"/>
  </cellStyleXfs>
  <cellXfs count="501">
    <xf numFmtId="0" fontId="0" fillId="0" borderId="0" xfId="0"/>
    <xf numFmtId="0" fontId="0" fillId="0" borderId="0" xfId="0" applyAlignment="1">
      <alignment vertical="center" wrapText="1"/>
    </xf>
    <xf numFmtId="0" fontId="0" fillId="0" borderId="1" xfId="0" applyBorder="1" applyAlignment="1">
      <alignment horizontal="center" vertical="center"/>
    </xf>
    <xf numFmtId="0" fontId="0" fillId="0" borderId="0" xfId="0" applyAlignment="1">
      <alignment horizontal="center" vertical="center"/>
    </xf>
    <xf numFmtId="0" fontId="0" fillId="0" borderId="1" xfId="0" applyBorder="1" applyAlignment="1">
      <alignment vertical="center"/>
    </xf>
    <xf numFmtId="0" fontId="0" fillId="0" borderId="1" xfId="0" applyBorder="1" applyAlignment="1">
      <alignment horizontal="center" vertical="center" wrapText="1"/>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0" fontId="2" fillId="0" borderId="1" xfId="0" applyFont="1" applyBorder="1" applyAlignment="1">
      <alignment horizontal="left" vertical="center" wrapText="1"/>
    </xf>
    <xf numFmtId="0" fontId="0" fillId="0" borderId="0" xfId="0" applyAlignment="1">
      <alignment horizontal="left" vertical="center" wrapText="1"/>
    </xf>
    <xf numFmtId="0" fontId="0" fillId="0" borderId="0" xfId="0" applyAlignment="1">
      <alignment horizontal="left" vertical="center"/>
    </xf>
    <xf numFmtId="0" fontId="0" fillId="0" borderId="1" xfId="0" applyBorder="1" applyAlignment="1">
      <alignment horizontal="left" vertical="center" wrapText="1"/>
    </xf>
    <xf numFmtId="0" fontId="0" fillId="0" borderId="0" xfId="0" applyAlignment="1">
      <alignment vertical="center"/>
    </xf>
    <xf numFmtId="0" fontId="1" fillId="0" borderId="1" xfId="0" applyFont="1" applyBorder="1" applyAlignment="1">
      <alignment vertical="center"/>
    </xf>
    <xf numFmtId="0" fontId="4" fillId="0" borderId="0" xfId="0" applyFont="1" applyAlignment="1">
      <alignment vertical="center"/>
    </xf>
    <xf numFmtId="0" fontId="0" fillId="0" borderId="1" xfId="0" applyBorder="1" applyAlignment="1">
      <alignment vertical="center" wrapText="1"/>
    </xf>
    <xf numFmtId="0" fontId="4" fillId="0" borderId="1" xfId="0" applyFont="1" applyBorder="1" applyAlignment="1">
      <alignment vertical="center"/>
    </xf>
    <xf numFmtId="0" fontId="7" fillId="0" borderId="1" xfId="0" applyFont="1" applyBorder="1" applyAlignment="1">
      <alignment horizontal="center" vertical="center" wrapText="1"/>
    </xf>
    <xf numFmtId="0" fontId="1" fillId="0" borderId="0" xfId="0" applyFont="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2" borderId="1" xfId="0" applyFont="1" applyFill="1" applyBorder="1" applyAlignment="1">
      <alignment horizontal="center" vertical="center" wrapText="1"/>
    </xf>
    <xf numFmtId="0" fontId="8" fillId="2" borderId="1" xfId="0" applyFont="1" applyFill="1" applyBorder="1" applyAlignment="1">
      <alignment horizontal="left" vertical="center" wrapText="1"/>
    </xf>
    <xf numFmtId="0" fontId="11" fillId="0" borderId="0" xfId="0" applyFont="1"/>
    <xf numFmtId="0" fontId="10" fillId="4" borderId="2" xfId="0" applyFont="1" applyFill="1" applyBorder="1"/>
    <xf numFmtId="0" fontId="10" fillId="4" borderId="3" xfId="0" applyFont="1" applyFill="1" applyBorder="1"/>
    <xf numFmtId="0" fontId="12" fillId="4" borderId="4" xfId="0" applyFont="1" applyFill="1" applyBorder="1" applyAlignment="1">
      <alignment wrapText="1"/>
    </xf>
    <xf numFmtId="0" fontId="13" fillId="5" borderId="4"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4" fillId="4" borderId="7" xfId="0" applyFont="1" applyFill="1" applyBorder="1" applyAlignment="1">
      <alignment horizontal="left"/>
    </xf>
    <xf numFmtId="1" fontId="10" fillId="4" borderId="8" xfId="0" applyNumberFormat="1" applyFont="1" applyFill="1" applyBorder="1" applyAlignment="1">
      <alignment horizontal="center"/>
    </xf>
    <xf numFmtId="1" fontId="10" fillId="4" borderId="9" xfId="0" applyNumberFormat="1" applyFont="1" applyFill="1" applyBorder="1" applyAlignment="1">
      <alignment horizontal="center"/>
    </xf>
    <xf numFmtId="0" fontId="10" fillId="4" borderId="11" xfId="0" applyFont="1" applyFill="1" applyBorder="1" applyAlignment="1">
      <alignment horizontal="left"/>
    </xf>
    <xf numFmtId="1" fontId="10" fillId="4" borderId="1" xfId="0" applyNumberFormat="1" applyFont="1" applyFill="1" applyBorder="1" applyAlignment="1">
      <alignment horizontal="center"/>
    </xf>
    <xf numFmtId="1" fontId="10" fillId="4" borderId="12" xfId="0" applyNumberFormat="1" applyFont="1" applyFill="1" applyBorder="1" applyAlignment="1">
      <alignment horizontal="center"/>
    </xf>
    <xf numFmtId="9" fontId="10" fillId="4" borderId="1" xfId="1" applyFont="1" applyFill="1" applyBorder="1" applyAlignment="1">
      <alignment horizontal="center"/>
    </xf>
    <xf numFmtId="164" fontId="10" fillId="4" borderId="1" xfId="0" applyNumberFormat="1" applyFont="1" applyFill="1" applyBorder="1" applyAlignment="1">
      <alignment horizontal="center"/>
    </xf>
    <xf numFmtId="164" fontId="10" fillId="4" borderId="12" xfId="0" applyNumberFormat="1" applyFont="1" applyFill="1" applyBorder="1" applyAlignment="1">
      <alignment horizontal="center"/>
    </xf>
    <xf numFmtId="0" fontId="10" fillId="4" borderId="13" xfId="0" applyFont="1" applyFill="1" applyBorder="1" applyAlignment="1">
      <alignment horizontal="left"/>
    </xf>
    <xf numFmtId="165" fontId="15" fillId="4" borderId="14" xfId="1" applyNumberFormat="1" applyFont="1" applyFill="1" applyBorder="1" applyAlignment="1">
      <alignment horizontal="center"/>
    </xf>
    <xf numFmtId="166" fontId="15" fillId="5" borderId="15" xfId="0" applyNumberFormat="1" applyFont="1" applyFill="1" applyBorder="1" applyAlignment="1">
      <alignment horizontal="center"/>
    </xf>
    <xf numFmtId="164" fontId="10" fillId="5" borderId="12" xfId="0" applyNumberFormat="1" applyFont="1" applyFill="1" applyBorder="1" applyAlignment="1">
      <alignment horizontal="center"/>
    </xf>
    <xf numFmtId="0" fontId="14" fillId="4" borderId="7" xfId="0" applyFont="1" applyFill="1" applyBorder="1" applyAlignment="1">
      <alignment horizontal="left" vertical="center" wrapText="1"/>
    </xf>
    <xf numFmtId="1" fontId="14" fillId="4" borderId="8" xfId="0" applyNumberFormat="1" applyFont="1" applyFill="1" applyBorder="1" applyAlignment="1">
      <alignment horizontal="center" vertical="center"/>
    </xf>
    <xf numFmtId="1" fontId="14" fillId="4" borderId="20" xfId="0" applyNumberFormat="1" applyFont="1" applyFill="1" applyBorder="1" applyAlignment="1">
      <alignment horizontal="center" vertical="center"/>
    </xf>
    <xf numFmtId="1" fontId="15" fillId="4" borderId="9" xfId="0" applyNumberFormat="1" applyFont="1" applyFill="1" applyBorder="1" applyAlignment="1">
      <alignment horizontal="center" vertical="center"/>
    </xf>
    <xf numFmtId="0" fontId="14" fillId="4" borderId="11" xfId="0" applyFont="1" applyFill="1" applyBorder="1" applyAlignment="1">
      <alignment horizontal="left" wrapText="1"/>
    </xf>
    <xf numFmtId="1" fontId="14" fillId="4" borderId="22" xfId="0" applyNumberFormat="1" applyFont="1" applyFill="1" applyBorder="1" applyAlignment="1">
      <alignment horizontal="center" vertical="center"/>
    </xf>
    <xf numFmtId="164" fontId="14" fillId="4" borderId="23" xfId="0" applyNumberFormat="1" applyFont="1" applyFill="1" applyBorder="1" applyAlignment="1">
      <alignment horizontal="center" vertical="center"/>
    </xf>
    <xf numFmtId="1" fontId="15" fillId="4" borderId="12" xfId="0" applyNumberFormat="1" applyFont="1" applyFill="1" applyBorder="1" applyAlignment="1">
      <alignment horizontal="center" vertical="center"/>
    </xf>
    <xf numFmtId="0" fontId="14" fillId="4" borderId="11" xfId="0" applyFont="1" applyFill="1" applyBorder="1" applyAlignment="1">
      <alignment horizontal="left" vertical="center" wrapText="1"/>
    </xf>
    <xf numFmtId="165" fontId="14" fillId="4" borderId="22" xfId="1" applyNumberFormat="1" applyFont="1" applyFill="1" applyBorder="1" applyAlignment="1">
      <alignment horizontal="center" vertical="center"/>
    </xf>
    <xf numFmtId="165" fontId="14" fillId="4" borderId="23" xfId="1" applyNumberFormat="1" applyFont="1" applyFill="1" applyBorder="1" applyAlignment="1">
      <alignment horizontal="center" vertical="center"/>
    </xf>
    <xf numFmtId="165" fontId="14" fillId="4" borderId="12" xfId="1" applyNumberFormat="1" applyFont="1" applyFill="1" applyBorder="1" applyAlignment="1">
      <alignment horizontal="center" vertical="center"/>
    </xf>
    <xf numFmtId="1" fontId="15" fillId="4" borderId="14" xfId="0" applyNumberFormat="1" applyFont="1" applyFill="1" applyBorder="1" applyAlignment="1">
      <alignment horizontal="center" vertical="center"/>
    </xf>
    <xf numFmtId="1" fontId="12" fillId="4" borderId="14" xfId="0" applyNumberFormat="1" applyFont="1" applyFill="1" applyBorder="1" applyAlignment="1">
      <alignment horizontal="center" vertical="center" wrapText="1"/>
    </xf>
    <xf numFmtId="1" fontId="15" fillId="4" borderId="15" xfId="0" applyNumberFormat="1" applyFont="1" applyFill="1" applyBorder="1" applyAlignment="1">
      <alignment horizontal="center" vertical="center"/>
    </xf>
    <xf numFmtId="0" fontId="15" fillId="4" borderId="16" xfId="0" applyFont="1" applyFill="1" applyBorder="1" applyAlignment="1">
      <alignment horizontal="left" wrapText="1"/>
    </xf>
    <xf numFmtId="0" fontId="14" fillId="4" borderId="30" xfId="0" applyFont="1" applyFill="1" applyBorder="1" applyAlignment="1">
      <alignment horizontal="left" vertical="center" wrapText="1"/>
    </xf>
    <xf numFmtId="2" fontId="14" fillId="4" borderId="21" xfId="0" applyNumberFormat="1" applyFont="1" applyFill="1" applyBorder="1" applyAlignment="1">
      <alignment horizontal="center" vertical="center"/>
    </xf>
    <xf numFmtId="2" fontId="15" fillId="4" borderId="25" xfId="0" applyNumberFormat="1" applyFont="1" applyFill="1" applyBorder="1" applyAlignment="1">
      <alignment horizontal="center" vertical="center"/>
    </xf>
    <xf numFmtId="0" fontId="14" fillId="4" borderId="17" xfId="0" applyFont="1" applyFill="1" applyBorder="1" applyAlignment="1">
      <alignment horizontal="left" vertical="center"/>
    </xf>
    <xf numFmtId="1" fontId="14" fillId="4" borderId="1" xfId="0" applyNumberFormat="1" applyFont="1" applyFill="1" applyBorder="1" applyAlignment="1">
      <alignment horizontal="center" vertical="center"/>
    </xf>
    <xf numFmtId="0" fontId="15" fillId="4" borderId="17" xfId="0" applyFont="1" applyFill="1" applyBorder="1" applyAlignment="1">
      <alignment horizontal="left" vertical="center" indent="1"/>
    </xf>
    <xf numFmtId="1" fontId="15" fillId="4" borderId="1" xfId="0" applyNumberFormat="1" applyFont="1" applyFill="1" applyBorder="1" applyAlignment="1">
      <alignment horizontal="center" vertical="center"/>
    </xf>
    <xf numFmtId="1" fontId="14" fillId="4" borderId="1" xfId="0" applyNumberFormat="1" applyFont="1" applyFill="1" applyBorder="1" applyAlignment="1">
      <alignment horizontal="center"/>
    </xf>
    <xf numFmtId="2" fontId="14" fillId="4" borderId="1" xfId="0" applyNumberFormat="1" applyFont="1" applyFill="1" applyBorder="1" applyAlignment="1">
      <alignment horizontal="center" vertical="center"/>
    </xf>
    <xf numFmtId="0" fontId="14" fillId="4" borderId="17" xfId="0" applyFont="1" applyFill="1" applyBorder="1" applyAlignment="1">
      <alignment horizontal="left" vertical="center" wrapText="1"/>
    </xf>
    <xf numFmtId="9" fontId="14" fillId="4" borderId="1" xfId="1" applyFont="1" applyFill="1" applyBorder="1" applyAlignment="1">
      <alignment horizontal="center"/>
    </xf>
    <xf numFmtId="0" fontId="14" fillId="4" borderId="30" xfId="0" applyFont="1" applyFill="1" applyBorder="1" applyAlignment="1">
      <alignment horizontal="left" vertical="center"/>
    </xf>
    <xf numFmtId="0" fontId="15" fillId="4" borderId="18" xfId="0" applyFont="1" applyFill="1" applyBorder="1" applyAlignment="1">
      <alignment vertical="center" wrapText="1"/>
    </xf>
    <xf numFmtId="0" fontId="18" fillId="8" borderId="1" xfId="0" applyFont="1" applyFill="1" applyBorder="1" applyAlignment="1">
      <alignment horizontal="center" vertical="center" wrapText="1"/>
    </xf>
    <xf numFmtId="0" fontId="18" fillId="9" borderId="1"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9" fillId="8" borderId="1" xfId="0" applyFont="1" applyFill="1" applyBorder="1" applyAlignment="1">
      <alignment horizontal="center" vertical="center" wrapText="1"/>
    </xf>
    <xf numFmtId="0" fontId="20" fillId="0" borderId="1" xfId="0" applyFont="1" applyBorder="1" applyAlignment="1">
      <alignment horizontal="center" vertical="center" wrapText="1"/>
    </xf>
    <xf numFmtId="3" fontId="20"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18" fillId="8" borderId="1" xfId="0" applyFont="1" applyFill="1" applyBorder="1" applyAlignment="1">
      <alignment vertical="center" wrapText="1"/>
    </xf>
    <xf numFmtId="0" fontId="23" fillId="0" borderId="19" xfId="0" applyFont="1" applyBorder="1" applyAlignment="1">
      <alignment horizontal="center" vertical="center" wrapText="1"/>
    </xf>
    <xf numFmtId="0" fontId="23" fillId="0" borderId="4" xfId="0" applyFont="1" applyBorder="1" applyAlignment="1">
      <alignment horizontal="center" vertical="center" wrapText="1"/>
    </xf>
    <xf numFmtId="0" fontId="23" fillId="0" borderId="5" xfId="0" applyFont="1" applyBorder="1" applyAlignment="1">
      <alignment horizontal="center" vertical="center" wrapText="1"/>
    </xf>
    <xf numFmtId="0" fontId="24" fillId="11" borderId="16" xfId="0" applyFont="1" applyFill="1" applyBorder="1" applyAlignment="1">
      <alignment horizontal="left" vertical="center"/>
    </xf>
    <xf numFmtId="0" fontId="24" fillId="11" borderId="8" xfId="0" applyFont="1" applyFill="1" applyBorder="1" applyAlignment="1">
      <alignment horizontal="left" vertical="center"/>
    </xf>
    <xf numFmtId="0" fontId="25" fillId="11" borderId="9" xfId="0" applyFont="1" applyFill="1" applyBorder="1"/>
    <xf numFmtId="0" fontId="24" fillId="11" borderId="17" xfId="0" applyFont="1" applyFill="1" applyBorder="1" applyAlignment="1">
      <alignment horizontal="left" vertical="center"/>
    </xf>
    <xf numFmtId="0" fontId="24" fillId="11" borderId="1" xfId="0" applyFont="1" applyFill="1" applyBorder="1" applyAlignment="1">
      <alignment horizontal="left" vertical="center"/>
    </xf>
    <xf numFmtId="0" fontId="25" fillId="0" borderId="12" xfId="0" applyFont="1" applyBorder="1"/>
    <xf numFmtId="0" fontId="24" fillId="11" borderId="18" xfId="0" applyFont="1" applyFill="1" applyBorder="1" applyAlignment="1">
      <alignment horizontal="left" vertical="center"/>
    </xf>
    <xf numFmtId="0" fontId="24" fillId="11" borderId="14" xfId="0" applyFont="1" applyFill="1" applyBorder="1" applyAlignment="1">
      <alignment horizontal="left" vertical="center"/>
    </xf>
    <xf numFmtId="0" fontId="25" fillId="0" borderId="15" xfId="0" applyFont="1" applyBorder="1"/>
    <xf numFmtId="0" fontId="24" fillId="12" borderId="16" xfId="0" applyFont="1" applyFill="1" applyBorder="1" applyAlignment="1">
      <alignment horizontal="left" vertical="center"/>
    </xf>
    <xf numFmtId="0" fontId="24" fillId="12" borderId="8" xfId="0" applyFont="1" applyFill="1" applyBorder="1" applyAlignment="1">
      <alignment horizontal="left" vertical="center"/>
    </xf>
    <xf numFmtId="0" fontId="25" fillId="12" borderId="9" xfId="0" applyFont="1" applyFill="1" applyBorder="1"/>
    <xf numFmtId="0" fontId="24" fillId="12" borderId="17" xfId="0" applyFont="1" applyFill="1" applyBorder="1" applyAlignment="1">
      <alignment horizontal="left" vertical="center"/>
    </xf>
    <xf numFmtId="0" fontId="24" fillId="12" borderId="1" xfId="0" applyFont="1" applyFill="1" applyBorder="1" applyAlignment="1">
      <alignment horizontal="left" vertical="center"/>
    </xf>
    <xf numFmtId="0" fontId="24" fillId="12" borderId="18" xfId="0" applyFont="1" applyFill="1" applyBorder="1" applyAlignment="1">
      <alignment horizontal="left" vertical="center"/>
    </xf>
    <xf numFmtId="0" fontId="24" fillId="12" borderId="14" xfId="0" applyFont="1" applyFill="1" applyBorder="1" applyAlignment="1">
      <alignment horizontal="left" vertical="center"/>
    </xf>
    <xf numFmtId="0" fontId="24" fillId="2" borderId="16" xfId="0" applyFont="1" applyFill="1" applyBorder="1" applyAlignment="1">
      <alignment horizontal="left" vertical="center"/>
    </xf>
    <xf numFmtId="0" fontId="24" fillId="2" borderId="8" xfId="0" applyFont="1" applyFill="1" applyBorder="1" applyAlignment="1">
      <alignment horizontal="left" vertical="center"/>
    </xf>
    <xf numFmtId="0" fontId="25" fillId="2" borderId="9" xfId="0" applyFont="1" applyFill="1" applyBorder="1"/>
    <xf numFmtId="0" fontId="24" fillId="2" borderId="17" xfId="0" applyFont="1" applyFill="1" applyBorder="1" applyAlignment="1">
      <alignment horizontal="left" vertical="center"/>
    </xf>
    <xf numFmtId="0" fontId="24" fillId="2" borderId="1" xfId="0" applyFont="1" applyFill="1" applyBorder="1" applyAlignment="1">
      <alignment horizontal="left" vertical="center"/>
    </xf>
    <xf numFmtId="0" fontId="24" fillId="2" borderId="18" xfId="0" applyFont="1" applyFill="1" applyBorder="1" applyAlignment="1">
      <alignment horizontal="left" vertical="center"/>
    </xf>
    <xf numFmtId="0" fontId="24" fillId="2" borderId="14" xfId="0" applyFont="1" applyFill="1" applyBorder="1" applyAlignment="1">
      <alignment horizontal="left" vertical="center"/>
    </xf>
    <xf numFmtId="0" fontId="24" fillId="13" borderId="16" xfId="0" applyFont="1" applyFill="1" applyBorder="1" applyAlignment="1">
      <alignment horizontal="left" vertical="center"/>
    </xf>
    <xf numFmtId="0" fontId="24" fillId="13" borderId="8" xfId="0" applyFont="1" applyFill="1" applyBorder="1" applyAlignment="1">
      <alignment horizontal="left" vertical="center"/>
    </xf>
    <xf numFmtId="0" fontId="25" fillId="13" borderId="9" xfId="0" applyFont="1" applyFill="1" applyBorder="1"/>
    <xf numFmtId="0" fontId="24" fillId="13" borderId="17" xfId="0" applyFont="1" applyFill="1" applyBorder="1" applyAlignment="1">
      <alignment horizontal="left" vertical="center"/>
    </xf>
    <xf numFmtId="0" fontId="24" fillId="13" borderId="1" xfId="0" applyFont="1" applyFill="1" applyBorder="1" applyAlignment="1">
      <alignment horizontal="left" vertical="center"/>
    </xf>
    <xf numFmtId="0" fontId="0" fillId="0" borderId="12" xfId="0" applyBorder="1"/>
    <xf numFmtId="0" fontId="24" fillId="13" borderId="18" xfId="0" applyFont="1" applyFill="1" applyBorder="1" applyAlignment="1">
      <alignment horizontal="left" vertical="center"/>
    </xf>
    <xf numFmtId="0" fontId="24" fillId="13" borderId="14" xfId="0" applyFont="1" applyFill="1" applyBorder="1" applyAlignment="1">
      <alignment horizontal="left" vertical="center"/>
    </xf>
    <xf numFmtId="0" fontId="29" fillId="0" borderId="42" xfId="0" applyFont="1" applyBorder="1" applyAlignment="1">
      <alignment horizontal="justify" vertical="center" wrapText="1"/>
    </xf>
    <xf numFmtId="0" fontId="31" fillId="0" borderId="0" xfId="0" applyFont="1" applyAlignment="1">
      <alignment horizontal="left" vertical="center"/>
    </xf>
    <xf numFmtId="0" fontId="34" fillId="10" borderId="1" xfId="0" applyFont="1" applyFill="1" applyBorder="1" applyAlignment="1">
      <alignment horizontal="center" vertical="center" wrapText="1"/>
    </xf>
    <xf numFmtId="0" fontId="35" fillId="10" borderId="1" xfId="0" applyFont="1" applyFill="1" applyBorder="1" applyAlignment="1">
      <alignment horizontal="center" vertical="center" wrapText="1"/>
    </xf>
    <xf numFmtId="0" fontId="10" fillId="4" borderId="24" xfId="0" applyFont="1" applyFill="1" applyBorder="1" applyAlignment="1">
      <alignment horizontal="left"/>
    </xf>
    <xf numFmtId="164" fontId="10" fillId="4" borderId="21" xfId="0" applyNumberFormat="1" applyFont="1" applyFill="1" applyBorder="1" applyAlignment="1">
      <alignment horizontal="center"/>
    </xf>
    <xf numFmtId="164" fontId="10" fillId="4" borderId="25" xfId="0" applyNumberFormat="1" applyFont="1" applyFill="1" applyBorder="1" applyAlignment="1">
      <alignment horizontal="center"/>
    </xf>
    <xf numFmtId="0" fontId="18" fillId="15" borderId="1" xfId="0" applyFont="1" applyFill="1" applyBorder="1" applyAlignment="1">
      <alignment horizontal="center" vertical="center" wrapText="1"/>
    </xf>
    <xf numFmtId="0" fontId="0" fillId="0" borderId="1" xfId="0" applyBorder="1" applyAlignment="1">
      <alignment horizontal="left" vertical="center"/>
    </xf>
    <xf numFmtId="9" fontId="0" fillId="0" borderId="1" xfId="0" applyNumberFormat="1" applyBorder="1" applyAlignment="1">
      <alignment horizontal="left" vertical="center" wrapText="1"/>
    </xf>
    <xf numFmtId="0" fontId="0" fillId="0" borderId="1" xfId="0" quotePrefix="1" applyBorder="1" applyAlignment="1">
      <alignment horizontal="left" vertical="center" wrapText="1"/>
    </xf>
    <xf numFmtId="0" fontId="1" fillId="15" borderId="1" xfId="0" applyFont="1" applyFill="1" applyBorder="1" applyAlignment="1">
      <alignment horizontal="left" vertical="center"/>
    </xf>
    <xf numFmtId="0" fontId="1" fillId="15" borderId="1" xfId="0" applyFont="1" applyFill="1" applyBorder="1" applyAlignment="1">
      <alignment horizontal="center" vertical="center" wrapText="1"/>
    </xf>
    <xf numFmtId="0" fontId="1" fillId="15" borderId="1" xfId="0" applyFont="1" applyFill="1" applyBorder="1" applyAlignment="1">
      <alignment horizontal="center" vertical="center"/>
    </xf>
    <xf numFmtId="0" fontId="0" fillId="15" borderId="1" xfId="0" applyFill="1" applyBorder="1" applyAlignment="1">
      <alignment horizontal="center" vertical="center"/>
    </xf>
    <xf numFmtId="1" fontId="12" fillId="4" borderId="12" xfId="0" applyNumberFormat="1" applyFont="1" applyFill="1" applyBorder="1" applyAlignment="1">
      <alignment horizontal="center" vertical="center" wrapText="1"/>
    </xf>
    <xf numFmtId="0" fontId="7" fillId="0" borderId="0" xfId="0" applyFont="1"/>
    <xf numFmtId="0" fontId="28" fillId="0" borderId="1" xfId="0" applyFont="1" applyBorder="1" applyAlignment="1">
      <alignment horizontal="center" vertical="center" wrapText="1"/>
    </xf>
    <xf numFmtId="3" fontId="28" fillId="0" borderId="1" xfId="0" applyNumberFormat="1" applyFont="1" applyBorder="1" applyAlignment="1">
      <alignment horizontal="center" vertical="center" wrapText="1"/>
    </xf>
    <xf numFmtId="0" fontId="30" fillId="0" borderId="1" xfId="0" applyFont="1" applyBorder="1" applyAlignment="1">
      <alignment horizontal="center" vertical="center" wrapText="1"/>
    </xf>
    <xf numFmtId="0" fontId="26" fillId="8" borderId="1" xfId="0" applyFont="1" applyFill="1" applyBorder="1" applyAlignment="1">
      <alignment horizontal="center" vertical="center" wrapText="1"/>
    </xf>
    <xf numFmtId="0" fontId="26" fillId="17" borderId="1" xfId="0" applyFont="1" applyFill="1" applyBorder="1" applyAlignment="1">
      <alignment horizontal="center" vertical="center" wrapText="1"/>
    </xf>
    <xf numFmtId="0" fontId="0" fillId="4" borderId="0" xfId="0" applyFill="1"/>
    <xf numFmtId="0" fontId="38" fillId="4" borderId="0" xfId="0" applyFont="1" applyFill="1"/>
    <xf numFmtId="0" fontId="38" fillId="10" borderId="44" xfId="0" applyFont="1" applyFill="1" applyBorder="1" applyAlignment="1">
      <alignment horizontal="center" vertical="center" wrapText="1"/>
    </xf>
    <xf numFmtId="0" fontId="38" fillId="21" borderId="45" xfId="0" applyFont="1" applyFill="1" applyBorder="1" applyAlignment="1">
      <alignment horizontal="center" vertical="center"/>
    </xf>
    <xf numFmtId="0" fontId="11" fillId="4" borderId="0" xfId="0" applyFont="1" applyFill="1"/>
    <xf numFmtId="0" fontId="7" fillId="4" borderId="0" xfId="0" applyFont="1" applyFill="1"/>
    <xf numFmtId="0" fontId="22" fillId="4" borderId="1" xfId="0" applyFont="1" applyFill="1" applyBorder="1" applyAlignment="1">
      <alignment horizontal="center" vertical="center"/>
    </xf>
    <xf numFmtId="3" fontId="22" fillId="4" borderId="1" xfId="0" applyNumberFormat="1" applyFont="1" applyFill="1" applyBorder="1" applyAlignment="1">
      <alignment horizontal="center" vertical="center"/>
    </xf>
    <xf numFmtId="0" fontId="22" fillId="4" borderId="1" xfId="0" applyFont="1" applyFill="1" applyBorder="1" applyAlignment="1">
      <alignment horizontal="center" vertical="center" wrapText="1"/>
    </xf>
    <xf numFmtId="0" fontId="10" fillId="4" borderId="0" xfId="0" applyFont="1" applyFill="1"/>
    <xf numFmtId="0" fontId="35" fillId="4" borderId="1" xfId="0" applyFont="1" applyFill="1" applyBorder="1" applyAlignment="1">
      <alignment horizontal="justify" vertical="center" wrapText="1"/>
    </xf>
    <xf numFmtId="0" fontId="34" fillId="4" borderId="1" xfId="0" applyFont="1" applyFill="1" applyBorder="1" applyAlignment="1">
      <alignment horizontal="justify" vertical="center" wrapText="1"/>
    </xf>
    <xf numFmtId="0" fontId="0" fillId="4" borderId="1" xfId="0" applyFill="1" applyBorder="1"/>
    <xf numFmtId="3" fontId="28" fillId="15" borderId="1" xfId="0" applyNumberFormat="1" applyFont="1" applyFill="1" applyBorder="1" applyAlignment="1">
      <alignment horizontal="center" vertical="center"/>
    </xf>
    <xf numFmtId="0" fontId="13" fillId="5" borderId="1" xfId="0" applyFont="1" applyFill="1" applyBorder="1" applyAlignment="1">
      <alignment horizontal="center" vertical="center" wrapText="1"/>
    </xf>
    <xf numFmtId="0" fontId="40" fillId="22" borderId="1" xfId="0" applyFont="1" applyFill="1" applyBorder="1"/>
    <xf numFmtId="0" fontId="40" fillId="4" borderId="1" xfId="0" applyFont="1" applyFill="1" applyBorder="1" applyAlignment="1">
      <alignment vertical="center"/>
    </xf>
    <xf numFmtId="0" fontId="41" fillId="4" borderId="0" xfId="0" applyFont="1" applyFill="1"/>
    <xf numFmtId="0" fontId="42" fillId="0" borderId="0" xfId="2" applyFont="1"/>
    <xf numFmtId="0" fontId="43" fillId="0" borderId="0" xfId="2" applyFont="1"/>
    <xf numFmtId="0" fontId="44" fillId="0" borderId="0" xfId="2" applyFont="1" applyAlignment="1">
      <alignment horizontal="right" vertical="center" wrapText="1"/>
    </xf>
    <xf numFmtId="0" fontId="32" fillId="0" borderId="0" xfId="2"/>
    <xf numFmtId="0" fontId="45" fillId="6" borderId="0" xfId="2" applyFont="1" applyFill="1" applyAlignment="1">
      <alignment horizontal="center" vertical="center" wrapText="1"/>
    </xf>
    <xf numFmtId="0" fontId="47" fillId="0" borderId="0" xfId="2" applyFont="1"/>
    <xf numFmtId="0" fontId="46" fillId="0" borderId="1" xfId="3" applyBorder="1" applyAlignment="1">
      <alignment horizontal="left" vertical="center"/>
    </xf>
    <xf numFmtId="0" fontId="48" fillId="0" borderId="0" xfId="2" quotePrefix="1" applyFont="1" applyAlignment="1">
      <alignment vertical="center"/>
    </xf>
    <xf numFmtId="0" fontId="28" fillId="15" borderId="21" xfId="0" applyFont="1" applyFill="1" applyBorder="1" applyAlignment="1">
      <alignment horizontal="center" vertical="center" wrapText="1"/>
    </xf>
    <xf numFmtId="168" fontId="15" fillId="10" borderId="12" xfId="0" applyNumberFormat="1" applyFont="1" applyFill="1" applyBorder="1" applyAlignment="1">
      <alignment horizontal="center" vertical="center"/>
    </xf>
    <xf numFmtId="1" fontId="15" fillId="10" borderId="12" xfId="0" applyNumberFormat="1" applyFont="1" applyFill="1" applyBorder="1" applyAlignment="1">
      <alignment horizontal="center" vertical="center"/>
    </xf>
    <xf numFmtId="1" fontId="15" fillId="10" borderId="12" xfId="0" applyNumberFormat="1" applyFont="1" applyFill="1" applyBorder="1" applyAlignment="1">
      <alignment horizontal="center" vertical="center" wrapText="1"/>
    </xf>
    <xf numFmtId="2" fontId="15" fillId="10" borderId="12" xfId="0" applyNumberFormat="1" applyFont="1" applyFill="1" applyBorder="1" applyAlignment="1">
      <alignment horizontal="center" vertical="center"/>
    </xf>
    <xf numFmtId="167" fontId="12" fillId="10" borderId="12" xfId="0" applyNumberFormat="1" applyFont="1" applyFill="1" applyBorder="1" applyAlignment="1">
      <alignment horizontal="center" vertical="center" wrapText="1"/>
    </xf>
    <xf numFmtId="0" fontId="0" fillId="2" borderId="0" xfId="0" applyFill="1"/>
    <xf numFmtId="0" fontId="8" fillId="2" borderId="0" xfId="0" applyFont="1" applyFill="1"/>
    <xf numFmtId="0" fontId="0" fillId="0" borderId="0" xfId="0" quotePrefix="1" applyAlignment="1">
      <alignment vertical="center"/>
    </xf>
    <xf numFmtId="0" fontId="13" fillId="4" borderId="1" xfId="0" applyFont="1" applyFill="1" applyBorder="1" applyAlignment="1">
      <alignment horizontal="center" vertical="center" wrapText="1"/>
    </xf>
    <xf numFmtId="0" fontId="14" fillId="4" borderId="1" xfId="0" applyFont="1" applyFill="1" applyBorder="1" applyAlignment="1">
      <alignment horizontal="center" vertical="center" wrapText="1"/>
    </xf>
    <xf numFmtId="0" fontId="10" fillId="4" borderId="0" xfId="0" applyFont="1" applyFill="1" applyAlignment="1">
      <alignment vertical="center" wrapText="1"/>
    </xf>
    <xf numFmtId="9" fontId="10" fillId="4" borderId="1" xfId="1" applyFont="1" applyFill="1" applyBorder="1" applyAlignment="1">
      <alignment horizontal="center" vertical="center" wrapText="1"/>
    </xf>
    <xf numFmtId="1" fontId="50" fillId="23" borderId="1" xfId="0" applyNumberFormat="1" applyFont="1" applyFill="1" applyBorder="1" applyAlignment="1">
      <alignment horizontal="right" vertical="center"/>
    </xf>
    <xf numFmtId="1" fontId="50" fillId="23" borderId="1" xfId="0" applyNumberFormat="1" applyFont="1" applyFill="1" applyBorder="1" applyAlignment="1">
      <alignment horizontal="center" vertical="center"/>
    </xf>
    <xf numFmtId="1" fontId="50" fillId="23" borderId="12" xfId="0" applyNumberFormat="1" applyFont="1" applyFill="1" applyBorder="1" applyAlignment="1">
      <alignment horizontal="center" vertical="center"/>
    </xf>
    <xf numFmtId="0" fontId="8" fillId="0" borderId="0" xfId="0" applyFont="1"/>
    <xf numFmtId="0" fontId="51" fillId="24" borderId="0" xfId="0" applyFont="1" applyFill="1"/>
    <xf numFmtId="0" fontId="0" fillId="24" borderId="0" xfId="0" applyFill="1"/>
    <xf numFmtId="0" fontId="10" fillId="24" borderId="0" xfId="0" applyFont="1" applyFill="1"/>
    <xf numFmtId="0" fontId="10" fillId="0" borderId="0" xfId="0" applyFont="1"/>
    <xf numFmtId="0" fontId="1" fillId="25" borderId="50" xfId="0" applyFont="1" applyFill="1" applyBorder="1" applyAlignment="1">
      <alignment vertical="center"/>
    </xf>
    <xf numFmtId="0" fontId="1" fillId="25" borderId="51" xfId="0" applyFont="1" applyFill="1" applyBorder="1" applyAlignment="1">
      <alignment vertical="center"/>
    </xf>
    <xf numFmtId="0" fontId="1" fillId="25" borderId="52" xfId="0" applyFont="1" applyFill="1" applyBorder="1" applyAlignment="1">
      <alignment vertical="center"/>
    </xf>
    <xf numFmtId="0" fontId="0" fillId="0" borderId="17" xfId="0" applyBorder="1" applyAlignment="1">
      <alignment horizontal="center" vertical="center" wrapText="1"/>
    </xf>
    <xf numFmtId="0" fontId="0" fillId="0" borderId="12" xfId="0" applyBorder="1" applyAlignment="1">
      <alignment horizontal="center" vertical="center" wrapText="1"/>
    </xf>
    <xf numFmtId="0" fontId="0" fillId="0" borderId="17" xfId="0" applyBorder="1" applyAlignment="1">
      <alignment horizontal="center" vertical="center"/>
    </xf>
    <xf numFmtId="0" fontId="0" fillId="0" borderId="12" xfId="0" applyBorder="1" applyAlignment="1">
      <alignment horizontal="center" vertical="center"/>
    </xf>
    <xf numFmtId="0" fontId="0" fillId="10" borderId="17" xfId="0" applyFill="1" applyBorder="1" applyAlignment="1">
      <alignment horizontal="center" vertical="center"/>
    </xf>
    <xf numFmtId="0" fontId="0" fillId="10" borderId="1" xfId="0" applyFill="1" applyBorder="1" applyAlignment="1">
      <alignment horizontal="center" vertical="center"/>
    </xf>
    <xf numFmtId="0" fontId="0" fillId="10" borderId="12" xfId="0" applyFill="1" applyBorder="1" applyAlignment="1">
      <alignment horizontal="center" vertical="center"/>
    </xf>
    <xf numFmtId="0" fontId="0" fillId="0" borderId="32" xfId="0" applyBorder="1" applyAlignment="1">
      <alignment horizontal="center" vertical="center" wrapText="1"/>
    </xf>
    <xf numFmtId="0" fontId="0" fillId="0" borderId="18"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51" fillId="0" borderId="0" xfId="0" applyFont="1"/>
    <xf numFmtId="0" fontId="51" fillId="26" borderId="0" xfId="0" applyFont="1" applyFill="1"/>
    <xf numFmtId="0" fontId="0" fillId="26" borderId="0" xfId="0" applyFill="1"/>
    <xf numFmtId="0" fontId="32" fillId="27" borderId="27" xfId="0" applyFont="1" applyFill="1" applyBorder="1" applyAlignment="1">
      <alignment horizontal="center" vertical="center" wrapText="1"/>
    </xf>
    <xf numFmtId="0" fontId="32" fillId="27" borderId="36" xfId="0" applyFont="1" applyFill="1" applyBorder="1" applyAlignment="1">
      <alignment horizontal="center" vertical="center" wrapText="1"/>
    </xf>
    <xf numFmtId="9" fontId="32" fillId="0" borderId="26" xfId="0" applyNumberFormat="1" applyFont="1" applyBorder="1" applyAlignment="1">
      <alignment horizontal="center" vertical="center"/>
    </xf>
    <xf numFmtId="169" fontId="32" fillId="0" borderId="36" xfId="4" applyNumberFormat="1" applyFont="1" applyBorder="1" applyAlignment="1">
      <alignment horizontal="center" vertical="center"/>
    </xf>
    <xf numFmtId="0" fontId="32" fillId="0" borderId="36" xfId="0" applyFont="1" applyBorder="1" applyAlignment="1">
      <alignment horizontal="center" vertical="center"/>
    </xf>
    <xf numFmtId="9" fontId="53" fillId="0" borderId="26" xfId="0" applyNumberFormat="1" applyFont="1" applyBorder="1" applyAlignment="1">
      <alignment horizontal="center" vertical="center" wrapText="1"/>
    </xf>
    <xf numFmtId="0" fontId="39" fillId="27" borderId="40" xfId="0" applyFont="1" applyFill="1" applyBorder="1" applyAlignment="1">
      <alignment vertical="center" wrapText="1"/>
    </xf>
    <xf numFmtId="0" fontId="39" fillId="27" borderId="53" xfId="0" applyFont="1" applyFill="1" applyBorder="1" applyAlignment="1">
      <alignment vertical="center" wrapText="1"/>
    </xf>
    <xf numFmtId="0" fontId="39" fillId="27" borderId="41" xfId="0" applyFont="1" applyFill="1" applyBorder="1" applyAlignment="1">
      <alignment vertical="center" wrapText="1"/>
    </xf>
    <xf numFmtId="0" fontId="50" fillId="0" borderId="36" xfId="0" applyFont="1" applyBorder="1" applyAlignment="1">
      <alignment horizontal="center" vertical="center"/>
    </xf>
    <xf numFmtId="0" fontId="54" fillId="23" borderId="27" xfId="0" applyFont="1" applyFill="1" applyBorder="1" applyAlignment="1">
      <alignment horizontal="center" vertical="center" wrapText="1"/>
    </xf>
    <xf numFmtId="0" fontId="26" fillId="23" borderId="36" xfId="0" applyFont="1" applyFill="1" applyBorder="1" applyAlignment="1">
      <alignment horizontal="center" vertical="center" wrapText="1"/>
    </xf>
    <xf numFmtId="0" fontId="54" fillId="23" borderId="1" xfId="0" applyFont="1" applyFill="1" applyBorder="1" applyAlignment="1">
      <alignment horizontal="center" vertical="center" wrapText="1"/>
    </xf>
    <xf numFmtId="0" fontId="26" fillId="23" borderId="1" xfId="0" applyFont="1" applyFill="1" applyBorder="1" applyAlignment="1">
      <alignment horizontal="center" vertical="center" wrapText="1"/>
    </xf>
    <xf numFmtId="0" fontId="55" fillId="0" borderId="1" xfId="0" applyFont="1" applyBorder="1" applyAlignment="1">
      <alignment horizontal="center" vertical="center" wrapText="1"/>
    </xf>
    <xf numFmtId="0" fontId="56" fillId="4" borderId="0" xfId="0" applyFont="1" applyFill="1" applyAlignment="1">
      <alignment wrapText="1"/>
    </xf>
    <xf numFmtId="1" fontId="20" fillId="0" borderId="1" xfId="0" applyNumberFormat="1" applyFont="1" applyBorder="1" applyAlignment="1">
      <alignment horizontal="center" vertical="center" wrapText="1"/>
    </xf>
    <xf numFmtId="0" fontId="57" fillId="4" borderId="0" xfId="0" applyFont="1" applyFill="1" applyAlignment="1">
      <alignment wrapText="1"/>
    </xf>
    <xf numFmtId="0" fontId="57" fillId="4" borderId="1" xfId="0" applyFont="1" applyFill="1" applyBorder="1" applyAlignment="1">
      <alignment wrapText="1"/>
    </xf>
    <xf numFmtId="0" fontId="0" fillId="0" borderId="1" xfId="0" applyBorder="1"/>
    <xf numFmtId="0" fontId="1" fillId="0" borderId="1" xfId="0" applyFont="1" applyBorder="1"/>
    <xf numFmtId="0" fontId="28" fillId="0" borderId="0" xfId="0" applyFont="1" applyAlignment="1">
      <alignment horizontal="center" vertical="center" wrapText="1"/>
    </xf>
    <xf numFmtId="0" fontId="1" fillId="0" borderId="0" xfId="0" applyFont="1"/>
    <xf numFmtId="0" fontId="0" fillId="2" borderId="1" xfId="0" applyFill="1" applyBorder="1"/>
    <xf numFmtId="0" fontId="58" fillId="28" borderId="1" xfId="0" applyFont="1" applyFill="1" applyBorder="1" applyAlignment="1">
      <alignment horizontal="center" vertical="center" wrapText="1"/>
    </xf>
    <xf numFmtId="1" fontId="0" fillId="0" borderId="0" xfId="0" applyNumberFormat="1"/>
    <xf numFmtId="0" fontId="0" fillId="0" borderId="32" xfId="0" applyBorder="1"/>
    <xf numFmtId="0" fontId="28" fillId="0" borderId="22" xfId="0" applyFont="1" applyBorder="1" applyAlignment="1">
      <alignment horizontal="center" vertical="center" wrapText="1"/>
    </xf>
    <xf numFmtId="0" fontId="59" fillId="4" borderId="0" xfId="0" applyFont="1" applyFill="1"/>
    <xf numFmtId="0" fontId="18" fillId="9" borderId="21" xfId="0" applyFont="1" applyFill="1" applyBorder="1" applyAlignment="1">
      <alignment vertical="center" wrapText="1"/>
    </xf>
    <xf numFmtId="0" fontId="18" fillId="6" borderId="21" xfId="0" applyFont="1" applyFill="1" applyBorder="1" applyAlignment="1">
      <alignment vertical="center" wrapText="1"/>
    </xf>
    <xf numFmtId="0" fontId="18" fillId="8" borderId="11" xfId="0" applyFont="1" applyFill="1" applyBorder="1" applyAlignment="1">
      <alignment horizontal="center" vertical="center" wrapText="1"/>
    </xf>
    <xf numFmtId="1" fontId="0" fillId="0" borderId="1" xfId="0" applyNumberFormat="1" applyBorder="1"/>
    <xf numFmtId="0" fontId="58" fillId="0" borderId="0" xfId="0" applyFont="1"/>
    <xf numFmtId="0" fontId="0" fillId="0" borderId="0" xfId="0" applyAlignment="1">
      <alignment wrapText="1"/>
    </xf>
    <xf numFmtId="0" fontId="28" fillId="0" borderId="0" xfId="0" applyFont="1" applyAlignment="1">
      <alignment wrapText="1"/>
    </xf>
    <xf numFmtId="164" fontId="0" fillId="0" borderId="0" xfId="0" applyNumberFormat="1"/>
    <xf numFmtId="2" fontId="21" fillId="0" borderId="1" xfId="0" applyNumberFormat="1" applyFont="1" applyBorder="1" applyAlignment="1">
      <alignment horizontal="center" vertical="center" wrapText="1"/>
    </xf>
    <xf numFmtId="0" fontId="57" fillId="4" borderId="33" xfId="0" applyFont="1" applyFill="1" applyBorder="1" applyAlignment="1">
      <alignment wrapText="1"/>
    </xf>
    <xf numFmtId="0" fontId="57" fillId="4" borderId="11" xfId="0" applyFont="1" applyFill="1" applyBorder="1" applyAlignment="1">
      <alignment wrapText="1"/>
    </xf>
    <xf numFmtId="0" fontId="0" fillId="0" borderId="11" xfId="0" applyBorder="1"/>
    <xf numFmtId="1" fontId="28" fillId="0" borderId="1" xfId="0" applyNumberFormat="1" applyFont="1" applyBorder="1" applyAlignment="1">
      <alignment horizontal="center" vertical="center" wrapText="1"/>
    </xf>
    <xf numFmtId="0" fontId="57" fillId="4" borderId="32" xfId="0" applyFont="1" applyFill="1" applyBorder="1"/>
    <xf numFmtId="0" fontId="0" fillId="20" borderId="1" xfId="0" applyFill="1" applyBorder="1" applyAlignment="1">
      <alignment horizontal="center" vertical="center"/>
    </xf>
    <xf numFmtId="0" fontId="0" fillId="20" borderId="1" xfId="0" applyFill="1" applyBorder="1"/>
    <xf numFmtId="0" fontId="0" fillId="20" borderId="21" xfId="0" applyFill="1" applyBorder="1"/>
    <xf numFmtId="0" fontId="0" fillId="2" borderId="21" xfId="0" applyFill="1" applyBorder="1"/>
    <xf numFmtId="0" fontId="1" fillId="20" borderId="46" xfId="0" applyFont="1" applyFill="1" applyBorder="1"/>
    <xf numFmtId="0" fontId="1" fillId="30" borderId="45" xfId="0" applyFont="1" applyFill="1" applyBorder="1"/>
    <xf numFmtId="0" fontId="0" fillId="0" borderId="1" xfId="0" applyBorder="1" applyAlignment="1">
      <alignment wrapText="1"/>
    </xf>
    <xf numFmtId="1" fontId="19" fillId="8" borderId="1" xfId="0" applyNumberFormat="1" applyFont="1" applyFill="1" applyBorder="1" applyAlignment="1">
      <alignment horizontal="center" vertical="center" wrapText="1"/>
    </xf>
    <xf numFmtId="9" fontId="0" fillId="0" borderId="1" xfId="1" applyFont="1" applyBorder="1"/>
    <xf numFmtId="0" fontId="38" fillId="0" borderId="0" xfId="0" applyFont="1"/>
    <xf numFmtId="0" fontId="38" fillId="0" borderId="0" xfId="0" applyFont="1" applyAlignment="1">
      <alignment wrapText="1"/>
    </xf>
    <xf numFmtId="0" fontId="62" fillId="0" borderId="0" xfId="0" applyFont="1" applyAlignment="1">
      <alignment wrapText="1"/>
    </xf>
    <xf numFmtId="0" fontId="62" fillId="0" borderId="0" xfId="0" applyFont="1" applyAlignment="1">
      <alignment horizontal="center"/>
    </xf>
    <xf numFmtId="0" fontId="38" fillId="4" borderId="0" xfId="0" applyFont="1" applyFill="1" applyAlignment="1">
      <alignment horizontal="right" wrapText="1"/>
    </xf>
    <xf numFmtId="0" fontId="38" fillId="26" borderId="1" xfId="0" applyFont="1" applyFill="1" applyBorder="1"/>
    <xf numFmtId="0" fontId="38" fillId="32" borderId="22" xfId="0" applyFont="1" applyFill="1" applyBorder="1" applyAlignment="1">
      <alignment wrapText="1"/>
    </xf>
    <xf numFmtId="0" fontId="62" fillId="10" borderId="46" xfId="0" applyFont="1" applyFill="1" applyBorder="1" applyAlignment="1">
      <alignment horizontal="center" vertical="center" wrapText="1"/>
    </xf>
    <xf numFmtId="0" fontId="38" fillId="32" borderId="11" xfId="0" applyFont="1" applyFill="1" applyBorder="1"/>
    <xf numFmtId="0" fontId="38" fillId="32" borderId="1" xfId="0" applyFont="1" applyFill="1" applyBorder="1" applyAlignment="1">
      <alignment horizontal="right" wrapText="1"/>
    </xf>
    <xf numFmtId="0" fontId="29" fillId="32" borderId="43" xfId="0" applyFont="1" applyFill="1" applyBorder="1" applyAlignment="1">
      <alignment horizontal="right" vertical="center" wrapText="1"/>
    </xf>
    <xf numFmtId="0" fontId="66" fillId="0" borderId="0" xfId="0" applyFont="1" applyAlignment="1">
      <alignment horizontal="right" vertical="center"/>
    </xf>
    <xf numFmtId="0" fontId="0" fillId="0" borderId="0" xfId="0" applyAlignment="1">
      <alignment horizontal="right"/>
    </xf>
    <xf numFmtId="0" fontId="69" fillId="0" borderId="11" xfId="0" applyFont="1" applyBorder="1" applyAlignment="1">
      <alignment horizontal="left" wrapText="1"/>
    </xf>
    <xf numFmtId="0" fontId="62" fillId="4" borderId="46" xfId="0" applyFont="1" applyFill="1" applyBorder="1" applyAlignment="1">
      <alignment horizontal="left" vertical="center" wrapText="1"/>
    </xf>
    <xf numFmtId="0" fontId="62" fillId="33" borderId="66" xfId="0" applyFont="1" applyFill="1" applyBorder="1" applyAlignment="1">
      <alignment horizontal="center" vertical="center"/>
    </xf>
    <xf numFmtId="0" fontId="62" fillId="33" borderId="44" xfId="0" applyFont="1" applyFill="1" applyBorder="1" applyAlignment="1">
      <alignment horizontal="center" vertical="center"/>
    </xf>
    <xf numFmtId="0" fontId="38" fillId="10" borderId="1" xfId="0" applyFont="1" applyFill="1" applyBorder="1" applyAlignment="1">
      <alignment wrapText="1"/>
    </xf>
    <xf numFmtId="0" fontId="38" fillId="33" borderId="11" xfId="0" applyFont="1" applyFill="1" applyBorder="1"/>
    <xf numFmtId="0" fontId="38" fillId="34" borderId="1" xfId="0" applyFont="1" applyFill="1" applyBorder="1"/>
    <xf numFmtId="0" fontId="38" fillId="33" borderId="0" xfId="0" applyFont="1" applyFill="1" applyAlignment="1">
      <alignment horizontal="center"/>
    </xf>
    <xf numFmtId="0" fontId="38" fillId="10" borderId="1" xfId="0" applyFont="1" applyFill="1" applyBorder="1" applyAlignment="1">
      <alignment horizontal="left" vertical="center" wrapText="1"/>
    </xf>
    <xf numFmtId="0" fontId="38" fillId="26" borderId="11" xfId="0" applyFont="1" applyFill="1" applyBorder="1"/>
    <xf numFmtId="0" fontId="38" fillId="26" borderId="1" xfId="0" applyFont="1" applyFill="1" applyBorder="1" applyAlignment="1">
      <alignment wrapText="1"/>
    </xf>
    <xf numFmtId="0" fontId="62" fillId="0" borderId="0" xfId="0" applyFont="1" applyAlignment="1">
      <alignment horizontal="center" wrapText="1"/>
    </xf>
    <xf numFmtId="43" fontId="62" fillId="26" borderId="0" xfId="5" applyFont="1" applyFill="1" applyAlignment="1">
      <alignment horizontal="center" wrapText="1"/>
    </xf>
    <xf numFmtId="9" fontId="62" fillId="26" borderId="0" xfId="0" applyNumberFormat="1" applyFont="1" applyFill="1" applyAlignment="1">
      <alignment horizontal="center" wrapText="1"/>
    </xf>
    <xf numFmtId="0" fontId="58" fillId="29" borderId="60" xfId="0" applyFont="1" applyFill="1" applyBorder="1" applyAlignment="1">
      <alignment vertical="center" wrapText="1"/>
    </xf>
    <xf numFmtId="165" fontId="10" fillId="4" borderId="1" xfId="1" applyNumberFormat="1" applyFont="1" applyFill="1" applyBorder="1" applyAlignment="1">
      <alignment horizontal="center"/>
    </xf>
    <xf numFmtId="1" fontId="10" fillId="4" borderId="1" xfId="0" applyNumberFormat="1" applyFont="1" applyFill="1" applyBorder="1" applyAlignment="1">
      <alignment horizontal="center" vertical="center"/>
    </xf>
    <xf numFmtId="170" fontId="15" fillId="4" borderId="1" xfId="5" applyNumberFormat="1" applyFont="1" applyFill="1" applyBorder="1" applyAlignment="1">
      <alignment horizontal="center" vertical="center"/>
    </xf>
    <xf numFmtId="0" fontId="72" fillId="0" borderId="0" xfId="0" applyFont="1"/>
    <xf numFmtId="1" fontId="28" fillId="15" borderId="1" xfId="0" applyNumberFormat="1" applyFont="1" applyFill="1" applyBorder="1" applyAlignment="1">
      <alignment horizontal="center" vertical="center"/>
    </xf>
    <xf numFmtId="9" fontId="28" fillId="15" borderId="45" xfId="0" applyNumberFormat="1" applyFont="1" applyFill="1" applyBorder="1" applyAlignment="1">
      <alignment horizontal="center" vertical="center" wrapText="1"/>
    </xf>
    <xf numFmtId="1" fontId="22" fillId="4" borderId="1" xfId="0" applyNumberFormat="1" applyFont="1" applyFill="1" applyBorder="1" applyAlignment="1">
      <alignment horizontal="center" vertical="center" wrapText="1"/>
    </xf>
    <xf numFmtId="9" fontId="28" fillId="15" borderId="45" xfId="1" applyFont="1" applyFill="1" applyBorder="1" applyAlignment="1">
      <alignment horizontal="center" vertical="center" wrapText="1"/>
    </xf>
    <xf numFmtId="0" fontId="73" fillId="0" borderId="0" xfId="0" applyFont="1" applyAlignment="1">
      <alignment wrapText="1"/>
    </xf>
    <xf numFmtId="44" fontId="29" fillId="0" borderId="43" xfId="4" applyFont="1" applyBorder="1" applyAlignment="1">
      <alignment horizontal="justify" vertical="center" wrapText="1"/>
    </xf>
    <xf numFmtId="0" fontId="28" fillId="0" borderId="21" xfId="0" applyFont="1" applyBorder="1" applyAlignment="1">
      <alignment horizontal="center" vertical="center" wrapText="1"/>
    </xf>
    <xf numFmtId="0" fontId="0" fillId="4" borderId="0" xfId="0" applyFill="1" applyAlignment="1">
      <alignment horizontal="center" vertical="center" wrapText="1"/>
    </xf>
    <xf numFmtId="0" fontId="38" fillId="10" borderId="46" xfId="0" applyFont="1" applyFill="1" applyBorder="1" applyAlignment="1">
      <alignment horizontal="center" vertical="center" wrapText="1"/>
    </xf>
    <xf numFmtId="0" fontId="38" fillId="10" borderId="45" xfId="0" applyFont="1" applyFill="1" applyBorder="1" applyAlignment="1">
      <alignment horizontal="center" vertical="center" wrapText="1"/>
    </xf>
    <xf numFmtId="3" fontId="30" fillId="15" borderId="21" xfId="0" applyNumberFormat="1" applyFont="1" applyFill="1" applyBorder="1" applyAlignment="1">
      <alignment horizontal="center" vertical="center" wrapText="1"/>
    </xf>
    <xf numFmtId="9" fontId="33" fillId="15" borderId="21" xfId="0" applyNumberFormat="1" applyFont="1" applyFill="1" applyBorder="1" applyAlignment="1">
      <alignment horizontal="center" vertical="center" wrapText="1"/>
    </xf>
    <xf numFmtId="0" fontId="28" fillId="0" borderId="67" xfId="0" applyFont="1" applyBorder="1" applyAlignment="1">
      <alignment vertical="center" wrapText="1"/>
    </xf>
    <xf numFmtId="0" fontId="28" fillId="0" borderId="22" xfId="0" applyFont="1" applyBorder="1" applyAlignment="1">
      <alignment vertical="center" wrapText="1"/>
    </xf>
    <xf numFmtId="2" fontId="28" fillId="0" borderId="21" xfId="0" applyNumberFormat="1" applyFont="1" applyBorder="1" applyAlignment="1">
      <alignment vertical="center" wrapText="1"/>
    </xf>
    <xf numFmtId="2" fontId="28" fillId="0" borderId="67" xfId="0" applyNumberFormat="1" applyFont="1" applyBorder="1" applyAlignment="1">
      <alignment vertical="center" wrapText="1"/>
    </xf>
    <xf numFmtId="2" fontId="28" fillId="0" borderId="22" xfId="0" applyNumberFormat="1" applyFont="1" applyBorder="1" applyAlignment="1">
      <alignment vertical="center" wrapText="1"/>
    </xf>
    <xf numFmtId="2" fontId="26" fillId="17" borderId="1" xfId="0" applyNumberFormat="1" applyFont="1" applyFill="1" applyBorder="1" applyAlignment="1">
      <alignment horizontal="center" vertical="center" wrapText="1"/>
    </xf>
    <xf numFmtId="0" fontId="74" fillId="0" borderId="21" xfId="0" applyFont="1" applyBorder="1" applyAlignment="1">
      <alignment vertical="center" wrapText="1"/>
    </xf>
    <xf numFmtId="0" fontId="30" fillId="0" borderId="21" xfId="0" applyFont="1" applyBorder="1" applyAlignment="1">
      <alignment vertical="center" wrapText="1"/>
    </xf>
    <xf numFmtId="2" fontId="74" fillId="0" borderId="21" xfId="0" applyNumberFormat="1" applyFont="1" applyBorder="1" applyAlignment="1">
      <alignment vertical="center" wrapText="1"/>
    </xf>
    <xf numFmtId="2" fontId="26" fillId="18" borderId="1" xfId="0" applyNumberFormat="1" applyFont="1" applyFill="1" applyBorder="1" applyAlignment="1">
      <alignment horizontal="center" vertical="center" wrapText="1"/>
    </xf>
    <xf numFmtId="2" fontId="26" fillId="23" borderId="36" xfId="0" applyNumberFormat="1" applyFont="1" applyFill="1" applyBorder="1" applyAlignment="1">
      <alignment horizontal="center" vertical="center" wrapText="1"/>
    </xf>
    <xf numFmtId="2" fontId="26" fillId="8" borderId="1" xfId="0" applyNumberFormat="1" applyFont="1" applyFill="1" applyBorder="1" applyAlignment="1">
      <alignment horizontal="center" vertical="center" wrapText="1"/>
    </xf>
    <xf numFmtId="2" fontId="28" fillId="0" borderId="1" xfId="0" applyNumberFormat="1" applyFont="1" applyBorder="1" applyAlignment="1">
      <alignment horizontal="center" vertical="center" wrapText="1"/>
    </xf>
    <xf numFmtId="2" fontId="28" fillId="3" borderId="1" xfId="0" applyNumberFormat="1" applyFont="1" applyFill="1" applyBorder="1" applyAlignment="1">
      <alignment horizontal="center" vertical="center" wrapText="1"/>
    </xf>
    <xf numFmtId="164" fontId="28" fillId="0" borderId="1" xfId="0" applyNumberFormat="1" applyFont="1" applyBorder="1" applyAlignment="1">
      <alignment horizontal="center" vertical="center" wrapText="1"/>
    </xf>
    <xf numFmtId="2" fontId="30" fillId="0" borderId="1" xfId="0" applyNumberFormat="1" applyFont="1" applyBorder="1" applyAlignment="1">
      <alignment horizontal="center" vertical="center" wrapText="1"/>
    </xf>
    <xf numFmtId="2" fontId="28" fillId="0" borderId="36" xfId="0" applyNumberFormat="1" applyFont="1" applyBorder="1" applyAlignment="1">
      <alignment horizontal="center" vertical="center" wrapText="1"/>
    </xf>
    <xf numFmtId="0" fontId="22" fillId="4" borderId="0" xfId="0" applyFont="1" applyFill="1" applyAlignment="1">
      <alignment horizontal="center" vertical="center"/>
    </xf>
    <xf numFmtId="3" fontId="22" fillId="4" borderId="0" xfId="0" applyNumberFormat="1" applyFont="1" applyFill="1" applyAlignment="1">
      <alignment horizontal="center" vertical="center"/>
    </xf>
    <xf numFmtId="9" fontId="22" fillId="4" borderId="0" xfId="1" applyFont="1" applyFill="1" applyBorder="1" applyAlignment="1">
      <alignment horizontal="center" vertical="center" wrapText="1"/>
    </xf>
    <xf numFmtId="1" fontId="22" fillId="4" borderId="0" xfId="0" applyNumberFormat="1" applyFont="1" applyFill="1" applyAlignment="1">
      <alignment horizontal="center" vertical="center" wrapText="1"/>
    </xf>
    <xf numFmtId="0" fontId="22" fillId="4" borderId="0" xfId="0" applyFont="1" applyFill="1" applyAlignment="1">
      <alignment horizontal="left" vertical="center"/>
    </xf>
    <xf numFmtId="3" fontId="22" fillId="4" borderId="0" xfId="0" applyNumberFormat="1" applyFont="1" applyFill="1" applyAlignment="1">
      <alignment horizontal="left" vertical="center"/>
    </xf>
    <xf numFmtId="0" fontId="0" fillId="4" borderId="0" xfId="0" applyFill="1" applyAlignment="1">
      <alignment horizontal="left"/>
    </xf>
    <xf numFmtId="2" fontId="28" fillId="0" borderId="21" xfId="0" applyNumberFormat="1" applyFont="1" applyBorder="1" applyAlignment="1">
      <alignment horizontal="center" vertical="center" wrapText="1"/>
    </xf>
    <xf numFmtId="10" fontId="22" fillId="4" borderId="1" xfId="1" applyNumberFormat="1" applyFont="1" applyFill="1" applyBorder="1" applyAlignment="1">
      <alignment horizontal="center" vertical="center" wrapText="1"/>
    </xf>
    <xf numFmtId="171" fontId="10" fillId="4" borderId="1" xfId="0" applyNumberFormat="1" applyFont="1" applyFill="1" applyBorder="1" applyAlignment="1">
      <alignment horizontal="center"/>
    </xf>
    <xf numFmtId="0" fontId="38" fillId="17" borderId="68" xfId="0" applyFont="1" applyFill="1" applyBorder="1" applyAlignment="1">
      <alignment horizontal="left" vertical="center"/>
    </xf>
    <xf numFmtId="0" fontId="38" fillId="17" borderId="69" xfId="0" applyFont="1" applyFill="1" applyBorder="1" applyAlignment="1">
      <alignment horizontal="center" vertical="center"/>
    </xf>
    <xf numFmtId="0" fontId="38" fillId="17" borderId="70" xfId="0" applyFont="1" applyFill="1" applyBorder="1" applyAlignment="1">
      <alignment horizontal="left" vertical="center"/>
    </xf>
    <xf numFmtId="0" fontId="38" fillId="17" borderId="71" xfId="0" applyFont="1" applyFill="1" applyBorder="1" applyAlignment="1">
      <alignment horizontal="center" vertical="center"/>
    </xf>
    <xf numFmtId="0" fontId="38" fillId="22" borderId="70" xfId="0" applyFont="1" applyFill="1" applyBorder="1" applyAlignment="1">
      <alignment horizontal="left" vertical="center"/>
    </xf>
    <xf numFmtId="0" fontId="38" fillId="22" borderId="71" xfId="0" applyFont="1" applyFill="1" applyBorder="1" applyAlignment="1">
      <alignment horizontal="center" vertical="center"/>
    </xf>
    <xf numFmtId="0" fontId="38" fillId="14" borderId="70" xfId="0" applyFont="1" applyFill="1" applyBorder="1" applyAlignment="1">
      <alignment horizontal="left" vertical="center"/>
    </xf>
    <xf numFmtId="0" fontId="38" fillId="14" borderId="71" xfId="0" applyFont="1" applyFill="1" applyBorder="1" applyAlignment="1">
      <alignment horizontal="center" vertical="center"/>
    </xf>
    <xf numFmtId="0" fontId="38" fillId="19" borderId="70" xfId="0" applyFont="1" applyFill="1" applyBorder="1" applyAlignment="1">
      <alignment horizontal="left" vertical="center"/>
    </xf>
    <xf numFmtId="0" fontId="38" fillId="19" borderId="71" xfId="0" applyFont="1" applyFill="1" applyBorder="1" applyAlignment="1">
      <alignment horizontal="center" vertical="center"/>
    </xf>
    <xf numFmtId="0" fontId="38" fillId="20" borderId="70" xfId="0" applyFont="1" applyFill="1" applyBorder="1" applyAlignment="1">
      <alignment horizontal="left" vertical="center"/>
    </xf>
    <xf numFmtId="0" fontId="38" fillId="20" borderId="71" xfId="0" applyFont="1" applyFill="1" applyBorder="1" applyAlignment="1">
      <alignment horizontal="center" vertical="center"/>
    </xf>
    <xf numFmtId="0" fontId="38" fillId="20" borderId="72" xfId="0" applyFont="1" applyFill="1" applyBorder="1" applyAlignment="1">
      <alignment horizontal="left" vertical="center"/>
    </xf>
    <xf numFmtId="0" fontId="38" fillId="20" borderId="73" xfId="0" applyFont="1" applyFill="1" applyBorder="1" applyAlignment="1">
      <alignment horizontal="center" vertical="center"/>
    </xf>
    <xf numFmtId="0" fontId="38" fillId="17" borderId="72" xfId="0" applyFont="1" applyFill="1" applyBorder="1" applyAlignment="1">
      <alignment horizontal="left" vertical="center"/>
    </xf>
    <xf numFmtId="0" fontId="38" fillId="17" borderId="73" xfId="0" applyFont="1" applyFill="1" applyBorder="1" applyAlignment="1">
      <alignment horizontal="center" vertical="center"/>
    </xf>
    <xf numFmtId="0" fontId="38" fillId="22" borderId="68" xfId="0" applyFont="1" applyFill="1" applyBorder="1" applyAlignment="1">
      <alignment horizontal="left" vertical="center"/>
    </xf>
    <xf numFmtId="0" fontId="38" fillId="22" borderId="69" xfId="0" applyFont="1" applyFill="1" applyBorder="1" applyAlignment="1">
      <alignment horizontal="center" vertical="center"/>
    </xf>
    <xf numFmtId="0" fontId="38" fillId="22" borderId="72" xfId="0" applyFont="1" applyFill="1" applyBorder="1" applyAlignment="1">
      <alignment horizontal="left" vertical="center"/>
    </xf>
    <xf numFmtId="0" fontId="38" fillId="22" borderId="73" xfId="0" applyFont="1" applyFill="1" applyBorder="1" applyAlignment="1">
      <alignment horizontal="center" vertical="center"/>
    </xf>
    <xf numFmtId="0" fontId="38" fillId="14" borderId="68" xfId="0" applyFont="1" applyFill="1" applyBorder="1" applyAlignment="1">
      <alignment horizontal="left" vertical="center"/>
    </xf>
    <xf numFmtId="0" fontId="38" fillId="14" borderId="69" xfId="0" applyFont="1" applyFill="1" applyBorder="1" applyAlignment="1">
      <alignment horizontal="center" vertical="center"/>
    </xf>
    <xf numFmtId="0" fontId="38" fillId="14" borderId="72" xfId="0" applyFont="1" applyFill="1" applyBorder="1" applyAlignment="1">
      <alignment horizontal="left" vertical="center"/>
    </xf>
    <xf numFmtId="0" fontId="38" fillId="14" borderId="73" xfId="0" applyFont="1" applyFill="1" applyBorder="1" applyAlignment="1">
      <alignment horizontal="center" vertical="center"/>
    </xf>
    <xf numFmtId="0" fontId="38" fillId="19" borderId="68" xfId="0" applyFont="1" applyFill="1" applyBorder="1" applyAlignment="1">
      <alignment horizontal="left" vertical="center"/>
    </xf>
    <xf numFmtId="0" fontId="38" fillId="19" borderId="69" xfId="0" applyFont="1" applyFill="1" applyBorder="1" applyAlignment="1">
      <alignment horizontal="center" vertical="center"/>
    </xf>
    <xf numFmtId="0" fontId="38" fillId="19" borderId="72" xfId="0" applyFont="1" applyFill="1" applyBorder="1" applyAlignment="1">
      <alignment horizontal="left" vertical="center"/>
    </xf>
    <xf numFmtId="0" fontId="38" fillId="19" borderId="73" xfId="0" applyFont="1" applyFill="1" applyBorder="1" applyAlignment="1">
      <alignment horizontal="center" vertical="center"/>
    </xf>
    <xf numFmtId="0" fontId="38" fillId="20" borderId="68" xfId="0" applyFont="1" applyFill="1" applyBorder="1" applyAlignment="1">
      <alignment horizontal="left" vertical="center"/>
    </xf>
    <xf numFmtId="0" fontId="38" fillId="20" borderId="69" xfId="0" applyFont="1" applyFill="1" applyBorder="1" applyAlignment="1">
      <alignment horizontal="center" vertical="center"/>
    </xf>
    <xf numFmtId="0" fontId="75" fillId="0" borderId="41" xfId="0" applyFont="1" applyBorder="1" applyAlignment="1">
      <alignment horizontal="center" vertical="center"/>
    </xf>
    <xf numFmtId="0" fontId="75" fillId="0" borderId="41" xfId="0" applyFont="1" applyBorder="1" applyAlignment="1">
      <alignment horizontal="center" vertical="center" wrapText="1"/>
    </xf>
    <xf numFmtId="0" fontId="75" fillId="0" borderId="80" xfId="0" applyFont="1" applyBorder="1" applyAlignment="1">
      <alignment horizontal="center" vertical="center" wrapText="1"/>
    </xf>
    <xf numFmtId="0" fontId="77" fillId="0" borderId="0" xfId="0" applyFont="1" applyAlignment="1">
      <alignment vertical="center"/>
    </xf>
    <xf numFmtId="0" fontId="72" fillId="4" borderId="0" xfId="0" applyFont="1" applyFill="1" applyAlignment="1">
      <alignment vertical="center"/>
    </xf>
    <xf numFmtId="44" fontId="75" fillId="0" borderId="26" xfId="0" applyNumberFormat="1" applyFont="1" applyBorder="1" applyAlignment="1">
      <alignment horizontal="center" vertical="center"/>
    </xf>
    <xf numFmtId="44" fontId="75" fillId="0" borderId="36" xfId="0" applyNumberFormat="1" applyFont="1" applyBorder="1" applyAlignment="1">
      <alignment horizontal="center" vertical="center" wrapText="1"/>
    </xf>
    <xf numFmtId="44" fontId="75" fillId="0" borderId="26" xfId="4" applyFont="1" applyBorder="1" applyAlignment="1">
      <alignment horizontal="center" vertical="center"/>
    </xf>
    <xf numFmtId="44" fontId="75" fillId="0" borderId="36" xfId="4" applyFont="1" applyBorder="1" applyAlignment="1">
      <alignment horizontal="center" vertical="center" wrapText="1"/>
    </xf>
    <xf numFmtId="0" fontId="37" fillId="4" borderId="28" xfId="0" applyFont="1" applyFill="1" applyBorder="1" applyAlignment="1">
      <alignment horizontal="center" vertical="center"/>
    </xf>
    <xf numFmtId="1" fontId="50" fillId="23" borderId="30" xfId="0" applyNumberFormat="1" applyFont="1" applyFill="1" applyBorder="1" applyAlignment="1">
      <alignment horizontal="right" vertical="center"/>
    </xf>
    <xf numFmtId="1" fontId="50" fillId="23" borderId="31" xfId="0" applyNumberFormat="1" applyFont="1" applyFill="1" applyBorder="1" applyAlignment="1">
      <alignment horizontal="right" vertical="center"/>
    </xf>
    <xf numFmtId="0" fontId="36" fillId="4" borderId="1" xfId="0" applyFont="1" applyFill="1" applyBorder="1" applyAlignment="1">
      <alignment horizontal="center" vertical="center" wrapText="1"/>
    </xf>
    <xf numFmtId="1" fontId="14" fillId="4" borderId="21" xfId="0" applyNumberFormat="1" applyFont="1" applyFill="1" applyBorder="1" applyAlignment="1">
      <alignment horizontal="center" vertical="center"/>
    </xf>
    <xf numFmtId="1" fontId="14" fillId="4" borderId="22" xfId="0" applyNumberFormat="1" applyFont="1" applyFill="1" applyBorder="1" applyAlignment="1">
      <alignment horizontal="center" vertical="center"/>
    </xf>
    <xf numFmtId="1" fontId="15" fillId="4" borderId="25" xfId="0" applyNumberFormat="1" applyFont="1" applyFill="1" applyBorder="1" applyAlignment="1">
      <alignment horizontal="center" vertical="center"/>
    </xf>
    <xf numFmtId="1" fontId="15" fillId="4" borderId="48" xfId="0" applyNumberFormat="1" applyFont="1" applyFill="1" applyBorder="1" applyAlignment="1">
      <alignment horizontal="center" vertical="center"/>
    </xf>
    <xf numFmtId="1" fontId="14" fillId="3" borderId="21" xfId="0" applyNumberFormat="1" applyFont="1" applyFill="1" applyBorder="1" applyAlignment="1">
      <alignment horizontal="center" vertical="center"/>
    </xf>
    <xf numFmtId="1" fontId="14" fillId="3" borderId="22" xfId="0" applyNumberFormat="1" applyFont="1" applyFill="1" applyBorder="1" applyAlignment="1">
      <alignment horizontal="center" vertical="center"/>
    </xf>
    <xf numFmtId="0" fontId="14" fillId="7" borderId="2" xfId="0" applyFont="1" applyFill="1" applyBorder="1" applyAlignment="1">
      <alignment horizontal="center" vertical="center" textRotation="90" wrapText="1"/>
    </xf>
    <xf numFmtId="0" fontId="14" fillId="7" borderId="27" xfId="0" applyFont="1" applyFill="1" applyBorder="1" applyAlignment="1">
      <alignment horizontal="center" vertical="center" textRotation="90" wrapText="1"/>
    </xf>
    <xf numFmtId="0" fontId="14" fillId="7" borderId="28" xfId="0" applyFont="1" applyFill="1" applyBorder="1" applyAlignment="1">
      <alignment horizontal="center" vertical="center" textRotation="90" wrapText="1"/>
    </xf>
    <xf numFmtId="0" fontId="14" fillId="7" borderId="29" xfId="0" applyFont="1" applyFill="1" applyBorder="1" applyAlignment="1">
      <alignment horizontal="center" vertical="center" textRotation="90" wrapText="1"/>
    </xf>
    <xf numFmtId="0" fontId="14" fillId="7" borderId="35" xfId="0" applyFont="1" applyFill="1" applyBorder="1" applyAlignment="1">
      <alignment horizontal="center" vertical="center" textRotation="90" wrapText="1"/>
    </xf>
    <xf numFmtId="0" fontId="14" fillId="7" borderId="36" xfId="0" applyFont="1" applyFill="1" applyBorder="1" applyAlignment="1">
      <alignment horizontal="center" vertical="center" textRotation="90" wrapText="1"/>
    </xf>
    <xf numFmtId="0" fontId="14" fillId="4" borderId="30" xfId="0" applyFont="1" applyFill="1" applyBorder="1" applyAlignment="1">
      <alignment horizontal="left" vertical="center" wrapText="1"/>
    </xf>
    <xf numFmtId="0" fontId="14" fillId="4" borderId="31" xfId="0" applyFont="1" applyFill="1" applyBorder="1" applyAlignment="1">
      <alignment horizontal="left" vertical="center" wrapText="1"/>
    </xf>
    <xf numFmtId="2" fontId="15" fillId="10" borderId="32" xfId="0" applyNumberFormat="1" applyFont="1" applyFill="1" applyBorder="1" applyAlignment="1">
      <alignment horizontal="center" vertical="center"/>
    </xf>
    <xf numFmtId="2" fontId="15" fillId="10" borderId="33" xfId="0" applyNumberFormat="1" applyFont="1" applyFill="1" applyBorder="1" applyAlignment="1">
      <alignment horizontal="center" vertical="center"/>
    </xf>
    <xf numFmtId="2" fontId="15" fillId="10" borderId="34" xfId="0" applyNumberFormat="1" applyFont="1" applyFill="1" applyBorder="1" applyAlignment="1">
      <alignment horizontal="center" vertical="center"/>
    </xf>
    <xf numFmtId="1" fontId="10" fillId="4" borderId="32" xfId="0" applyNumberFormat="1" applyFont="1" applyFill="1" applyBorder="1" applyAlignment="1">
      <alignment horizontal="center" vertical="center"/>
    </xf>
    <xf numFmtId="1" fontId="10" fillId="4" borderId="33" xfId="0" applyNumberFormat="1" applyFont="1" applyFill="1" applyBorder="1" applyAlignment="1">
      <alignment horizontal="center" vertical="center"/>
    </xf>
    <xf numFmtId="1" fontId="10" fillId="4" borderId="34" xfId="0" applyNumberFormat="1" applyFont="1" applyFill="1" applyBorder="1" applyAlignment="1">
      <alignment horizontal="center" vertical="center"/>
    </xf>
    <xf numFmtId="2" fontId="15" fillId="4" borderId="37" xfId="0" applyNumberFormat="1" applyFont="1" applyFill="1" applyBorder="1" applyAlignment="1">
      <alignment horizontal="center" vertical="center" wrapText="1"/>
    </xf>
    <xf numFmtId="2" fontId="15" fillId="4" borderId="38" xfId="0" applyNumberFormat="1" applyFont="1" applyFill="1" applyBorder="1" applyAlignment="1">
      <alignment horizontal="center" vertical="center" wrapText="1"/>
    </xf>
    <xf numFmtId="2" fontId="15" fillId="4" borderId="39" xfId="0" applyNumberFormat="1" applyFont="1" applyFill="1" applyBorder="1" applyAlignment="1">
      <alignment horizontal="center" vertical="center" wrapText="1"/>
    </xf>
    <xf numFmtId="0" fontId="14" fillId="15" borderId="6" xfId="0" applyFont="1" applyFill="1" applyBorder="1" applyAlignment="1">
      <alignment horizontal="center" vertical="center" textRotation="90" wrapText="1"/>
    </xf>
    <xf numFmtId="0" fontId="14" fillId="15" borderId="10" xfId="0" applyFont="1" applyFill="1" applyBorder="1" applyAlignment="1">
      <alignment horizontal="center" vertical="center" textRotation="90" wrapText="1"/>
    </xf>
    <xf numFmtId="0" fontId="14" fillId="15" borderId="28" xfId="0" applyFont="1" applyFill="1" applyBorder="1" applyAlignment="1">
      <alignment horizontal="center" vertical="center" textRotation="90" wrapText="1"/>
    </xf>
    <xf numFmtId="0" fontId="14" fillId="15" borderId="26" xfId="0" applyFont="1" applyFill="1" applyBorder="1" applyAlignment="1">
      <alignment horizontal="center" vertical="center" textRotation="90" wrapText="1"/>
    </xf>
    <xf numFmtId="0" fontId="10" fillId="4" borderId="7" xfId="0" applyFont="1" applyFill="1" applyBorder="1" applyAlignment="1">
      <alignment horizontal="center" vertical="center" textRotation="90" wrapText="1"/>
    </xf>
    <xf numFmtId="0" fontId="10" fillId="4" borderId="11" xfId="0" applyFont="1" applyFill="1" applyBorder="1" applyAlignment="1">
      <alignment horizontal="center" vertical="center" textRotation="90" wrapText="1"/>
    </xf>
    <xf numFmtId="0" fontId="10" fillId="4" borderId="16" xfId="0" applyFont="1" applyFill="1" applyBorder="1" applyAlignment="1">
      <alignment horizontal="center" vertical="center" textRotation="90" wrapText="1"/>
    </xf>
    <xf numFmtId="0" fontId="10" fillId="4" borderId="17" xfId="0" applyFont="1" applyFill="1" applyBorder="1" applyAlignment="1">
      <alignment horizontal="center" vertical="center" textRotation="90" wrapText="1"/>
    </xf>
    <xf numFmtId="0" fontId="10" fillId="4" borderId="30" xfId="0" applyFont="1" applyFill="1" applyBorder="1" applyAlignment="1">
      <alignment horizontal="center" vertical="center" textRotation="90" wrapText="1"/>
    </xf>
    <xf numFmtId="0" fontId="14" fillId="4" borderId="24" xfId="0" applyFont="1" applyFill="1" applyBorder="1" applyAlignment="1">
      <alignment horizontal="left" vertical="center" wrapText="1"/>
    </xf>
    <xf numFmtId="0" fontId="14" fillId="4" borderId="49" xfId="0" applyFont="1" applyFill="1" applyBorder="1" applyAlignment="1">
      <alignment horizontal="left" vertical="center" wrapText="1"/>
    </xf>
    <xf numFmtId="0" fontId="15" fillId="4" borderId="47" xfId="0" applyFont="1" applyFill="1" applyBorder="1" applyAlignment="1">
      <alignment horizontal="center" vertical="center" wrapText="1"/>
    </xf>
    <xf numFmtId="0" fontId="15" fillId="4" borderId="13" xfId="0" applyFont="1" applyFill="1" applyBorder="1" applyAlignment="1">
      <alignment horizontal="center" vertical="center" wrapText="1"/>
    </xf>
    <xf numFmtId="0" fontId="10" fillId="4" borderId="1" xfId="0" applyFont="1" applyFill="1" applyBorder="1" applyAlignment="1">
      <alignment horizontal="center" vertical="center" textRotation="90" wrapText="1"/>
    </xf>
    <xf numFmtId="0" fontId="70" fillId="4" borderId="21" xfId="0" applyFont="1" applyFill="1" applyBorder="1" applyAlignment="1">
      <alignment horizontal="left" vertical="center" wrapText="1"/>
    </xf>
    <xf numFmtId="0" fontId="14" fillId="4" borderId="22" xfId="0" applyFont="1" applyFill="1" applyBorder="1" applyAlignment="1">
      <alignment horizontal="left" vertical="center" wrapText="1"/>
    </xf>
    <xf numFmtId="0" fontId="28" fillId="0" borderId="21" xfId="0" applyFont="1" applyBorder="1" applyAlignment="1">
      <alignment horizontal="center" vertical="center" wrapText="1"/>
    </xf>
    <xf numFmtId="0" fontId="28" fillId="0" borderId="67" xfId="0" applyFont="1" applyBorder="1" applyAlignment="1">
      <alignment horizontal="center" vertical="center" wrapText="1"/>
    </xf>
    <xf numFmtId="0" fontId="28" fillId="0" borderId="22" xfId="0" applyFont="1" applyBorder="1" applyAlignment="1">
      <alignment horizontal="center" vertical="center" wrapText="1"/>
    </xf>
    <xf numFmtId="0" fontId="58" fillId="28" borderId="56" xfId="0" applyFont="1" applyFill="1" applyBorder="1" applyAlignment="1">
      <alignment horizontal="center" vertical="center" wrapText="1"/>
    </xf>
    <xf numFmtId="0" fontId="58" fillId="28" borderId="57" xfId="0" applyFont="1" applyFill="1" applyBorder="1" applyAlignment="1">
      <alignment horizontal="center" vertical="center" wrapText="1"/>
    </xf>
    <xf numFmtId="0" fontId="58" fillId="28" borderId="58" xfId="0" applyFont="1" applyFill="1" applyBorder="1" applyAlignment="1">
      <alignment horizontal="center" vertical="center" wrapText="1"/>
    </xf>
    <xf numFmtId="0" fontId="58" fillId="28" borderId="59" xfId="0" applyFont="1" applyFill="1" applyBorder="1" applyAlignment="1">
      <alignment horizontal="center" vertical="center" wrapText="1"/>
    </xf>
    <xf numFmtId="0" fontId="58" fillId="28" borderId="54" xfId="0" applyFont="1" applyFill="1" applyBorder="1" applyAlignment="1">
      <alignment horizontal="center" vertical="center" wrapText="1"/>
    </xf>
    <xf numFmtId="0" fontId="58" fillId="28" borderId="55" xfId="0" applyFont="1" applyFill="1" applyBorder="1" applyAlignment="1">
      <alignment horizontal="center" vertical="center" wrapText="1"/>
    </xf>
    <xf numFmtId="0" fontId="58" fillId="28" borderId="65" xfId="0" applyFont="1" applyFill="1" applyBorder="1" applyAlignment="1">
      <alignment horizontal="center" vertical="center" wrapText="1"/>
    </xf>
    <xf numFmtId="0" fontId="58" fillId="28" borderId="64" xfId="0" applyFont="1" applyFill="1" applyBorder="1" applyAlignment="1">
      <alignment horizontal="center" vertical="center" wrapText="1"/>
    </xf>
    <xf numFmtId="0" fontId="58" fillId="28" borderId="63" xfId="0" applyFont="1" applyFill="1" applyBorder="1" applyAlignment="1">
      <alignment horizontal="center" vertical="center" wrapText="1"/>
    </xf>
    <xf numFmtId="0" fontId="1" fillId="0" borderId="1" xfId="0" applyFont="1" applyBorder="1" applyAlignment="1">
      <alignment horizontal="center"/>
    </xf>
    <xf numFmtId="0" fontId="0" fillId="0" borderId="0" xfId="0" applyAlignment="1">
      <alignment horizontal="center"/>
    </xf>
    <xf numFmtId="0" fontId="58" fillId="29" borderId="54" xfId="0" applyFont="1" applyFill="1" applyBorder="1" applyAlignment="1">
      <alignment vertical="center" wrapText="1"/>
    </xf>
    <xf numFmtId="0" fontId="58" fillId="29" borderId="55" xfId="0" applyFont="1" applyFill="1" applyBorder="1" applyAlignment="1">
      <alignment vertical="center" wrapText="1"/>
    </xf>
    <xf numFmtId="0" fontId="58" fillId="29" borderId="56" xfId="0" applyFont="1" applyFill="1" applyBorder="1" applyAlignment="1">
      <alignment vertical="center" wrapText="1"/>
    </xf>
    <xf numFmtId="0" fontId="58" fillId="29" borderId="57" xfId="0" applyFont="1" applyFill="1" applyBorder="1" applyAlignment="1">
      <alignment vertical="center" wrapText="1"/>
    </xf>
    <xf numFmtId="0" fontId="58" fillId="29" borderId="62" xfId="0" applyFont="1" applyFill="1" applyBorder="1" applyAlignment="1">
      <alignment vertical="center" wrapText="1"/>
    </xf>
    <xf numFmtId="0" fontId="58" fillId="29" borderId="61" xfId="0" applyFont="1" applyFill="1" applyBorder="1" applyAlignment="1">
      <alignment vertical="center" wrapText="1"/>
    </xf>
    <xf numFmtId="0" fontId="58" fillId="29" borderId="58" xfId="0" applyFont="1" applyFill="1" applyBorder="1" applyAlignment="1">
      <alignment vertical="center" wrapText="1"/>
    </xf>
    <xf numFmtId="0" fontId="58" fillId="29" borderId="59" xfId="0" applyFont="1" applyFill="1" applyBorder="1" applyAlignment="1">
      <alignment vertical="center" wrapText="1"/>
    </xf>
    <xf numFmtId="0" fontId="32" fillId="27" borderId="6" xfId="0" applyFont="1" applyFill="1" applyBorder="1" applyAlignment="1">
      <alignment horizontal="center" vertical="center" wrapText="1"/>
    </xf>
    <xf numFmtId="0" fontId="32" fillId="27" borderId="26" xfId="0" applyFont="1" applyFill="1" applyBorder="1" applyAlignment="1">
      <alignment horizontal="center" vertical="center" wrapText="1"/>
    </xf>
    <xf numFmtId="0" fontId="50" fillId="0" borderId="40" xfId="0" applyFont="1" applyBorder="1" applyAlignment="1">
      <alignment horizontal="center" vertical="center" wrapText="1"/>
    </xf>
    <xf numFmtId="0" fontId="50" fillId="0" borderId="41" xfId="0" applyFont="1" applyBorder="1" applyAlignment="1">
      <alignment horizontal="center" vertical="center" wrapText="1"/>
    </xf>
    <xf numFmtId="0" fontId="0" fillId="0" borderId="40" xfId="0" applyBorder="1" applyAlignment="1">
      <alignment vertical="center" wrapText="1"/>
    </xf>
    <xf numFmtId="0" fontId="0" fillId="0" borderId="41" xfId="0" applyBorder="1" applyAlignment="1">
      <alignment vertical="center" wrapText="1"/>
    </xf>
    <xf numFmtId="0" fontId="76" fillId="0" borderId="6" xfId="0" applyFont="1" applyBorder="1" applyAlignment="1">
      <alignment horizontal="center" vertical="center" wrapText="1"/>
    </xf>
    <xf numFmtId="0" fontId="76" fillId="0" borderId="10" xfId="0" applyFont="1" applyBorder="1" applyAlignment="1">
      <alignment horizontal="center" vertical="center" wrapText="1"/>
    </xf>
    <xf numFmtId="0" fontId="76" fillId="0" borderId="26" xfId="0" applyFont="1" applyBorder="1" applyAlignment="1">
      <alignment horizontal="center" vertical="center" wrapText="1"/>
    </xf>
    <xf numFmtId="0" fontId="0" fillId="0" borderId="1" xfId="0" applyBorder="1" applyAlignment="1">
      <alignment horizontal="center" vertical="center" wrapText="1"/>
    </xf>
    <xf numFmtId="0" fontId="38" fillId="25" borderId="1" xfId="0" applyFont="1" applyFill="1" applyBorder="1" applyAlignment="1">
      <alignment horizontal="center" vertical="center" wrapText="1"/>
    </xf>
    <xf numFmtId="0" fontId="38" fillId="25" borderId="32" xfId="0" applyFont="1" applyFill="1" applyBorder="1" applyAlignment="1">
      <alignment horizontal="center" vertical="center" wrapText="1"/>
    </xf>
    <xf numFmtId="0" fontId="0" fillId="0" borderId="32" xfId="0" applyBorder="1" applyAlignment="1">
      <alignment horizontal="center" vertical="center" wrapText="1"/>
    </xf>
    <xf numFmtId="0" fontId="0" fillId="0" borderId="34" xfId="0" applyBorder="1" applyAlignment="1">
      <alignment horizontal="center" vertical="center" wrapText="1"/>
    </xf>
    <xf numFmtId="0" fontId="26" fillId="0" borderId="46" xfId="0" applyFont="1" applyBorder="1" applyAlignment="1">
      <alignment horizontal="center" vertical="center" wrapText="1"/>
    </xf>
    <xf numFmtId="0" fontId="26" fillId="0" borderId="44" xfId="0" applyFont="1" applyBorder="1" applyAlignment="1">
      <alignment horizontal="center" vertical="center" wrapText="1"/>
    </xf>
    <xf numFmtId="0" fontId="26" fillId="16" borderId="1" xfId="0" applyFont="1" applyFill="1" applyBorder="1" applyAlignment="1">
      <alignment horizontal="center" vertical="center"/>
    </xf>
    <xf numFmtId="0" fontId="28" fillId="0" borderId="1" xfId="0" applyFont="1" applyBorder="1" applyAlignment="1">
      <alignment horizontal="center" vertical="center" wrapText="1"/>
    </xf>
    <xf numFmtId="0" fontId="39" fillId="20" borderId="74" xfId="0" applyFont="1" applyFill="1" applyBorder="1" applyAlignment="1">
      <alignment horizontal="center" vertical="center"/>
    </xf>
    <xf numFmtId="0" fontId="39" fillId="20" borderId="75" xfId="0" applyFont="1" applyFill="1" applyBorder="1" applyAlignment="1">
      <alignment horizontal="center" vertical="center"/>
    </xf>
    <xf numFmtId="0" fontId="39" fillId="20" borderId="78" xfId="0" applyFont="1" applyFill="1" applyBorder="1" applyAlignment="1">
      <alignment horizontal="center" vertical="center"/>
    </xf>
    <xf numFmtId="0" fontId="39" fillId="20" borderId="76" xfId="0" applyFont="1" applyFill="1" applyBorder="1" applyAlignment="1">
      <alignment horizontal="center" vertical="center"/>
    </xf>
    <xf numFmtId="0" fontId="39" fillId="20" borderId="77" xfId="0" applyFont="1" applyFill="1" applyBorder="1" applyAlignment="1">
      <alignment horizontal="center" vertical="center"/>
    </xf>
    <xf numFmtId="0" fontId="39" fillId="20" borderId="79" xfId="0" applyFont="1" applyFill="1" applyBorder="1" applyAlignment="1">
      <alignment horizontal="center" vertical="center"/>
    </xf>
    <xf numFmtId="0" fontId="38" fillId="21" borderId="40" xfId="0" applyFont="1" applyFill="1" applyBorder="1" applyAlignment="1">
      <alignment horizontal="center" vertical="center"/>
    </xf>
    <xf numFmtId="0" fontId="38" fillId="21" borderId="66" xfId="0" applyFont="1" applyFill="1" applyBorder="1" applyAlignment="1">
      <alignment horizontal="center" vertical="center"/>
    </xf>
    <xf numFmtId="0" fontId="39" fillId="14" borderId="74" xfId="0" applyFont="1" applyFill="1" applyBorder="1" applyAlignment="1">
      <alignment horizontal="center" vertical="center"/>
    </xf>
    <xf numFmtId="0" fontId="39" fillId="14" borderId="75" xfId="0" applyFont="1" applyFill="1" applyBorder="1" applyAlignment="1">
      <alignment horizontal="center" vertical="center"/>
    </xf>
    <xf numFmtId="0" fontId="39" fillId="14" borderId="78" xfId="0" applyFont="1" applyFill="1" applyBorder="1" applyAlignment="1">
      <alignment horizontal="center" vertical="center"/>
    </xf>
    <xf numFmtId="0" fontId="39" fillId="14" borderId="76" xfId="0" applyFont="1" applyFill="1" applyBorder="1" applyAlignment="1">
      <alignment horizontal="center" vertical="center"/>
    </xf>
    <xf numFmtId="0" fontId="39" fillId="14" borderId="77" xfId="0" applyFont="1" applyFill="1" applyBorder="1" applyAlignment="1">
      <alignment horizontal="center" vertical="center"/>
    </xf>
    <xf numFmtId="0" fontId="39" fillId="14" borderId="79" xfId="0" applyFont="1" applyFill="1" applyBorder="1" applyAlignment="1">
      <alignment horizontal="center" vertical="center"/>
    </xf>
    <xf numFmtId="0" fontId="39" fillId="19" borderId="74" xfId="0" applyFont="1" applyFill="1" applyBorder="1" applyAlignment="1">
      <alignment horizontal="center" vertical="center"/>
    </xf>
    <xf numFmtId="0" fontId="39" fillId="19" borderId="75" xfId="0" applyFont="1" applyFill="1" applyBorder="1" applyAlignment="1">
      <alignment horizontal="center" vertical="center"/>
    </xf>
    <xf numFmtId="0" fontId="39" fillId="19" borderId="78" xfId="0" applyFont="1" applyFill="1" applyBorder="1" applyAlignment="1">
      <alignment horizontal="center" vertical="center"/>
    </xf>
    <xf numFmtId="0" fontId="39" fillId="19" borderId="76" xfId="0" applyFont="1" applyFill="1" applyBorder="1" applyAlignment="1">
      <alignment horizontal="center" vertical="center"/>
    </xf>
    <xf numFmtId="0" fontId="39" fillId="19" borderId="77" xfId="0" applyFont="1" applyFill="1" applyBorder="1" applyAlignment="1">
      <alignment horizontal="center" vertical="center"/>
    </xf>
    <xf numFmtId="0" fontId="39" fillId="19" borderId="79" xfId="0" applyFont="1" applyFill="1" applyBorder="1" applyAlignment="1">
      <alignment horizontal="center" vertical="center"/>
    </xf>
    <xf numFmtId="0" fontId="38" fillId="4" borderId="32" xfId="0" applyFont="1" applyFill="1" applyBorder="1" applyAlignment="1">
      <alignment horizontal="center" vertical="center"/>
    </xf>
    <xf numFmtId="0" fontId="38" fillId="4" borderId="33" xfId="0" applyFont="1" applyFill="1" applyBorder="1" applyAlignment="1">
      <alignment horizontal="center" vertical="center"/>
    </xf>
    <xf numFmtId="0" fontId="38" fillId="0" borderId="11" xfId="0" applyFont="1" applyBorder="1" applyAlignment="1">
      <alignment horizontal="center" vertical="center"/>
    </xf>
    <xf numFmtId="0" fontId="39" fillId="17" borderId="74" xfId="0" applyFont="1" applyFill="1" applyBorder="1" applyAlignment="1">
      <alignment horizontal="center" vertical="center"/>
    </xf>
    <xf numFmtId="0" fontId="39" fillId="17" borderId="75" xfId="0" applyFont="1" applyFill="1" applyBorder="1" applyAlignment="1">
      <alignment horizontal="center" vertical="center"/>
    </xf>
    <xf numFmtId="0" fontId="39" fillId="17" borderId="78" xfId="0" applyFont="1" applyFill="1" applyBorder="1" applyAlignment="1">
      <alignment horizontal="center" vertical="center"/>
    </xf>
    <xf numFmtId="0" fontId="39" fillId="17" borderId="76" xfId="0" applyFont="1" applyFill="1" applyBorder="1" applyAlignment="1">
      <alignment horizontal="center" vertical="center"/>
    </xf>
    <xf numFmtId="0" fontId="39" fillId="17" borderId="77" xfId="0" applyFont="1" applyFill="1" applyBorder="1" applyAlignment="1">
      <alignment horizontal="center" vertical="center"/>
    </xf>
    <xf numFmtId="0" fontId="39" fillId="17" borderId="79" xfId="0" applyFont="1" applyFill="1" applyBorder="1" applyAlignment="1">
      <alignment horizontal="center" vertical="center"/>
    </xf>
    <xf numFmtId="0" fontId="39" fillId="22" borderId="74" xfId="0" applyFont="1" applyFill="1" applyBorder="1" applyAlignment="1">
      <alignment horizontal="center" vertical="center"/>
    </xf>
    <xf numFmtId="0" fontId="39" fillId="22" borderId="75" xfId="0" applyFont="1" applyFill="1" applyBorder="1" applyAlignment="1">
      <alignment horizontal="center" vertical="center"/>
    </xf>
    <xf numFmtId="0" fontId="39" fillId="22" borderId="78" xfId="0" applyFont="1" applyFill="1" applyBorder="1" applyAlignment="1">
      <alignment horizontal="center" vertical="center"/>
    </xf>
    <xf numFmtId="0" fontId="39" fillId="22" borderId="76" xfId="0" applyFont="1" applyFill="1" applyBorder="1" applyAlignment="1">
      <alignment horizontal="center" vertical="center"/>
    </xf>
    <xf numFmtId="0" fontId="39" fillId="22" borderId="77" xfId="0" applyFont="1" applyFill="1" applyBorder="1" applyAlignment="1">
      <alignment horizontal="center" vertical="center"/>
    </xf>
    <xf numFmtId="0" fontId="39" fillId="22" borderId="79" xfId="0" applyFont="1" applyFill="1" applyBorder="1" applyAlignment="1">
      <alignment horizontal="center" vertical="center"/>
    </xf>
    <xf numFmtId="0" fontId="27" fillId="10" borderId="40" xfId="0" applyFont="1" applyFill="1" applyBorder="1" applyAlignment="1">
      <alignment horizontal="center" vertical="center" wrapText="1"/>
    </xf>
    <xf numFmtId="0" fontId="27" fillId="10" borderId="41" xfId="0" applyFont="1" applyFill="1" applyBorder="1" applyAlignment="1">
      <alignment horizontal="center" vertical="center" wrapText="1"/>
    </xf>
    <xf numFmtId="0" fontId="72" fillId="0" borderId="0" xfId="0" applyFont="1" applyAlignment="1">
      <alignment horizontal="left" vertical="top" wrapText="1"/>
    </xf>
    <xf numFmtId="0" fontId="0" fillId="0" borderId="32" xfId="0" applyBorder="1" applyAlignment="1">
      <alignment horizontal="center" wrapText="1"/>
    </xf>
    <xf numFmtId="0" fontId="0" fillId="0" borderId="33" xfId="0" applyBorder="1" applyAlignment="1">
      <alignment horizontal="center" wrapText="1"/>
    </xf>
    <xf numFmtId="0" fontId="0" fillId="0" borderId="11" xfId="0" applyBorder="1" applyAlignment="1">
      <alignment horizontal="center" wrapText="1"/>
    </xf>
    <xf numFmtId="0" fontId="0" fillId="0" borderId="32" xfId="0" applyBorder="1" applyAlignment="1">
      <alignment horizontal="center"/>
    </xf>
    <xf numFmtId="0" fontId="0" fillId="0" borderId="33" xfId="0" applyBorder="1" applyAlignment="1">
      <alignment horizontal="center"/>
    </xf>
    <xf numFmtId="0" fontId="0" fillId="0" borderId="11" xfId="0" applyBorder="1" applyAlignment="1">
      <alignment horizontal="center"/>
    </xf>
    <xf numFmtId="0" fontId="0" fillId="0" borderId="32" xfId="0" applyBorder="1" applyAlignment="1">
      <alignment horizontal="center" vertical="center"/>
    </xf>
    <xf numFmtId="0" fontId="0" fillId="0" borderId="33" xfId="0" applyBorder="1" applyAlignment="1">
      <alignment horizontal="center" vertical="center"/>
    </xf>
    <xf numFmtId="0" fontId="0" fillId="0" borderId="11" xfId="0" applyBorder="1" applyAlignment="1">
      <alignment horizontal="center" vertical="center"/>
    </xf>
    <xf numFmtId="0" fontId="0" fillId="0" borderId="33" xfId="0" applyBorder="1" applyAlignment="1">
      <alignment horizontal="center" vertical="center" wrapText="1"/>
    </xf>
    <xf numFmtId="0" fontId="0" fillId="0" borderId="11" xfId="0" applyBorder="1" applyAlignment="1">
      <alignment horizontal="center" vertical="center" wrapText="1"/>
    </xf>
    <xf numFmtId="0" fontId="61" fillId="31" borderId="40" xfId="0" applyFont="1" applyFill="1" applyBorder="1" applyAlignment="1">
      <alignment horizontal="left" vertical="top" wrapText="1"/>
    </xf>
    <xf numFmtId="0" fontId="61" fillId="31" borderId="53" xfId="0" applyFont="1" applyFill="1" applyBorder="1" applyAlignment="1">
      <alignment horizontal="left" vertical="top" wrapText="1"/>
    </xf>
    <xf numFmtId="0" fontId="61" fillId="31" borderId="41" xfId="0" applyFont="1" applyFill="1" applyBorder="1" applyAlignment="1">
      <alignment horizontal="left" vertical="top" wrapText="1"/>
    </xf>
    <xf numFmtId="0" fontId="63" fillId="14" borderId="40" xfId="0" applyFont="1" applyFill="1" applyBorder="1" applyAlignment="1">
      <alignment horizontal="right" vertical="top" wrapText="1"/>
    </xf>
    <xf numFmtId="0" fontId="63" fillId="14" borderId="41" xfId="0" applyFont="1" applyFill="1" applyBorder="1" applyAlignment="1">
      <alignment horizontal="right" vertical="top" wrapText="1"/>
    </xf>
    <xf numFmtId="0" fontId="67" fillId="14" borderId="40" xfId="0" applyFont="1" applyFill="1" applyBorder="1" applyAlignment="1">
      <alignment horizontal="left" vertical="top" wrapText="1"/>
    </xf>
    <xf numFmtId="0" fontId="67" fillId="14" borderId="53" xfId="0" applyFont="1" applyFill="1" applyBorder="1" applyAlignment="1">
      <alignment horizontal="left" vertical="top" wrapText="1"/>
    </xf>
    <xf numFmtId="0" fontId="67" fillId="14" borderId="41" xfId="0" applyFont="1" applyFill="1" applyBorder="1" applyAlignment="1">
      <alignment horizontal="left" vertical="top" wrapText="1"/>
    </xf>
  </cellXfs>
  <cellStyles count="6">
    <cellStyle name="Lien hypertexte" xfId="3" builtinId="8"/>
    <cellStyle name="Milliers" xfId="5" builtinId="3"/>
    <cellStyle name="Monétaire" xfId="4" builtinId="4"/>
    <cellStyle name="Normal" xfId="0" builtinId="0"/>
    <cellStyle name="Normal 5" xfId="2" xr:uid="{00000000-0005-0000-0000-000002000000}"/>
    <cellStyle name="Pourcentage" xfId="1" builtinId="5"/>
  </cellStyles>
  <dxfs count="3">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1</xdr:col>
      <xdr:colOff>171450</xdr:colOff>
      <xdr:row>0</xdr:row>
      <xdr:rowOff>142875</xdr:rowOff>
    </xdr:from>
    <xdr:ext cx="0" cy="600075"/>
    <xdr:pic>
      <xdr:nvPicPr>
        <xdr:cNvPr id="2" name="Picture 2">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142875"/>
          <a:ext cx="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838200</xdr:colOff>
      <xdr:row>4</xdr:row>
      <xdr:rowOff>123825</xdr:rowOff>
    </xdr:from>
    <xdr:ext cx="0" cy="285750"/>
    <xdr:pic>
      <xdr:nvPicPr>
        <xdr:cNvPr id="3" name="Picture 3">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62125" y="790575"/>
          <a:ext cx="0" cy="285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0</xdr:row>
      <xdr:rowOff>0</xdr:rowOff>
    </xdr:from>
    <xdr:to>
      <xdr:col>3</xdr:col>
      <xdr:colOff>495300</xdr:colOff>
      <xdr:row>4</xdr:row>
      <xdr:rowOff>419100</xdr:rowOff>
    </xdr:to>
    <xdr:pic>
      <xdr:nvPicPr>
        <xdr:cNvPr id="5" name="Image 4">
          <a:extLst>
            <a:ext uri="{FF2B5EF4-FFF2-40B4-BE49-F238E27FC236}">
              <a16:creationId xmlns:a16="http://schemas.microsoft.com/office/drawing/2014/main" id="{00000000-0008-0000-0400-000005000000}"/>
            </a:ext>
          </a:extLst>
        </xdr:cNvPr>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b="87707"/>
        <a:stretch/>
      </xdr:blipFill>
      <xdr:spPr bwMode="auto">
        <a:xfrm>
          <a:off x="0" y="0"/>
          <a:ext cx="6315075" cy="106680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20</xdr:col>
      <xdr:colOff>1638055</xdr:colOff>
      <xdr:row>0</xdr:row>
      <xdr:rowOff>157372</xdr:rowOff>
    </xdr:from>
    <xdr:to>
      <xdr:col>23</xdr:col>
      <xdr:colOff>416911</xdr:colOff>
      <xdr:row>6</xdr:row>
      <xdr:rowOff>284785</xdr:rowOff>
    </xdr:to>
    <xdr:pic>
      <xdr:nvPicPr>
        <xdr:cNvPr id="2" name="Image 1" descr="Comprendre les zones climatiques de la RT 2012 | Isonat">
          <a:extLst>
            <a:ext uri="{FF2B5EF4-FFF2-40B4-BE49-F238E27FC236}">
              <a16:creationId xmlns:a16="http://schemas.microsoft.com/office/drawing/2014/main" id="{EC6DB71C-EA43-4274-89AC-8D4DE3DBC8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900707" y="157372"/>
          <a:ext cx="3224749" cy="29186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145521</xdr:colOff>
      <xdr:row>16</xdr:row>
      <xdr:rowOff>50800</xdr:rowOff>
    </xdr:from>
    <xdr:to>
      <xdr:col>30</xdr:col>
      <xdr:colOff>275695</xdr:colOff>
      <xdr:row>33</xdr:row>
      <xdr:rowOff>173568</xdr:rowOff>
    </xdr:to>
    <xdr:pic>
      <xdr:nvPicPr>
        <xdr:cNvPr id="2" name="Image 1" descr="Comprendre les zones climatiques de la RT 2012 | Isonat">
          <a:extLst>
            <a:ext uri="{FF2B5EF4-FFF2-40B4-BE49-F238E27FC236}">
              <a16:creationId xmlns:a16="http://schemas.microsoft.com/office/drawing/2014/main" id="{D6864920-44F7-4AC4-B160-0566E53731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624271" y="3900488"/>
          <a:ext cx="5580591" cy="51101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35</xdr:row>
      <xdr:rowOff>190500</xdr:rowOff>
    </xdr:from>
    <xdr:to>
      <xdr:col>9</xdr:col>
      <xdr:colOff>543958</xdr:colOff>
      <xdr:row>44</xdr:row>
      <xdr:rowOff>105002</xdr:rowOff>
    </xdr:to>
    <xdr:pic>
      <xdr:nvPicPr>
        <xdr:cNvPr id="2" name="Image 1">
          <a:extLst>
            <a:ext uri="{FF2B5EF4-FFF2-40B4-BE49-F238E27FC236}">
              <a16:creationId xmlns:a16="http://schemas.microsoft.com/office/drawing/2014/main" id="{67043BFB-8041-0D73-164B-9CDB9FBFF348}"/>
            </a:ext>
          </a:extLst>
        </xdr:cNvPr>
        <xdr:cNvPicPr>
          <a:picLocks noChangeAspect="1"/>
        </xdr:cNvPicPr>
      </xdr:nvPicPr>
      <xdr:blipFill>
        <a:blip xmlns:r="http://schemas.openxmlformats.org/officeDocument/2006/relationships" r:embed="rId1"/>
        <a:stretch>
          <a:fillRect/>
        </a:stretch>
      </xdr:blipFill>
      <xdr:spPr>
        <a:xfrm>
          <a:off x="0" y="7123043"/>
          <a:ext cx="7401958" cy="162900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57151</xdr:colOff>
      <xdr:row>13</xdr:row>
      <xdr:rowOff>246529</xdr:rowOff>
    </xdr:from>
    <xdr:to>
      <xdr:col>6</xdr:col>
      <xdr:colOff>381000</xdr:colOff>
      <xdr:row>50</xdr:row>
      <xdr:rowOff>107203</xdr:rowOff>
    </xdr:to>
    <xdr:sp macro="" textlink="">
      <xdr:nvSpPr>
        <xdr:cNvPr id="2" name="Rectangle 1">
          <a:extLst>
            <a:ext uri="{FF2B5EF4-FFF2-40B4-BE49-F238E27FC236}">
              <a16:creationId xmlns:a16="http://schemas.microsoft.com/office/drawing/2014/main" id="{44753D30-C4A4-4FD5-AF6E-A0B37F89FF52}"/>
            </a:ext>
          </a:extLst>
        </xdr:cNvPr>
        <xdr:cNvSpPr/>
      </xdr:nvSpPr>
      <xdr:spPr>
        <a:xfrm>
          <a:off x="859972" y="2804672"/>
          <a:ext cx="6365421" cy="6623424"/>
        </a:xfrm>
        <a:prstGeom prst="rect">
          <a:avLst/>
        </a:prstGeom>
        <a:solidFill>
          <a:schemeClr val="bg1"/>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1768475</xdr:colOff>
      <xdr:row>25</xdr:row>
      <xdr:rowOff>66675</xdr:rowOff>
    </xdr:from>
    <xdr:to>
      <xdr:col>2</xdr:col>
      <xdr:colOff>2311400</xdr:colOff>
      <xdr:row>28</xdr:row>
      <xdr:rowOff>0</xdr:rowOff>
    </xdr:to>
    <xdr:sp macro="" textlink="">
      <xdr:nvSpPr>
        <xdr:cNvPr id="3" name="Rectangle 2">
          <a:extLst>
            <a:ext uri="{FF2B5EF4-FFF2-40B4-BE49-F238E27FC236}">
              <a16:creationId xmlns:a16="http://schemas.microsoft.com/office/drawing/2014/main" id="{270FFB0A-A5E2-4403-8260-0D5CF9216E67}"/>
            </a:ext>
          </a:extLst>
        </xdr:cNvPr>
        <xdr:cNvSpPr/>
      </xdr:nvSpPr>
      <xdr:spPr>
        <a:xfrm>
          <a:off x="3368675" y="5311775"/>
          <a:ext cx="542925" cy="48577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fr-FR" sz="1050"/>
            <a:t>Chaufferie</a:t>
          </a:r>
        </a:p>
      </xdr:txBody>
    </xdr:sp>
    <xdr:clientData/>
  </xdr:twoCellAnchor>
  <xdr:twoCellAnchor>
    <xdr:from>
      <xdr:col>2</xdr:col>
      <xdr:colOff>1054100</xdr:colOff>
      <xdr:row>21</xdr:row>
      <xdr:rowOff>66675</xdr:rowOff>
    </xdr:from>
    <xdr:to>
      <xdr:col>3</xdr:col>
      <xdr:colOff>199669</xdr:colOff>
      <xdr:row>31</xdr:row>
      <xdr:rowOff>171450</xdr:rowOff>
    </xdr:to>
    <xdr:sp macro="" textlink="">
      <xdr:nvSpPr>
        <xdr:cNvPr id="4" name="Ellipse 3">
          <a:extLst>
            <a:ext uri="{FF2B5EF4-FFF2-40B4-BE49-F238E27FC236}">
              <a16:creationId xmlns:a16="http://schemas.microsoft.com/office/drawing/2014/main" id="{F0461B9A-8B85-4710-8E49-FBE5968D3756}"/>
            </a:ext>
          </a:extLst>
        </xdr:cNvPr>
        <xdr:cNvSpPr/>
      </xdr:nvSpPr>
      <xdr:spPr>
        <a:xfrm>
          <a:off x="2654300" y="4575175"/>
          <a:ext cx="1977669" cy="1946275"/>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603249</xdr:colOff>
      <xdr:row>19</xdr:row>
      <xdr:rowOff>200025</xdr:rowOff>
    </xdr:from>
    <xdr:to>
      <xdr:col>3</xdr:col>
      <xdr:colOff>647699</xdr:colOff>
      <xdr:row>34</xdr:row>
      <xdr:rowOff>77865</xdr:rowOff>
    </xdr:to>
    <xdr:sp macro="" textlink="">
      <xdr:nvSpPr>
        <xdr:cNvPr id="5" name="Ellipse 4">
          <a:extLst>
            <a:ext uri="{FF2B5EF4-FFF2-40B4-BE49-F238E27FC236}">
              <a16:creationId xmlns:a16="http://schemas.microsoft.com/office/drawing/2014/main" id="{1D4E8E56-47D8-4840-B539-1ADE547F72D8}"/>
            </a:ext>
          </a:extLst>
        </xdr:cNvPr>
        <xdr:cNvSpPr/>
      </xdr:nvSpPr>
      <xdr:spPr>
        <a:xfrm>
          <a:off x="2203449" y="4137025"/>
          <a:ext cx="2876550" cy="2843290"/>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114298</xdr:colOff>
      <xdr:row>17</xdr:row>
      <xdr:rowOff>146049</xdr:rowOff>
    </xdr:from>
    <xdr:to>
      <xdr:col>4</xdr:col>
      <xdr:colOff>342900</xdr:colOff>
      <xdr:row>36</xdr:row>
      <xdr:rowOff>152400</xdr:rowOff>
    </xdr:to>
    <xdr:sp macro="" textlink="">
      <xdr:nvSpPr>
        <xdr:cNvPr id="6" name="Ellipse 5">
          <a:extLst>
            <a:ext uri="{FF2B5EF4-FFF2-40B4-BE49-F238E27FC236}">
              <a16:creationId xmlns:a16="http://schemas.microsoft.com/office/drawing/2014/main" id="{F892BD5B-50B1-45E9-82C3-2522B7F0678C}"/>
            </a:ext>
          </a:extLst>
        </xdr:cNvPr>
        <xdr:cNvSpPr/>
      </xdr:nvSpPr>
      <xdr:spPr>
        <a:xfrm>
          <a:off x="1714498" y="3714749"/>
          <a:ext cx="3860802" cy="3708401"/>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1568450</xdr:colOff>
      <xdr:row>22</xdr:row>
      <xdr:rowOff>114300</xdr:rowOff>
    </xdr:from>
    <xdr:to>
      <xdr:col>2</xdr:col>
      <xdr:colOff>2016125</xdr:colOff>
      <xdr:row>24</xdr:row>
      <xdr:rowOff>57150</xdr:rowOff>
    </xdr:to>
    <xdr:sp macro="" textlink="">
      <xdr:nvSpPr>
        <xdr:cNvPr id="7" name="ZoneTexte 6">
          <a:extLst>
            <a:ext uri="{FF2B5EF4-FFF2-40B4-BE49-F238E27FC236}">
              <a16:creationId xmlns:a16="http://schemas.microsoft.com/office/drawing/2014/main" id="{E23E8791-C3E5-47EA-B6E8-26B9F1E8545B}"/>
            </a:ext>
          </a:extLst>
        </xdr:cNvPr>
        <xdr:cNvSpPr txBox="1"/>
      </xdr:nvSpPr>
      <xdr:spPr>
        <a:xfrm>
          <a:off x="3168650" y="4806950"/>
          <a:ext cx="447675" cy="311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45m</a:t>
          </a:r>
        </a:p>
      </xdr:txBody>
    </xdr:sp>
    <xdr:clientData/>
  </xdr:twoCellAnchor>
  <xdr:twoCellAnchor>
    <xdr:from>
      <xdr:col>2</xdr:col>
      <xdr:colOff>2041525</xdr:colOff>
      <xdr:row>21</xdr:row>
      <xdr:rowOff>63500</xdr:rowOff>
    </xdr:from>
    <xdr:to>
      <xdr:col>2</xdr:col>
      <xdr:colOff>2049285</xdr:colOff>
      <xdr:row>25</xdr:row>
      <xdr:rowOff>63500</xdr:rowOff>
    </xdr:to>
    <xdr:cxnSp macro="">
      <xdr:nvCxnSpPr>
        <xdr:cNvPr id="8" name="Connecteur droit avec flèche 7">
          <a:extLst>
            <a:ext uri="{FF2B5EF4-FFF2-40B4-BE49-F238E27FC236}">
              <a16:creationId xmlns:a16="http://schemas.microsoft.com/office/drawing/2014/main" id="{366C07D9-2374-450B-8953-4E32C59BC1A8}"/>
            </a:ext>
          </a:extLst>
        </xdr:cNvPr>
        <xdr:cNvCxnSpPr>
          <a:stCxn id="4" idx="0"/>
          <a:endCxn id="3" idx="0"/>
        </xdr:cNvCxnSpPr>
      </xdr:nvCxnSpPr>
      <xdr:spPr>
        <a:xfrm flipH="1">
          <a:off x="3641725" y="4572000"/>
          <a:ext cx="7760" cy="73660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2130425</xdr:colOff>
      <xdr:row>19</xdr:row>
      <xdr:rowOff>228600</xdr:rowOff>
    </xdr:from>
    <xdr:to>
      <xdr:col>2</xdr:col>
      <xdr:colOff>2130425</xdr:colOff>
      <xdr:row>25</xdr:row>
      <xdr:rowOff>63500</xdr:rowOff>
    </xdr:to>
    <xdr:cxnSp macro="">
      <xdr:nvCxnSpPr>
        <xdr:cNvPr id="9" name="Connecteur droit avec flèche 8">
          <a:extLst>
            <a:ext uri="{FF2B5EF4-FFF2-40B4-BE49-F238E27FC236}">
              <a16:creationId xmlns:a16="http://schemas.microsoft.com/office/drawing/2014/main" id="{5E2AF7F3-AD41-4CE2-8594-2BF0DFE1CD41}"/>
            </a:ext>
          </a:extLst>
        </xdr:cNvPr>
        <xdr:cNvCxnSpPr/>
      </xdr:nvCxnSpPr>
      <xdr:spPr>
        <a:xfrm>
          <a:off x="3730625" y="4165600"/>
          <a:ext cx="0" cy="114300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1619250</xdr:colOff>
      <xdr:row>19</xdr:row>
      <xdr:rowOff>177800</xdr:rowOff>
    </xdr:from>
    <xdr:to>
      <xdr:col>2</xdr:col>
      <xdr:colOff>2057400</xdr:colOff>
      <xdr:row>21</xdr:row>
      <xdr:rowOff>57150</xdr:rowOff>
    </xdr:to>
    <xdr:sp macro="" textlink="">
      <xdr:nvSpPr>
        <xdr:cNvPr id="10" name="ZoneTexte 9">
          <a:extLst>
            <a:ext uri="{FF2B5EF4-FFF2-40B4-BE49-F238E27FC236}">
              <a16:creationId xmlns:a16="http://schemas.microsoft.com/office/drawing/2014/main" id="{F0D50A9B-9578-43C0-8244-DD6766AB939A}"/>
            </a:ext>
          </a:extLst>
        </xdr:cNvPr>
        <xdr:cNvSpPr txBox="1"/>
      </xdr:nvSpPr>
      <xdr:spPr>
        <a:xfrm>
          <a:off x="3219450" y="4073525"/>
          <a:ext cx="438150" cy="24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65m</a:t>
          </a:r>
        </a:p>
      </xdr:txBody>
    </xdr:sp>
    <xdr:clientData/>
  </xdr:twoCellAnchor>
  <xdr:twoCellAnchor>
    <xdr:from>
      <xdr:col>2</xdr:col>
      <xdr:colOff>2219325</xdr:colOff>
      <xdr:row>17</xdr:row>
      <xdr:rowOff>171450</xdr:rowOff>
    </xdr:from>
    <xdr:to>
      <xdr:col>2</xdr:col>
      <xdr:colOff>2219325</xdr:colOff>
      <xdr:row>25</xdr:row>
      <xdr:rowOff>63500</xdr:rowOff>
    </xdr:to>
    <xdr:cxnSp macro="">
      <xdr:nvCxnSpPr>
        <xdr:cNvPr id="11" name="Connecteur droit avec flèche 10">
          <a:extLst>
            <a:ext uri="{FF2B5EF4-FFF2-40B4-BE49-F238E27FC236}">
              <a16:creationId xmlns:a16="http://schemas.microsoft.com/office/drawing/2014/main" id="{8C1427DF-DADC-41BA-81CA-75BA4AC1FEB8}"/>
            </a:ext>
          </a:extLst>
        </xdr:cNvPr>
        <xdr:cNvCxnSpPr/>
      </xdr:nvCxnSpPr>
      <xdr:spPr>
        <a:xfrm>
          <a:off x="3819525" y="3740150"/>
          <a:ext cx="0" cy="15684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2276475</xdr:colOff>
      <xdr:row>18</xdr:row>
      <xdr:rowOff>15875</xdr:rowOff>
    </xdr:from>
    <xdr:to>
      <xdr:col>2</xdr:col>
      <xdr:colOff>2714625</xdr:colOff>
      <xdr:row>19</xdr:row>
      <xdr:rowOff>142875</xdr:rowOff>
    </xdr:to>
    <xdr:sp macro="" textlink="">
      <xdr:nvSpPr>
        <xdr:cNvPr id="12" name="ZoneTexte 11">
          <a:extLst>
            <a:ext uri="{FF2B5EF4-FFF2-40B4-BE49-F238E27FC236}">
              <a16:creationId xmlns:a16="http://schemas.microsoft.com/office/drawing/2014/main" id="{E6BA44DD-CC90-4F52-855B-22A3C896A81B}"/>
            </a:ext>
          </a:extLst>
        </xdr:cNvPr>
        <xdr:cNvSpPr txBox="1"/>
      </xdr:nvSpPr>
      <xdr:spPr>
        <a:xfrm>
          <a:off x="3876675" y="3768725"/>
          <a:ext cx="438150" cy="311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90m</a:t>
          </a:r>
        </a:p>
      </xdr:txBody>
    </xdr:sp>
    <xdr:clientData/>
  </xdr:twoCellAnchor>
  <xdr:twoCellAnchor>
    <xdr:from>
      <xdr:col>2</xdr:col>
      <xdr:colOff>1790700</xdr:colOff>
      <xdr:row>30</xdr:row>
      <xdr:rowOff>47625</xdr:rowOff>
    </xdr:from>
    <xdr:to>
      <xdr:col>2</xdr:col>
      <xdr:colOff>2133600</xdr:colOff>
      <xdr:row>31</xdr:row>
      <xdr:rowOff>85725</xdr:rowOff>
    </xdr:to>
    <xdr:sp macro="" textlink="">
      <xdr:nvSpPr>
        <xdr:cNvPr id="13" name="Rectangle 12">
          <a:extLst>
            <a:ext uri="{FF2B5EF4-FFF2-40B4-BE49-F238E27FC236}">
              <a16:creationId xmlns:a16="http://schemas.microsoft.com/office/drawing/2014/main" id="{E0743FF7-1125-4AC6-A16C-F94797C6C922}"/>
            </a:ext>
          </a:extLst>
        </xdr:cNvPr>
        <xdr:cNvSpPr/>
      </xdr:nvSpPr>
      <xdr:spPr>
        <a:xfrm>
          <a:off x="3390900" y="6213475"/>
          <a:ext cx="342900" cy="22225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fr-FR" sz="1100"/>
            <a:t>20</a:t>
          </a:r>
        </a:p>
      </xdr:txBody>
    </xdr:sp>
    <xdr:clientData/>
  </xdr:twoCellAnchor>
  <xdr:twoCellAnchor>
    <xdr:from>
      <xdr:col>3</xdr:col>
      <xdr:colOff>495300</xdr:colOff>
      <xdr:row>21</xdr:row>
      <xdr:rowOff>158750</xdr:rowOff>
    </xdr:from>
    <xdr:to>
      <xdr:col>4</xdr:col>
      <xdr:colOff>76200</xdr:colOff>
      <xdr:row>23</xdr:row>
      <xdr:rowOff>15875</xdr:rowOff>
    </xdr:to>
    <xdr:sp macro="" textlink="">
      <xdr:nvSpPr>
        <xdr:cNvPr id="14" name="Rectangle 13">
          <a:extLst>
            <a:ext uri="{FF2B5EF4-FFF2-40B4-BE49-F238E27FC236}">
              <a16:creationId xmlns:a16="http://schemas.microsoft.com/office/drawing/2014/main" id="{6C4173E6-6560-470F-B221-B97A786DE7FC}"/>
            </a:ext>
          </a:extLst>
        </xdr:cNvPr>
        <xdr:cNvSpPr/>
      </xdr:nvSpPr>
      <xdr:spPr>
        <a:xfrm>
          <a:off x="4927600" y="4667250"/>
          <a:ext cx="381000" cy="22542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fr-FR" sz="1100"/>
            <a:t>40</a:t>
          </a:r>
        </a:p>
      </xdr:txBody>
    </xdr:sp>
    <xdr:clientData/>
  </xdr:twoCellAnchor>
  <xdr:twoCellAnchor>
    <xdr:from>
      <xdr:col>2</xdr:col>
      <xdr:colOff>828675</xdr:colOff>
      <xdr:row>29</xdr:row>
      <xdr:rowOff>53975</xdr:rowOff>
    </xdr:from>
    <xdr:to>
      <xdr:col>2</xdr:col>
      <xdr:colOff>1171575</xdr:colOff>
      <xdr:row>30</xdr:row>
      <xdr:rowOff>92075</xdr:rowOff>
    </xdr:to>
    <xdr:sp macro="" textlink="">
      <xdr:nvSpPr>
        <xdr:cNvPr id="15" name="Rectangle 14">
          <a:extLst>
            <a:ext uri="{FF2B5EF4-FFF2-40B4-BE49-F238E27FC236}">
              <a16:creationId xmlns:a16="http://schemas.microsoft.com/office/drawing/2014/main" id="{E4A0F6C0-8878-4C1B-9A1B-701581964E1A}"/>
            </a:ext>
          </a:extLst>
        </xdr:cNvPr>
        <xdr:cNvSpPr/>
      </xdr:nvSpPr>
      <xdr:spPr>
        <a:xfrm>
          <a:off x="2428875" y="6035675"/>
          <a:ext cx="342900" cy="22225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fr-FR" sz="1100"/>
            <a:t>30</a:t>
          </a:r>
        </a:p>
      </xdr:txBody>
    </xdr:sp>
    <xdr:clientData/>
  </xdr:twoCellAnchor>
  <xdr:twoCellAnchor>
    <xdr:from>
      <xdr:col>1</xdr:col>
      <xdr:colOff>479422</xdr:colOff>
      <xdr:row>15</xdr:row>
      <xdr:rowOff>117458</xdr:rowOff>
    </xdr:from>
    <xdr:to>
      <xdr:col>4</xdr:col>
      <xdr:colOff>755649</xdr:colOff>
      <xdr:row>39</xdr:row>
      <xdr:rowOff>6350</xdr:rowOff>
    </xdr:to>
    <xdr:sp macro="" textlink="">
      <xdr:nvSpPr>
        <xdr:cNvPr id="16" name="Ellipse 15">
          <a:extLst>
            <a:ext uri="{FF2B5EF4-FFF2-40B4-BE49-F238E27FC236}">
              <a16:creationId xmlns:a16="http://schemas.microsoft.com/office/drawing/2014/main" id="{423366A5-E24D-47CD-8327-64535AAFAAE1}"/>
            </a:ext>
          </a:extLst>
        </xdr:cNvPr>
        <xdr:cNvSpPr/>
      </xdr:nvSpPr>
      <xdr:spPr>
        <a:xfrm>
          <a:off x="1282243" y="3247101"/>
          <a:ext cx="4712156" cy="4134320"/>
        </a:xfrm>
        <a:prstGeom prst="ellipse">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2</xdr:col>
      <xdr:colOff>547968</xdr:colOff>
      <xdr:row>41</xdr:row>
      <xdr:rowOff>15875</xdr:rowOff>
    </xdr:from>
    <xdr:to>
      <xdr:col>4</xdr:col>
      <xdr:colOff>745508</xdr:colOff>
      <xdr:row>48</xdr:row>
      <xdr:rowOff>101787</xdr:rowOff>
    </xdr:to>
    <xdr:pic>
      <xdr:nvPicPr>
        <xdr:cNvPr id="17" name="Image 16">
          <a:extLst>
            <a:ext uri="{FF2B5EF4-FFF2-40B4-BE49-F238E27FC236}">
              <a16:creationId xmlns:a16="http://schemas.microsoft.com/office/drawing/2014/main" id="{A2346F79-A927-468D-AF28-4D6F3BD2028E}"/>
            </a:ext>
          </a:extLst>
        </xdr:cNvPr>
        <xdr:cNvPicPr>
          <a:picLocks noChangeAspect="1"/>
        </xdr:cNvPicPr>
      </xdr:nvPicPr>
      <xdr:blipFill>
        <a:blip xmlns:r="http://schemas.openxmlformats.org/officeDocument/2006/relationships" r:embed="rId1"/>
        <a:stretch>
          <a:fillRect/>
        </a:stretch>
      </xdr:blipFill>
      <xdr:spPr>
        <a:xfrm>
          <a:off x="2148168" y="8207375"/>
          <a:ext cx="3636065" cy="1359087"/>
        </a:xfrm>
        <a:prstGeom prst="rect">
          <a:avLst/>
        </a:prstGeom>
      </xdr:spPr>
    </xdr:pic>
    <xdr:clientData/>
  </xdr:twoCellAnchor>
  <xdr:twoCellAnchor>
    <xdr:from>
      <xdr:col>1</xdr:col>
      <xdr:colOff>130736</xdr:colOff>
      <xdr:row>13</xdr:row>
      <xdr:rowOff>330200</xdr:rowOff>
    </xdr:from>
    <xdr:to>
      <xdr:col>2</xdr:col>
      <xdr:colOff>915708</xdr:colOff>
      <xdr:row>16</xdr:row>
      <xdr:rowOff>109445</xdr:rowOff>
    </xdr:to>
    <xdr:sp macro="" textlink="">
      <xdr:nvSpPr>
        <xdr:cNvPr id="18" name="ZoneTexte 17">
          <a:extLst>
            <a:ext uri="{FF2B5EF4-FFF2-40B4-BE49-F238E27FC236}">
              <a16:creationId xmlns:a16="http://schemas.microsoft.com/office/drawing/2014/main" id="{051C880A-E04C-483B-BD3C-233D31FE8E8E}"/>
            </a:ext>
          </a:extLst>
        </xdr:cNvPr>
        <xdr:cNvSpPr txBox="1"/>
      </xdr:nvSpPr>
      <xdr:spPr>
        <a:xfrm>
          <a:off x="930836" y="2959100"/>
          <a:ext cx="1585072" cy="53489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400" b="1"/>
            <a:t>Exemple:</a:t>
          </a:r>
        </a:p>
      </xdr:txBody>
    </xdr:sp>
    <xdr:clientData/>
  </xdr:twoCellAnchor>
  <xdr:twoCellAnchor>
    <xdr:from>
      <xdr:col>2</xdr:col>
      <xdr:colOff>1304925</xdr:colOff>
      <xdr:row>37</xdr:row>
      <xdr:rowOff>9525</xdr:rowOff>
    </xdr:from>
    <xdr:to>
      <xdr:col>2</xdr:col>
      <xdr:colOff>2809875</xdr:colOff>
      <xdr:row>38</xdr:row>
      <xdr:rowOff>66675</xdr:rowOff>
    </xdr:to>
    <xdr:sp macro="" textlink="">
      <xdr:nvSpPr>
        <xdr:cNvPr id="19" name="ZoneTexte 18">
          <a:extLst>
            <a:ext uri="{FF2B5EF4-FFF2-40B4-BE49-F238E27FC236}">
              <a16:creationId xmlns:a16="http://schemas.microsoft.com/office/drawing/2014/main" id="{D83BF97A-0195-4011-82F6-EAD519DE9D97}"/>
            </a:ext>
          </a:extLst>
        </xdr:cNvPr>
        <xdr:cNvSpPr txBox="1"/>
      </xdr:nvSpPr>
      <xdr:spPr>
        <a:xfrm>
          <a:off x="2905125" y="7464425"/>
          <a:ext cx="1504950" cy="24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Pas de bat à 90-110m</a:t>
          </a:r>
        </a:p>
      </xdr:txBody>
    </xdr:sp>
    <xdr:clientData/>
  </xdr:twoCellAnchor>
  <xdr:twoCellAnchor editAs="oneCell">
    <xdr:from>
      <xdr:col>7</xdr:col>
      <xdr:colOff>133350</xdr:colOff>
      <xdr:row>35</xdr:row>
      <xdr:rowOff>76200</xdr:rowOff>
    </xdr:from>
    <xdr:to>
      <xdr:col>18</xdr:col>
      <xdr:colOff>49328</xdr:colOff>
      <xdr:row>92</xdr:row>
      <xdr:rowOff>11031</xdr:rowOff>
    </xdr:to>
    <xdr:pic>
      <xdr:nvPicPr>
        <xdr:cNvPr id="21" name="Image 20">
          <a:extLst>
            <a:ext uri="{FF2B5EF4-FFF2-40B4-BE49-F238E27FC236}">
              <a16:creationId xmlns:a16="http://schemas.microsoft.com/office/drawing/2014/main" id="{2BA0D23F-8B0E-640C-3EC2-1D10F3746712}"/>
            </a:ext>
          </a:extLst>
        </xdr:cNvPr>
        <xdr:cNvPicPr>
          <a:picLocks noChangeAspect="1"/>
        </xdr:cNvPicPr>
      </xdr:nvPicPr>
      <xdr:blipFill>
        <a:blip xmlns:r="http://schemas.openxmlformats.org/officeDocument/2006/relationships" r:embed="rId2"/>
        <a:stretch>
          <a:fillRect/>
        </a:stretch>
      </xdr:blipFill>
      <xdr:spPr>
        <a:xfrm>
          <a:off x="7410450" y="7324725"/>
          <a:ext cx="12203228" cy="1079333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ademe.fr/Users/thouins/Desktop/BUREAU/Tableur/Tableur_biomasse_fc_v11.xls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D:\Affaires_68\2021\Bat\2021-301%20Cr&#233;ation%20chaufferie%20Biomasse-IUT%20Belfort\05_DCE\00-Dimensonnement\0-Calcul\Monotone%20reprise%20au%2012-12-2022,%20PRO%20au%2031-08-23%20par%20SL%20puis%20pour%20ADEME%20au%2009-09-2024.xls" TargetMode="External"/><Relationship Id="rId1" Type="http://schemas.openxmlformats.org/officeDocument/2006/relationships/externalLinkPath" Target="/Affaires_68/2021/Bat/2021-301%20Cr&#233;ation%20chaufferie%20Biomasse-IUT%20Belfort/05_DCE/00-Dimensonnement/0-Calcul/Monotone%20reprise%20au%2012-12-2022,%20PRO%20au%2031-08-23%20par%20SL%20puis%20pour%20ADEME%20au%2009-09-2024.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D:\Affaires_68\2021\Bat\2021-301%20Cr&#233;ation%20chaufferie%20Biomasse-IUT%20Belfort\05_DCE\00-Dimensonnement\0-Calcul\CALCUL%20Septembre%202023%20version%20am&#233;lior&#233;e%20version%20besoin%202025%20sans%20bat%20F%20ni%20NRJ.xlsx" TargetMode="External"/><Relationship Id="rId1" Type="http://schemas.openxmlformats.org/officeDocument/2006/relationships/externalLinkPath" Target="/Affaires_68/2021/Bat/2021-301%20Cr&#233;ation%20chaufferie%20Biomasse-IUT%20Belfort/05_DCE/00-Dimensonnement/0-Calcul/CALCUL%20Septembre%202023%20version%20am&#233;lior&#233;e%20version%20besoin%202025%20sans%20bat%20F%20ni%20NRJ.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ueil"/>
      <sheetName val="caractéristiques projet"/>
      <sheetName val="Résultats"/>
      <sheetName val="solution biomasse"/>
      <sheetName val="solution de reference"/>
      <sheetName val="grilles FC"/>
      <sheetName val="TEC Production"/>
      <sheetName val="TEC Réseau (2)"/>
      <sheetName val="evolution des couts"/>
      <sheetName val="TEC Réseau"/>
      <sheetName val="Evolution couts"/>
      <sheetName val="Détails sous-stations"/>
      <sheetName val="menu deroulant"/>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CENARIO 1"/>
      <sheetName val="SCENARIO 2"/>
      <sheetName val="SCENARIO 3"/>
      <sheetName val="Calcul SILO"/>
      <sheetName val="Besoins ECS"/>
      <sheetName val="calcul pertes + volume réseau"/>
      <sheetName val="Métrés des réseaux de chaleur"/>
      <sheetName val="Besoins Chauffage"/>
      <sheetName val="Aides fond chaleur"/>
      <sheetName val="Consommations"/>
      <sheetName val="Tableau ADEME"/>
    </sheetNames>
    <sheetDataSet>
      <sheetData sheetId="0"/>
      <sheetData sheetId="1"/>
      <sheetData sheetId="2"/>
      <sheetData sheetId="3"/>
      <sheetData sheetId="4"/>
      <sheetData sheetId="5">
        <row r="29">
          <cell r="F29">
            <v>153176.52414415497</v>
          </cell>
        </row>
      </sheetData>
      <sheetData sheetId="6"/>
      <sheetData sheetId="7"/>
      <sheetData sheetId="8"/>
      <sheetData sheetId="9">
        <row r="64">
          <cell r="B64">
            <v>3397264.3426123648</v>
          </cell>
        </row>
        <row r="72">
          <cell r="B72">
            <v>362545.29021028557</v>
          </cell>
        </row>
      </sheetData>
      <sheetData sheetId="10">
        <row r="13">
          <cell r="E13">
            <v>3981.9809999999998</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JU"/>
      <sheetName val="Besoins "/>
      <sheetName val="Besoins ECS IUT"/>
      <sheetName val="Besoins Chauffage IUT"/>
      <sheetName val="Métrés des réseaux de chaleur"/>
      <sheetName val="calcul pertes + volume réseau"/>
      <sheetName val="Calcul pertes réseau Saint juni"/>
      <sheetName val="Calcul Monotone"/>
      <sheetName val="Résultat Monotone"/>
      <sheetName val="bilan électrique"/>
      <sheetName val="Puissance dispo mode dégradés"/>
      <sheetName val="Base Prix comb et rendements"/>
      <sheetName val="Consommation Comb+CO2"/>
      <sheetName val="Calcul SILO"/>
      <sheetName val="Coût Gaz PICOTY"/>
      <sheetName val="AIDES ADEME+CEE"/>
      <sheetName val="R1 consommation"/>
      <sheetName val="R2"/>
      <sheetName val="Bilan R1+R2"/>
      <sheetName val="Prix BPU"/>
      <sheetName val="non utilisé POSTE P4"/>
      <sheetName val="non utilisé INVESTISSEMENTS"/>
      <sheetName val="non utilExploitation SCENARIO 2"/>
      <sheetName val="non utilisé RECAP SCENARIO 2"/>
      <sheetName val="Feuil1"/>
    </sheetNames>
    <sheetDataSet>
      <sheetData sheetId="0" refreshError="1"/>
      <sheetData sheetId="1" refreshError="1"/>
      <sheetData sheetId="2" refreshError="1"/>
      <sheetData sheetId="3">
        <row r="12">
          <cell r="Q12">
            <v>2523282.3188169543</v>
          </cell>
          <cell r="R12">
            <v>2775842.3188169543</v>
          </cell>
          <cell r="S12">
            <v>3203641.3188169543</v>
          </cell>
          <cell r="U12">
            <v>2719968.1188169499</v>
          </cell>
        </row>
      </sheetData>
      <sheetData sheetId="4" refreshError="1"/>
      <sheetData sheetId="5">
        <row r="29">
          <cell r="F29">
            <v>235112.33417388663</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persons/person.xml><?xml version="1.0" encoding="utf-8"?>
<personList xmlns="http://schemas.microsoft.com/office/spreadsheetml/2018/threadedcomments" xmlns:x="http://schemas.openxmlformats.org/spreadsheetml/2006/main">
  <person displayName="HEITZMANN Mickaël" id="{011A9388-95FD-44E9-B26D-A079491D1DD2}" userId="S::mickael.heitzmann@ademe.fr::bbb02407-6f63-450c-b9e2-14c01c132eb9"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B3" dT="2023-08-01T13:46:08.79" personId="{011A9388-95FD-44E9-B26D-A079491D1DD2}" id="{4F207552-2603-48AF-9C3B-F5283FAD11D7}">
    <text>Ajout aout 2023</text>
  </threadedComment>
  <threadedComment ref="E3" dT="2023-08-09T12:56:29.95" personId="{011A9388-95FD-44E9-B26D-A079491D1DD2}" id="{B9EC33C0-22EA-47EB-BED4-40743C16D1DB}">
    <text>Rougis si conso au-delà du plafond</text>
  </threadedComment>
  <threadedComment ref="L3" dT="2023-08-01T13:46:32.21" personId="{011A9388-95FD-44E9-B26D-A079491D1DD2}" id="{A60FF337-E694-4255-A21C-FF3447AE7970}">
    <text>Seuil d'efficacité énergétique</text>
  </threadedComment>
  <threadedComment ref="M3" dT="2023-08-09T12:35:54.52" personId="{011A9388-95FD-44E9-B26D-A079491D1DD2}" id="{3EF8CF5E-F16C-4B4C-A739-5388B3897E13}">
    <text>Signale "Faible efficacité énergétique" ou "vigilance ECS"</text>
  </threadedComment>
  <threadedComment ref="R14" dT="2023-08-01T13:46:32.21" personId="{011A9388-95FD-44E9-B26D-A079491D1DD2}" id="{CC8392FD-8DE7-4150-923D-383AC6005CE9}">
    <text>Seuil d'efficacité énergétique</text>
  </threadedComment>
  <threadedComment ref="J29" dT="2022-10-12T09:50:49.27" personId="{011A9388-95FD-44E9-B26D-A079491D1DD2}" id="{373122AD-89AA-40B5-9E30-142AFC96C5FE}">
    <text>Supression "avant réhabilitation…"</text>
  </threadedComment>
  <threadedComment ref="K29" dT="2022-10-12T09:51:32.83" personId="{011A9388-95FD-44E9-B26D-A079491D1DD2}" id="{E520AC5D-92D0-4519-992C-02C163732254}">
    <text>Ajout "à l'issue des travaux"</text>
  </threadedComment>
  <threadedComment ref="S29" dT="2023-08-01T13:46:32.21" personId="{011A9388-95FD-44E9-B26D-A079491D1DD2}" id="{FE266CF9-8138-49DB-BFE6-FB8BB5793ACD}">
    <text>Seuil d'efficacité énergétique</text>
  </threadedComment>
</ThreadedComments>
</file>

<file path=xl/threadedComments/threadedComment2.xml><?xml version="1.0" encoding="utf-8"?>
<ThreadedComments xmlns="http://schemas.microsoft.com/office/spreadsheetml/2018/threadedcomments" xmlns:x="http://schemas.openxmlformats.org/spreadsheetml/2006/main">
  <threadedComment ref="B4" dT="2023-09-22T11:57:16.97" personId="{011A9388-95FD-44E9-B26D-A079491D1DD2}" id="{7B9C40A0-8356-4665-8AA1-657223CCF7CC}">
    <text>Sources données: CEREN 2021</text>
  </threadedComment>
</ThreadedComments>
</file>

<file path=xl/threadedComments/threadedComment3.xml><?xml version="1.0" encoding="utf-8"?>
<ThreadedComments xmlns="http://schemas.microsoft.com/office/spreadsheetml/2018/threadedcomments" xmlns:x="http://schemas.openxmlformats.org/spreadsheetml/2006/main">
  <threadedComment ref="A6" dT="2022-10-12T09:47:24.61" personId="{011A9388-95FD-44E9-B26D-A079491D1DD2}" id="{3574A898-886E-4F2D-BF85-C955617108E4}">
    <text>Ajout des prix en fonction du taux d'aide</text>
  </threadedComment>
</ThreadedComments>
</file>

<file path=xl/threadedComments/threadedComment4.xml><?xml version="1.0" encoding="utf-8"?>
<ThreadedComments xmlns="http://schemas.microsoft.com/office/spreadsheetml/2018/threadedcomments" xmlns:x="http://schemas.openxmlformats.org/spreadsheetml/2006/main">
  <threadedComment ref="B11" dT="2022-10-12T09:42:52.66" personId="{011A9388-95FD-44E9-B26D-A079491D1DD2}" id="{54AF77CC-5BFD-4601-B6B0-D24EE6594349}">
    <text xml:space="preserve">Ajout de la tranche DN300-400
</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microsoft.com/office/2017/10/relationships/threadedComment" Target="../threadedComments/threadedComment1.xml"/><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3.xml"/><Relationship Id="rId4" Type="http://schemas.microsoft.com/office/2017/10/relationships/threadedComment" Target="../threadedComments/threadedComment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 Id="rId4" Type="http://schemas.microsoft.com/office/2017/10/relationships/threadedComment" Target="../threadedComments/threadedComment3.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 Id="rId4" Type="http://schemas.microsoft.com/office/2017/10/relationships/threadedComment" Target="../threadedComments/threadedComment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82"/>
  <sheetViews>
    <sheetView zoomScale="85" zoomScaleNormal="85" workbookViewId="0">
      <selection activeCell="B74" sqref="B74"/>
    </sheetView>
  </sheetViews>
  <sheetFormatPr baseColWidth="10" defaultColWidth="11.42578125" defaultRowHeight="15" x14ac:dyDescent="0.25"/>
  <cols>
    <col min="1" max="1" width="4.85546875" style="12" customWidth="1"/>
    <col min="2" max="2" width="81.7109375" style="3" customWidth="1"/>
    <col min="3" max="3" width="14.140625" style="1" customWidth="1"/>
    <col min="4" max="7" width="14.140625" style="3" customWidth="1"/>
    <col min="8" max="8" width="30.7109375" style="3" bestFit="1" customWidth="1"/>
    <col min="9" max="9" width="34.5703125" style="9" customWidth="1"/>
    <col min="10" max="10" width="29.140625" style="12" bestFit="1" customWidth="1"/>
    <col min="11" max="16384" width="11.42578125" style="12"/>
  </cols>
  <sheetData>
    <row r="1" spans="1:9" x14ac:dyDescent="0.25">
      <c r="A1" s="3"/>
    </row>
    <row r="2" spans="1:9" x14ac:dyDescent="0.25">
      <c r="A2" s="16" t="s">
        <v>0</v>
      </c>
      <c r="C2" s="3"/>
    </row>
    <row r="3" spans="1:9" ht="15" customHeight="1" x14ac:dyDescent="0.25">
      <c r="B3" s="15" t="s">
        <v>1</v>
      </c>
      <c r="C3" s="3"/>
      <c r="I3" s="10"/>
    </row>
    <row r="4" spans="1:9" ht="15" customHeight="1" x14ac:dyDescent="0.25">
      <c r="A4" s="4"/>
      <c r="B4" s="15" t="s">
        <v>2</v>
      </c>
      <c r="C4" s="3"/>
      <c r="I4" s="10"/>
    </row>
    <row r="5" spans="1:9" ht="15" customHeight="1" x14ac:dyDescent="0.25">
      <c r="A5" s="4"/>
      <c r="B5" s="15" t="s">
        <v>3</v>
      </c>
      <c r="C5" s="3"/>
      <c r="I5" s="10"/>
    </row>
    <row r="6" spans="1:9" ht="15" customHeight="1" x14ac:dyDescent="0.25">
      <c r="A6" s="4"/>
      <c r="B6" s="15" t="s">
        <v>4</v>
      </c>
      <c r="C6" s="3"/>
      <c r="I6" s="10"/>
    </row>
    <row r="7" spans="1:9" ht="15" customHeight="1" x14ac:dyDescent="0.25">
      <c r="A7" s="4"/>
      <c r="B7" s="15" t="s">
        <v>5</v>
      </c>
      <c r="C7" s="3"/>
      <c r="I7" s="10"/>
    </row>
    <row r="9" spans="1:9" x14ac:dyDescent="0.25">
      <c r="A9" s="14" t="s">
        <v>6</v>
      </c>
    </row>
    <row r="10" spans="1:9" ht="90" x14ac:dyDescent="0.25">
      <c r="A10" s="6" t="s">
        <v>7</v>
      </c>
      <c r="B10" s="7" t="s">
        <v>8</v>
      </c>
      <c r="C10" s="6" t="s">
        <v>9</v>
      </c>
      <c r="D10" s="6" t="s">
        <v>10</v>
      </c>
      <c r="E10" s="6" t="s">
        <v>11</v>
      </c>
      <c r="F10" s="6" t="s">
        <v>12</v>
      </c>
      <c r="G10" s="6" t="s">
        <v>13</v>
      </c>
      <c r="H10" s="6" t="s">
        <v>14</v>
      </c>
      <c r="I10" s="6" t="s">
        <v>15</v>
      </c>
    </row>
    <row r="11" spans="1:9" x14ac:dyDescent="0.25">
      <c r="A11" s="2">
        <v>1</v>
      </c>
      <c r="B11" s="11" t="s">
        <v>16</v>
      </c>
      <c r="C11" s="2"/>
      <c r="D11" s="2"/>
      <c r="E11" s="2"/>
      <c r="F11" s="2"/>
      <c r="G11" s="2" t="s">
        <v>17</v>
      </c>
      <c r="H11" s="13" t="s">
        <v>18</v>
      </c>
      <c r="I11" s="15"/>
    </row>
    <row r="12" spans="1:9" x14ac:dyDescent="0.25">
      <c r="A12" s="2">
        <v>2</v>
      </c>
      <c r="B12" s="11" t="s">
        <v>19</v>
      </c>
      <c r="C12" s="2"/>
      <c r="D12" s="2"/>
      <c r="E12" s="2"/>
      <c r="F12" s="2"/>
      <c r="G12" s="2" t="s">
        <v>17</v>
      </c>
      <c r="H12" s="13" t="s">
        <v>20</v>
      </c>
      <c r="I12" s="15" t="s">
        <v>21</v>
      </c>
    </row>
    <row r="13" spans="1:9" x14ac:dyDescent="0.25">
      <c r="A13" s="2">
        <v>3</v>
      </c>
      <c r="B13" s="11" t="s">
        <v>22</v>
      </c>
      <c r="C13" s="2"/>
      <c r="D13" s="2"/>
      <c r="E13" s="2"/>
      <c r="F13" s="2"/>
      <c r="G13" s="2" t="s">
        <v>17</v>
      </c>
      <c r="H13" s="13" t="s">
        <v>20</v>
      </c>
      <c r="I13" s="15" t="s">
        <v>21</v>
      </c>
    </row>
    <row r="14" spans="1:9" x14ac:dyDescent="0.25">
      <c r="A14" s="2">
        <v>4</v>
      </c>
      <c r="B14" s="11" t="s">
        <v>23</v>
      </c>
      <c r="C14" s="2" t="s">
        <v>24</v>
      </c>
      <c r="D14" s="2"/>
      <c r="E14" s="2"/>
      <c r="F14" s="2"/>
      <c r="G14" s="2"/>
      <c r="H14" s="13" t="s">
        <v>20</v>
      </c>
      <c r="I14" s="15" t="s">
        <v>21</v>
      </c>
    </row>
    <row r="15" spans="1:9" ht="30" x14ac:dyDescent="0.25">
      <c r="A15" s="2">
        <v>5</v>
      </c>
      <c r="B15" s="11" t="s">
        <v>25</v>
      </c>
      <c r="C15" s="2"/>
      <c r="D15" s="2"/>
      <c r="E15" s="2"/>
      <c r="F15" s="2"/>
      <c r="G15" s="2"/>
      <c r="H15" s="13" t="s">
        <v>20</v>
      </c>
      <c r="I15" s="15" t="s">
        <v>26</v>
      </c>
    </row>
    <row r="16" spans="1:9" ht="30" x14ac:dyDescent="0.25">
      <c r="A16" s="2">
        <v>6</v>
      </c>
      <c r="B16" s="11" t="s">
        <v>27</v>
      </c>
      <c r="C16" s="2"/>
      <c r="D16" s="2"/>
      <c r="E16" s="2"/>
      <c r="F16" s="2"/>
      <c r="G16" s="2"/>
      <c r="H16" s="13" t="s">
        <v>20</v>
      </c>
      <c r="I16" s="15" t="s">
        <v>26</v>
      </c>
    </row>
    <row r="17" spans="1:9" ht="30" x14ac:dyDescent="0.25">
      <c r="A17" s="2">
        <v>7</v>
      </c>
      <c r="B17" s="11" t="s">
        <v>28</v>
      </c>
      <c r="C17" s="4"/>
      <c r="D17" s="2"/>
      <c r="E17" s="2"/>
      <c r="F17" s="2"/>
      <c r="G17" s="2" t="s">
        <v>17</v>
      </c>
      <c r="H17" s="13" t="s">
        <v>20</v>
      </c>
      <c r="I17" s="15" t="s">
        <v>29</v>
      </c>
    </row>
    <row r="18" spans="1:9" ht="30" x14ac:dyDescent="0.25">
      <c r="A18" s="2">
        <v>8</v>
      </c>
      <c r="B18" s="11" t="s">
        <v>30</v>
      </c>
      <c r="C18" s="4"/>
      <c r="D18" s="2"/>
      <c r="E18" s="2"/>
      <c r="F18" s="2"/>
      <c r="G18" s="2" t="s">
        <v>17</v>
      </c>
      <c r="H18" s="13" t="s">
        <v>20</v>
      </c>
      <c r="I18" s="15" t="s">
        <v>29</v>
      </c>
    </row>
    <row r="19" spans="1:9" ht="30" x14ac:dyDescent="0.25">
      <c r="A19" s="2">
        <v>9</v>
      </c>
      <c r="B19" s="11" t="s">
        <v>31</v>
      </c>
      <c r="C19" s="4"/>
      <c r="D19" s="2" t="s">
        <v>32</v>
      </c>
      <c r="E19" s="2"/>
      <c r="F19" s="2"/>
      <c r="G19" s="2" t="s">
        <v>17</v>
      </c>
      <c r="H19" s="13" t="s">
        <v>20</v>
      </c>
      <c r="I19" s="15" t="s">
        <v>29</v>
      </c>
    </row>
    <row r="20" spans="1:9" ht="30" x14ac:dyDescent="0.25">
      <c r="A20" s="2">
        <v>10</v>
      </c>
      <c r="B20" s="11" t="s">
        <v>33</v>
      </c>
      <c r="C20" s="4"/>
      <c r="D20" s="2" t="s">
        <v>32</v>
      </c>
      <c r="E20" s="2"/>
      <c r="F20" s="2"/>
      <c r="G20" s="2" t="s">
        <v>34</v>
      </c>
      <c r="H20" s="13" t="s">
        <v>20</v>
      </c>
      <c r="I20" s="15" t="s">
        <v>29</v>
      </c>
    </row>
    <row r="21" spans="1:9" ht="45" x14ac:dyDescent="0.25">
      <c r="A21" s="2">
        <v>11</v>
      </c>
      <c r="B21" s="11" t="s">
        <v>35</v>
      </c>
      <c r="C21" s="4"/>
      <c r="D21" s="2"/>
      <c r="E21" s="2"/>
      <c r="F21" s="2"/>
      <c r="G21" s="2" t="s">
        <v>17</v>
      </c>
      <c r="H21" s="13" t="s">
        <v>20</v>
      </c>
      <c r="I21" s="15" t="s">
        <v>36</v>
      </c>
    </row>
    <row r="22" spans="1:9" ht="45" x14ac:dyDescent="0.25">
      <c r="A22" s="2">
        <v>12</v>
      </c>
      <c r="B22" s="11" t="s">
        <v>37</v>
      </c>
      <c r="C22" s="4"/>
      <c r="D22" s="2"/>
      <c r="E22" s="2"/>
      <c r="F22" s="2"/>
      <c r="G22" s="2"/>
      <c r="H22" s="13" t="s">
        <v>20</v>
      </c>
      <c r="I22" s="15" t="s">
        <v>36</v>
      </c>
    </row>
    <row r="23" spans="1:9" ht="45" x14ac:dyDescent="0.25">
      <c r="A23" s="2">
        <v>13</v>
      </c>
      <c r="B23" s="11" t="s">
        <v>38</v>
      </c>
      <c r="C23" s="2"/>
      <c r="D23" s="2"/>
      <c r="E23" s="2"/>
      <c r="F23" s="2"/>
      <c r="G23" s="2" t="s">
        <v>17</v>
      </c>
      <c r="H23" s="13" t="s">
        <v>20</v>
      </c>
      <c r="I23" s="15" t="s">
        <v>36</v>
      </c>
    </row>
    <row r="24" spans="1:9" ht="45" x14ac:dyDescent="0.25">
      <c r="A24" s="2">
        <v>14</v>
      </c>
      <c r="B24" s="11" t="s">
        <v>39</v>
      </c>
      <c r="C24" s="2"/>
      <c r="D24" s="2"/>
      <c r="E24" s="2"/>
      <c r="F24" s="2"/>
      <c r="G24" s="2"/>
      <c r="H24" s="13" t="s">
        <v>20</v>
      </c>
      <c r="I24" s="15" t="s">
        <v>36</v>
      </c>
    </row>
    <row r="25" spans="1:9" ht="45" x14ac:dyDescent="0.25">
      <c r="A25" s="2">
        <v>15</v>
      </c>
      <c r="B25" s="11" t="s">
        <v>40</v>
      </c>
      <c r="C25" s="2"/>
      <c r="D25" s="2" t="s">
        <v>41</v>
      </c>
      <c r="E25" s="2"/>
      <c r="F25" s="2"/>
      <c r="G25" s="2"/>
      <c r="H25" s="13" t="s">
        <v>20</v>
      </c>
      <c r="I25" s="15" t="s">
        <v>36</v>
      </c>
    </row>
    <row r="26" spans="1:9" x14ac:dyDescent="0.25">
      <c r="A26" s="2">
        <v>16</v>
      </c>
      <c r="B26" s="11" t="s">
        <v>42</v>
      </c>
      <c r="C26" s="2"/>
      <c r="D26" s="2"/>
      <c r="E26" s="2"/>
      <c r="F26" s="2"/>
      <c r="G26" s="2"/>
      <c r="H26" s="13" t="s">
        <v>43</v>
      </c>
      <c r="I26" s="15"/>
    </row>
    <row r="27" spans="1:9" x14ac:dyDescent="0.25">
      <c r="A27" s="2">
        <v>17</v>
      </c>
      <c r="B27" s="11" t="s">
        <v>44</v>
      </c>
      <c r="C27" s="2"/>
      <c r="D27" s="2"/>
      <c r="E27" s="2"/>
      <c r="F27" s="2"/>
      <c r="G27" s="2"/>
      <c r="H27" s="13" t="s">
        <v>43</v>
      </c>
      <c r="I27" s="15"/>
    </row>
    <row r="28" spans="1:9" x14ac:dyDescent="0.25">
      <c r="A28" s="2">
        <v>18</v>
      </c>
      <c r="B28" s="11" t="s">
        <v>45</v>
      </c>
      <c r="C28" s="2"/>
      <c r="D28" s="2"/>
      <c r="E28" s="2"/>
      <c r="F28" s="2"/>
      <c r="G28" s="2"/>
      <c r="H28" s="13" t="s">
        <v>43</v>
      </c>
      <c r="I28" s="15"/>
    </row>
    <row r="29" spans="1:9" x14ac:dyDescent="0.25">
      <c r="A29" s="2">
        <v>19</v>
      </c>
      <c r="B29" s="11" t="s">
        <v>46</v>
      </c>
      <c r="C29" s="2"/>
      <c r="D29" s="2"/>
      <c r="E29" s="2"/>
      <c r="F29" s="2"/>
      <c r="G29" s="2"/>
      <c r="H29" s="13" t="s">
        <v>43</v>
      </c>
      <c r="I29" s="15"/>
    </row>
    <row r="30" spans="1:9" ht="75" x14ac:dyDescent="0.25">
      <c r="A30" s="2">
        <v>20</v>
      </c>
      <c r="B30" s="11" t="s">
        <v>47</v>
      </c>
      <c r="C30" s="2"/>
      <c r="D30" s="2"/>
      <c r="E30" s="5" t="s">
        <v>48</v>
      </c>
      <c r="F30" s="5"/>
      <c r="G30" s="5" t="s">
        <v>17</v>
      </c>
      <c r="H30" s="13" t="s">
        <v>49</v>
      </c>
      <c r="I30" s="15" t="s">
        <v>50</v>
      </c>
    </row>
    <row r="31" spans="1:9" ht="30" x14ac:dyDescent="0.25">
      <c r="A31" s="2">
        <v>21</v>
      </c>
      <c r="B31" s="11" t="s">
        <v>51</v>
      </c>
      <c r="C31" s="2" t="s">
        <v>24</v>
      </c>
      <c r="D31" s="2"/>
      <c r="E31" s="2"/>
      <c r="F31" s="2"/>
      <c r="G31" s="2"/>
      <c r="H31" s="13" t="s">
        <v>49</v>
      </c>
      <c r="I31" s="15" t="s">
        <v>50</v>
      </c>
    </row>
    <row r="32" spans="1:9" ht="30" x14ac:dyDescent="0.25">
      <c r="A32" s="2">
        <v>22</v>
      </c>
      <c r="B32" s="11" t="s">
        <v>52</v>
      </c>
      <c r="C32" s="2" t="s">
        <v>24</v>
      </c>
      <c r="D32" s="2"/>
      <c r="E32" s="2" t="s">
        <v>53</v>
      </c>
      <c r="F32" s="2" t="s">
        <v>54</v>
      </c>
      <c r="G32" s="2" t="s">
        <v>17</v>
      </c>
      <c r="H32" s="13" t="s">
        <v>49</v>
      </c>
      <c r="I32" s="15" t="s">
        <v>50</v>
      </c>
    </row>
    <row r="33" spans="1:9" ht="30" x14ac:dyDescent="0.25">
      <c r="A33" s="2">
        <v>23</v>
      </c>
      <c r="B33" s="11" t="s">
        <v>55</v>
      </c>
      <c r="C33" s="2"/>
      <c r="D33" s="2"/>
      <c r="E33" s="2"/>
      <c r="F33" s="2" t="s">
        <v>54</v>
      </c>
      <c r="G33" s="2"/>
      <c r="H33" s="13" t="s">
        <v>49</v>
      </c>
      <c r="I33" s="15" t="s">
        <v>50</v>
      </c>
    </row>
    <row r="34" spans="1:9" ht="30" x14ac:dyDescent="0.25">
      <c r="A34" s="2">
        <v>24</v>
      </c>
      <c r="B34" s="11" t="s">
        <v>56</v>
      </c>
      <c r="C34" s="2" t="s">
        <v>24</v>
      </c>
      <c r="D34" s="2"/>
      <c r="E34" s="2" t="s">
        <v>57</v>
      </c>
      <c r="F34" s="2"/>
      <c r="G34" s="2" t="s">
        <v>34</v>
      </c>
      <c r="H34" s="13" t="s">
        <v>49</v>
      </c>
      <c r="I34" s="15" t="s">
        <v>50</v>
      </c>
    </row>
    <row r="35" spans="1:9" ht="60" customHeight="1" x14ac:dyDescent="0.25">
      <c r="A35" s="2">
        <v>25</v>
      </c>
      <c r="B35" s="11" t="s">
        <v>58</v>
      </c>
      <c r="C35" s="2" t="s">
        <v>24</v>
      </c>
      <c r="D35" s="2"/>
      <c r="E35" s="2"/>
      <c r="F35" s="2"/>
      <c r="G35" s="2" t="s">
        <v>34</v>
      </c>
      <c r="H35" s="13" t="s">
        <v>49</v>
      </c>
      <c r="I35" s="15" t="s">
        <v>50</v>
      </c>
    </row>
    <row r="36" spans="1:9" ht="45" x14ac:dyDescent="0.25">
      <c r="A36" s="2">
        <v>26</v>
      </c>
      <c r="B36" s="11" t="s">
        <v>59</v>
      </c>
      <c r="C36" s="2"/>
      <c r="D36" s="2"/>
      <c r="E36" s="2"/>
      <c r="F36" s="2"/>
      <c r="G36" s="2" t="s">
        <v>17</v>
      </c>
      <c r="H36" s="13" t="s">
        <v>49</v>
      </c>
      <c r="I36" s="15" t="s">
        <v>60</v>
      </c>
    </row>
    <row r="37" spans="1:9" ht="45" x14ac:dyDescent="0.25">
      <c r="A37" s="2">
        <v>27</v>
      </c>
      <c r="B37" s="11" t="s">
        <v>61</v>
      </c>
      <c r="C37" s="2"/>
      <c r="D37" s="2"/>
      <c r="E37" s="2"/>
      <c r="F37" s="2"/>
      <c r="G37" s="2" t="s">
        <v>17</v>
      </c>
      <c r="H37" s="13" t="s">
        <v>49</v>
      </c>
      <c r="I37" s="15" t="s">
        <v>60</v>
      </c>
    </row>
    <row r="38" spans="1:9" ht="30" x14ac:dyDescent="0.25">
      <c r="A38" s="2">
        <v>28</v>
      </c>
      <c r="B38" s="11" t="s">
        <v>62</v>
      </c>
      <c r="C38" s="2"/>
      <c r="D38" s="2"/>
      <c r="E38" s="2"/>
      <c r="F38" s="2"/>
      <c r="G38" s="2" t="s">
        <v>17</v>
      </c>
      <c r="H38" s="13" t="s">
        <v>49</v>
      </c>
      <c r="I38" s="15" t="s">
        <v>63</v>
      </c>
    </row>
    <row r="39" spans="1:9" ht="30" x14ac:dyDescent="0.25">
      <c r="A39" s="2">
        <v>29</v>
      </c>
      <c r="B39" s="11" t="s">
        <v>64</v>
      </c>
      <c r="C39" s="2"/>
      <c r="D39" s="2"/>
      <c r="E39" s="2"/>
      <c r="F39" s="2"/>
      <c r="G39" s="2"/>
      <c r="H39" s="13" t="s">
        <v>49</v>
      </c>
      <c r="I39" s="15" t="s">
        <v>63</v>
      </c>
    </row>
    <row r="40" spans="1:9" ht="30" x14ac:dyDescent="0.25">
      <c r="A40" s="2">
        <v>30</v>
      </c>
      <c r="B40" s="11" t="s">
        <v>65</v>
      </c>
      <c r="C40" s="2"/>
      <c r="D40" s="2"/>
      <c r="E40" s="2"/>
      <c r="F40" s="2"/>
      <c r="G40" s="2"/>
      <c r="H40" s="13" t="s">
        <v>49</v>
      </c>
      <c r="I40" s="15" t="s">
        <v>63</v>
      </c>
    </row>
    <row r="41" spans="1:9" ht="30" x14ac:dyDescent="0.25">
      <c r="A41" s="2">
        <v>31</v>
      </c>
      <c r="B41" s="11" t="s">
        <v>66</v>
      </c>
      <c r="C41" s="2"/>
      <c r="D41" s="2"/>
      <c r="E41" s="2"/>
      <c r="F41" s="2"/>
      <c r="G41" s="2"/>
      <c r="H41" s="13" t="s">
        <v>49</v>
      </c>
      <c r="I41" s="15" t="s">
        <v>63</v>
      </c>
    </row>
    <row r="42" spans="1:9" ht="30" x14ac:dyDescent="0.25">
      <c r="A42" s="2">
        <v>32</v>
      </c>
      <c r="B42" s="11" t="s">
        <v>67</v>
      </c>
      <c r="C42" s="2"/>
      <c r="D42" s="2" t="s">
        <v>68</v>
      </c>
      <c r="E42" s="2"/>
      <c r="F42" s="2"/>
      <c r="G42" s="2"/>
      <c r="H42" s="13" t="s">
        <v>49</v>
      </c>
      <c r="I42" s="15" t="s">
        <v>69</v>
      </c>
    </row>
    <row r="43" spans="1:9" ht="30" x14ac:dyDescent="0.25">
      <c r="A43" s="2">
        <v>33</v>
      </c>
      <c r="B43" s="11" t="s">
        <v>70</v>
      </c>
      <c r="C43" s="2"/>
      <c r="D43" s="2"/>
      <c r="E43" s="2"/>
      <c r="F43" s="2"/>
      <c r="G43" s="2" t="s">
        <v>17</v>
      </c>
      <c r="H43" s="13" t="s">
        <v>49</v>
      </c>
      <c r="I43" s="15" t="s">
        <v>69</v>
      </c>
    </row>
    <row r="44" spans="1:9" ht="30" x14ac:dyDescent="0.25">
      <c r="A44" s="2">
        <v>34</v>
      </c>
      <c r="B44" s="11" t="s">
        <v>71</v>
      </c>
      <c r="C44" s="2"/>
      <c r="D44" s="2"/>
      <c r="E44" s="2"/>
      <c r="F44" s="2"/>
      <c r="G44" s="2"/>
      <c r="H44" s="13" t="s">
        <v>49</v>
      </c>
      <c r="I44" s="15" t="s">
        <v>69</v>
      </c>
    </row>
    <row r="45" spans="1:9" ht="45" x14ac:dyDescent="0.25">
      <c r="A45" s="2">
        <v>35</v>
      </c>
      <c r="B45" s="11" t="s">
        <v>72</v>
      </c>
      <c r="C45" s="2"/>
      <c r="D45" s="2"/>
      <c r="E45" s="2"/>
      <c r="F45" s="2" t="s">
        <v>54</v>
      </c>
      <c r="G45" s="2"/>
      <c r="H45" s="13" t="s">
        <v>49</v>
      </c>
      <c r="I45" s="15" t="s">
        <v>69</v>
      </c>
    </row>
    <row r="46" spans="1:9" ht="30" x14ac:dyDescent="0.25">
      <c r="A46" s="2">
        <v>36</v>
      </c>
      <c r="B46" s="11" t="s">
        <v>73</v>
      </c>
      <c r="C46" s="2"/>
      <c r="D46" s="2"/>
      <c r="E46" s="2"/>
      <c r="F46" s="2"/>
      <c r="G46" s="2"/>
      <c r="H46" s="13" t="s">
        <v>49</v>
      </c>
      <c r="I46" s="15" t="s">
        <v>69</v>
      </c>
    </row>
    <row r="47" spans="1:9" ht="30" x14ac:dyDescent="0.25">
      <c r="A47" s="2">
        <v>37</v>
      </c>
      <c r="B47" s="11" t="s">
        <v>74</v>
      </c>
      <c r="C47" s="2"/>
      <c r="D47" s="2" t="s">
        <v>75</v>
      </c>
      <c r="E47" s="2"/>
      <c r="F47" s="2"/>
      <c r="G47" s="2"/>
      <c r="H47" s="13" t="s">
        <v>49</v>
      </c>
      <c r="I47" s="15" t="s">
        <v>69</v>
      </c>
    </row>
    <row r="48" spans="1:9" ht="30" x14ac:dyDescent="0.25">
      <c r="A48" s="2"/>
      <c r="B48" s="8" t="s">
        <v>76</v>
      </c>
      <c r="C48" s="2"/>
      <c r="D48" s="2"/>
      <c r="E48" s="2"/>
      <c r="F48" s="2" t="s">
        <v>54</v>
      </c>
      <c r="G48" s="2"/>
      <c r="H48" s="13" t="s">
        <v>49</v>
      </c>
      <c r="I48" s="15" t="s">
        <v>69</v>
      </c>
    </row>
    <row r="49" spans="1:9" ht="30" x14ac:dyDescent="0.25">
      <c r="A49" s="2">
        <v>38</v>
      </c>
      <c r="B49" s="11" t="s">
        <v>77</v>
      </c>
      <c r="C49" s="2"/>
      <c r="D49" s="2"/>
      <c r="E49" s="2" t="s">
        <v>78</v>
      </c>
      <c r="F49" s="2"/>
      <c r="G49" s="2" t="s">
        <v>17</v>
      </c>
      <c r="H49" s="13" t="s">
        <v>49</v>
      </c>
      <c r="I49" s="15" t="s">
        <v>79</v>
      </c>
    </row>
    <row r="50" spans="1:9" x14ac:dyDescent="0.25">
      <c r="A50" s="2">
        <v>39</v>
      </c>
      <c r="B50" s="11" t="s">
        <v>80</v>
      </c>
      <c r="C50" s="2"/>
      <c r="D50" s="2"/>
      <c r="E50" s="2"/>
      <c r="F50" s="2"/>
      <c r="G50" s="2"/>
      <c r="H50" s="13" t="s">
        <v>49</v>
      </c>
      <c r="I50" s="15" t="s">
        <v>81</v>
      </c>
    </row>
    <row r="51" spans="1:9" x14ac:dyDescent="0.25">
      <c r="A51" s="2">
        <v>40</v>
      </c>
      <c r="B51" s="11" t="s">
        <v>82</v>
      </c>
      <c r="C51" s="2"/>
      <c r="D51" s="2"/>
      <c r="E51" s="2"/>
      <c r="F51" s="2"/>
      <c r="G51" s="2"/>
      <c r="H51" s="13" t="s">
        <v>49</v>
      </c>
      <c r="I51" s="15" t="s">
        <v>81</v>
      </c>
    </row>
    <row r="52" spans="1:9" ht="30" x14ac:dyDescent="0.25">
      <c r="A52" s="2">
        <v>41</v>
      </c>
      <c r="B52" s="11" t="s">
        <v>83</v>
      </c>
      <c r="C52" s="2"/>
      <c r="D52" s="2"/>
      <c r="E52" s="2"/>
      <c r="F52" s="2"/>
      <c r="G52" s="2"/>
      <c r="H52" s="13" t="s">
        <v>49</v>
      </c>
      <c r="I52" s="15" t="s">
        <v>81</v>
      </c>
    </row>
    <row r="53" spans="1:9" x14ac:dyDescent="0.25">
      <c r="A53" s="2">
        <v>42</v>
      </c>
      <c r="B53" s="11" t="s">
        <v>84</v>
      </c>
      <c r="C53" s="2"/>
      <c r="D53" s="2"/>
      <c r="E53" s="2"/>
      <c r="F53" s="2"/>
      <c r="G53" s="2"/>
      <c r="H53" s="13" t="s">
        <v>49</v>
      </c>
      <c r="I53" s="15" t="s">
        <v>81</v>
      </c>
    </row>
    <row r="54" spans="1:9" x14ac:dyDescent="0.25">
      <c r="A54" s="2">
        <v>43</v>
      </c>
      <c r="B54" s="11" t="s">
        <v>85</v>
      </c>
      <c r="C54" s="2"/>
      <c r="D54" s="2"/>
      <c r="E54" s="2"/>
      <c r="F54" s="2"/>
      <c r="G54" s="2" t="s">
        <v>17</v>
      </c>
      <c r="H54" s="13" t="s">
        <v>49</v>
      </c>
      <c r="I54" s="15" t="s">
        <v>81</v>
      </c>
    </row>
    <row r="55" spans="1:9" x14ac:dyDescent="0.25">
      <c r="A55" s="2">
        <v>44</v>
      </c>
      <c r="B55" s="11" t="s">
        <v>86</v>
      </c>
      <c r="C55" s="2"/>
      <c r="D55" s="2"/>
      <c r="E55" s="2"/>
      <c r="F55" s="2"/>
      <c r="G55" s="2" t="s">
        <v>17</v>
      </c>
      <c r="H55" s="13" t="s">
        <v>49</v>
      </c>
      <c r="I55" s="15" t="s">
        <v>81</v>
      </c>
    </row>
    <row r="56" spans="1:9" x14ac:dyDescent="0.25">
      <c r="A56" s="2">
        <v>45</v>
      </c>
      <c r="B56" s="11" t="s">
        <v>87</v>
      </c>
      <c r="C56" s="2"/>
      <c r="D56" s="2"/>
      <c r="E56" s="2"/>
      <c r="F56" s="2"/>
      <c r="G56" s="2" t="s">
        <v>17</v>
      </c>
      <c r="H56" s="13" t="s">
        <v>49</v>
      </c>
      <c r="I56" s="15" t="s">
        <v>81</v>
      </c>
    </row>
    <row r="57" spans="1:9" ht="30" x14ac:dyDescent="0.25">
      <c r="A57" s="2">
        <v>46</v>
      </c>
      <c r="B57" s="8" t="s">
        <v>88</v>
      </c>
      <c r="C57" s="2"/>
      <c r="D57" s="2" t="s">
        <v>89</v>
      </c>
      <c r="E57" s="2"/>
      <c r="F57" s="2" t="s">
        <v>54</v>
      </c>
      <c r="G57" s="2"/>
      <c r="H57" s="13" t="s">
        <v>49</v>
      </c>
      <c r="I57" s="15" t="s">
        <v>81</v>
      </c>
    </row>
    <row r="58" spans="1:9" ht="30" x14ac:dyDescent="0.25">
      <c r="A58" s="2">
        <v>47</v>
      </c>
      <c r="B58" s="11" t="s">
        <v>90</v>
      </c>
      <c r="C58" s="2"/>
      <c r="D58" s="2"/>
      <c r="E58" s="2"/>
      <c r="F58" s="2"/>
      <c r="G58" s="2" t="s">
        <v>17</v>
      </c>
      <c r="H58" s="13" t="s">
        <v>49</v>
      </c>
      <c r="I58" s="15" t="s">
        <v>91</v>
      </c>
    </row>
    <row r="59" spans="1:9" ht="45" x14ac:dyDescent="0.25">
      <c r="A59" s="2">
        <v>48</v>
      </c>
      <c r="B59" s="11" t="s">
        <v>92</v>
      </c>
      <c r="C59" s="2"/>
      <c r="D59" s="2"/>
      <c r="E59" s="2"/>
      <c r="F59" s="2"/>
      <c r="G59" s="2"/>
      <c r="H59" s="13" t="s">
        <v>49</v>
      </c>
      <c r="I59" s="15" t="s">
        <v>93</v>
      </c>
    </row>
    <row r="60" spans="1:9" ht="30" x14ac:dyDescent="0.25">
      <c r="A60" s="2">
        <v>49</v>
      </c>
      <c r="B60" s="11" t="s">
        <v>94</v>
      </c>
      <c r="C60" s="2"/>
      <c r="D60" s="2"/>
      <c r="E60" s="2"/>
      <c r="F60" s="2" t="s">
        <v>54</v>
      </c>
      <c r="G60" s="2"/>
      <c r="H60" s="13" t="s">
        <v>49</v>
      </c>
      <c r="I60" s="15" t="s">
        <v>93</v>
      </c>
    </row>
    <row r="61" spans="1:9" x14ac:dyDescent="0.25">
      <c r="A61" s="2">
        <v>50</v>
      </c>
      <c r="B61" s="11" t="s">
        <v>95</v>
      </c>
      <c r="C61" s="2"/>
      <c r="D61" s="2"/>
      <c r="E61" s="2"/>
      <c r="F61" s="2"/>
      <c r="G61" s="2" t="s">
        <v>17</v>
      </c>
      <c r="H61" s="13" t="s">
        <v>49</v>
      </c>
      <c r="I61" s="15" t="s">
        <v>93</v>
      </c>
    </row>
    <row r="62" spans="1:9" x14ac:dyDescent="0.25">
      <c r="A62" s="2">
        <v>51</v>
      </c>
      <c r="B62" s="11" t="s">
        <v>96</v>
      </c>
      <c r="C62" s="2" t="s">
        <v>24</v>
      </c>
      <c r="D62" s="2"/>
      <c r="E62" s="2" t="s">
        <v>97</v>
      </c>
      <c r="F62" s="2"/>
      <c r="G62" s="2" t="s">
        <v>17</v>
      </c>
      <c r="H62" s="13" t="s">
        <v>49</v>
      </c>
      <c r="I62" s="15" t="s">
        <v>98</v>
      </c>
    </row>
    <row r="63" spans="1:9" x14ac:dyDescent="0.25">
      <c r="A63" s="2">
        <v>52</v>
      </c>
      <c r="B63" s="11" t="s">
        <v>99</v>
      </c>
      <c r="C63" s="2" t="s">
        <v>24</v>
      </c>
      <c r="D63" s="2"/>
      <c r="E63" s="2"/>
      <c r="F63" s="2"/>
      <c r="G63" s="2" t="s">
        <v>17</v>
      </c>
      <c r="H63" s="13" t="s">
        <v>49</v>
      </c>
      <c r="I63" s="15" t="s">
        <v>98</v>
      </c>
    </row>
    <row r="64" spans="1:9" ht="30" x14ac:dyDescent="0.25">
      <c r="A64" s="2">
        <v>53</v>
      </c>
      <c r="B64" s="11" t="s">
        <v>100</v>
      </c>
      <c r="C64" s="2" t="s">
        <v>24</v>
      </c>
      <c r="D64" s="2" t="s">
        <v>101</v>
      </c>
      <c r="E64" s="2"/>
      <c r="F64" s="2"/>
      <c r="G64" s="2" t="s">
        <v>17</v>
      </c>
      <c r="H64" s="13" t="s">
        <v>49</v>
      </c>
      <c r="I64" s="15" t="s">
        <v>98</v>
      </c>
    </row>
    <row r="65" spans="1:9" ht="45" x14ac:dyDescent="0.25">
      <c r="A65" s="2">
        <v>54</v>
      </c>
      <c r="B65" s="11" t="s">
        <v>102</v>
      </c>
      <c r="C65" s="2" t="s">
        <v>24</v>
      </c>
      <c r="D65" s="2" t="s">
        <v>103</v>
      </c>
      <c r="E65" s="2"/>
      <c r="F65" s="2"/>
      <c r="G65" s="2" t="s">
        <v>17</v>
      </c>
      <c r="H65" s="13" t="s">
        <v>49</v>
      </c>
      <c r="I65" s="15" t="s">
        <v>98</v>
      </c>
    </row>
    <row r="66" spans="1:9" ht="45" x14ac:dyDescent="0.25">
      <c r="A66" s="2">
        <v>55</v>
      </c>
      <c r="B66" s="11" t="s">
        <v>104</v>
      </c>
      <c r="C66" s="2" t="s">
        <v>24</v>
      </c>
      <c r="D66" s="2" t="s">
        <v>105</v>
      </c>
      <c r="E66" s="2"/>
      <c r="F66" s="2"/>
      <c r="G66" s="2" t="s">
        <v>17</v>
      </c>
      <c r="H66" s="13" t="s">
        <v>49</v>
      </c>
      <c r="I66" s="15" t="s">
        <v>98</v>
      </c>
    </row>
    <row r="67" spans="1:9" x14ac:dyDescent="0.25">
      <c r="A67" s="2">
        <v>56</v>
      </c>
      <c r="B67" s="11" t="s">
        <v>106</v>
      </c>
      <c r="C67" s="2" t="s">
        <v>24</v>
      </c>
      <c r="D67" s="2" t="s">
        <v>107</v>
      </c>
      <c r="E67" s="2"/>
      <c r="F67" s="2"/>
      <c r="G67" s="2"/>
      <c r="H67" s="13" t="s">
        <v>49</v>
      </c>
      <c r="I67" s="15" t="s">
        <v>98</v>
      </c>
    </row>
    <row r="68" spans="1:9" x14ac:dyDescent="0.25">
      <c r="A68" s="2">
        <v>57</v>
      </c>
      <c r="B68" s="11" t="s">
        <v>108</v>
      </c>
      <c r="C68" s="2" t="s">
        <v>24</v>
      </c>
      <c r="D68" s="2"/>
      <c r="E68" s="2"/>
      <c r="F68" s="2"/>
      <c r="G68" s="2" t="s">
        <v>17</v>
      </c>
      <c r="H68" s="13" t="s">
        <v>49</v>
      </c>
      <c r="I68" s="15" t="s">
        <v>98</v>
      </c>
    </row>
    <row r="69" spans="1:9" ht="30" x14ac:dyDescent="0.25">
      <c r="A69" s="2">
        <v>58</v>
      </c>
      <c r="B69" s="11" t="s">
        <v>109</v>
      </c>
      <c r="C69" s="2" t="s">
        <v>24</v>
      </c>
      <c r="D69" s="2" t="s">
        <v>110</v>
      </c>
      <c r="E69" s="2"/>
      <c r="F69" s="2"/>
      <c r="G69" s="2"/>
      <c r="H69" s="13" t="s">
        <v>49</v>
      </c>
      <c r="I69" s="15" t="s">
        <v>98</v>
      </c>
    </row>
    <row r="70" spans="1:9" x14ac:dyDescent="0.25">
      <c r="A70" s="2">
        <v>59</v>
      </c>
      <c r="B70" s="11" t="s">
        <v>111</v>
      </c>
      <c r="C70" s="2" t="s">
        <v>24</v>
      </c>
      <c r="D70" s="2" t="s">
        <v>112</v>
      </c>
      <c r="E70" s="2"/>
      <c r="F70" s="2" t="s">
        <v>54</v>
      </c>
      <c r="G70" s="2" t="s">
        <v>34</v>
      </c>
      <c r="H70" s="13" t="s">
        <v>49</v>
      </c>
      <c r="I70" s="15" t="s">
        <v>98</v>
      </c>
    </row>
    <row r="71" spans="1:9" ht="30" x14ac:dyDescent="0.25">
      <c r="A71" s="2">
        <v>60</v>
      </c>
      <c r="B71" s="11" t="s">
        <v>113</v>
      </c>
      <c r="C71" s="2" t="s">
        <v>24</v>
      </c>
      <c r="D71" s="2" t="s">
        <v>114</v>
      </c>
      <c r="E71" s="2"/>
      <c r="F71" s="2" t="s">
        <v>54</v>
      </c>
      <c r="G71" s="2" t="s">
        <v>34</v>
      </c>
      <c r="H71" s="13" t="s">
        <v>49</v>
      </c>
      <c r="I71" s="15" t="s">
        <v>98</v>
      </c>
    </row>
    <row r="72" spans="1:9" ht="45" x14ac:dyDescent="0.25">
      <c r="A72" s="2">
        <v>61</v>
      </c>
      <c r="B72" s="11" t="s">
        <v>115</v>
      </c>
      <c r="C72" s="2" t="s">
        <v>24</v>
      </c>
      <c r="D72" s="2" t="s">
        <v>116</v>
      </c>
      <c r="E72" s="2"/>
      <c r="F72" s="2"/>
      <c r="G72" s="2" t="s">
        <v>34</v>
      </c>
      <c r="H72" s="13" t="s">
        <v>49</v>
      </c>
      <c r="I72" s="15" t="s">
        <v>98</v>
      </c>
    </row>
    <row r="73" spans="1:9" x14ac:dyDescent="0.25">
      <c r="A73" s="2">
        <v>62</v>
      </c>
      <c r="B73" s="11" t="s">
        <v>117</v>
      </c>
      <c r="C73" s="2" t="s">
        <v>24</v>
      </c>
      <c r="D73" s="2" t="s">
        <v>118</v>
      </c>
      <c r="E73" s="2"/>
      <c r="F73" s="2"/>
      <c r="G73" s="2" t="s">
        <v>34</v>
      </c>
      <c r="H73" s="13" t="s">
        <v>49</v>
      </c>
      <c r="I73" s="15" t="s">
        <v>98</v>
      </c>
    </row>
    <row r="74" spans="1:9" ht="30" x14ac:dyDescent="0.25">
      <c r="A74" s="2">
        <v>63</v>
      </c>
      <c r="B74" s="11" t="s">
        <v>119</v>
      </c>
      <c r="C74" s="2" t="s">
        <v>24</v>
      </c>
      <c r="D74" s="2" t="s">
        <v>120</v>
      </c>
      <c r="E74" s="2"/>
      <c r="F74" s="2"/>
      <c r="G74" s="2"/>
      <c r="H74" s="13" t="s">
        <v>49</v>
      </c>
      <c r="I74" s="15" t="s">
        <v>98</v>
      </c>
    </row>
    <row r="75" spans="1:9" ht="30" x14ac:dyDescent="0.25">
      <c r="A75" s="2">
        <v>64</v>
      </c>
      <c r="B75" s="11" t="s">
        <v>121</v>
      </c>
      <c r="C75" s="2" t="s">
        <v>24</v>
      </c>
      <c r="D75" s="2" t="s">
        <v>122</v>
      </c>
      <c r="E75" s="2" t="s">
        <v>123</v>
      </c>
      <c r="F75" s="2"/>
      <c r="G75" s="2"/>
      <c r="H75" s="13" t="s">
        <v>49</v>
      </c>
      <c r="I75" s="15" t="s">
        <v>98</v>
      </c>
    </row>
    <row r="76" spans="1:9" x14ac:dyDescent="0.25">
      <c r="A76" s="2">
        <v>66</v>
      </c>
      <c r="B76" s="11" t="s">
        <v>124</v>
      </c>
      <c r="C76" s="2"/>
      <c r="D76" s="2"/>
      <c r="E76" s="2"/>
      <c r="F76" s="2"/>
      <c r="G76" s="2"/>
      <c r="H76" s="13" t="s">
        <v>125</v>
      </c>
      <c r="I76" s="15" t="s">
        <v>98</v>
      </c>
    </row>
    <row r="77" spans="1:9" x14ac:dyDescent="0.25">
      <c r="A77" s="2">
        <v>67</v>
      </c>
      <c r="B77" s="11" t="s">
        <v>126</v>
      </c>
      <c r="C77" s="2"/>
      <c r="D77" s="2"/>
      <c r="E77" s="2"/>
      <c r="F77" s="2"/>
      <c r="G77" s="2" t="s">
        <v>17</v>
      </c>
      <c r="H77" s="13" t="s">
        <v>125</v>
      </c>
      <c r="I77" s="15" t="s">
        <v>98</v>
      </c>
    </row>
    <row r="78" spans="1:9" x14ac:dyDescent="0.25">
      <c r="A78" s="2">
        <v>68</v>
      </c>
      <c r="B78" s="11" t="s">
        <v>127</v>
      </c>
      <c r="C78" s="2"/>
      <c r="D78" s="2"/>
      <c r="E78" s="2" t="s">
        <v>128</v>
      </c>
      <c r="F78" s="2"/>
      <c r="G78" s="2" t="s">
        <v>17</v>
      </c>
      <c r="H78" s="13"/>
      <c r="I78" s="15"/>
    </row>
    <row r="79" spans="1:9" x14ac:dyDescent="0.25">
      <c r="A79" s="2">
        <v>69</v>
      </c>
      <c r="B79" s="11" t="s">
        <v>129</v>
      </c>
      <c r="C79" s="2"/>
      <c r="D79" s="2"/>
      <c r="E79" s="2" t="s">
        <v>130</v>
      </c>
      <c r="F79" s="2"/>
      <c r="G79" s="2" t="s">
        <v>17</v>
      </c>
      <c r="H79" s="13"/>
      <c r="I79" s="15"/>
    </row>
    <row r="80" spans="1:9" x14ac:dyDescent="0.25">
      <c r="A80" s="2">
        <v>70</v>
      </c>
      <c r="B80" s="11" t="s">
        <v>131</v>
      </c>
      <c r="C80" s="2" t="s">
        <v>24</v>
      </c>
      <c r="D80" s="2"/>
      <c r="E80" s="2"/>
      <c r="F80" s="2" t="s">
        <v>54</v>
      </c>
      <c r="G80" s="2"/>
      <c r="H80" s="13"/>
      <c r="I80" s="15"/>
    </row>
    <row r="81" spans="1:9" x14ac:dyDescent="0.25">
      <c r="A81" s="3"/>
      <c r="B81" s="9"/>
      <c r="C81" s="3"/>
      <c r="H81" s="12"/>
      <c r="I81" s="12"/>
    </row>
    <row r="82" spans="1:9" x14ac:dyDescent="0.25">
      <c r="A82" s="3"/>
      <c r="B82" s="9"/>
      <c r="C82" s="3"/>
      <c r="H82" s="12"/>
      <c r="I82" s="12"/>
    </row>
  </sheetData>
  <autoFilter ref="A10:I80" xr:uid="{00000000-0009-0000-0000-000000000000}"/>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85"/>
  <sheetViews>
    <sheetView zoomScale="85" zoomScaleNormal="85" workbookViewId="0">
      <selection activeCell="B62" sqref="B62"/>
    </sheetView>
  </sheetViews>
  <sheetFormatPr baseColWidth="10" defaultColWidth="11.42578125" defaultRowHeight="15" x14ac:dyDescent="0.25"/>
  <cols>
    <col min="1" max="1" width="4.85546875" style="12" customWidth="1"/>
    <col min="2" max="2" width="81.7109375" style="3" customWidth="1"/>
    <col min="3" max="3" width="14.140625" style="18" customWidth="1"/>
    <col min="4" max="4" width="31.28515625" style="18" customWidth="1"/>
    <col min="5" max="5" width="14.140625" style="18" customWidth="1"/>
    <col min="6" max="6" width="14.140625" style="1" customWidth="1"/>
    <col min="7" max="9" width="14.140625" style="3" customWidth="1"/>
    <col min="10" max="10" width="30.7109375" style="3" bestFit="1" customWidth="1"/>
    <col min="11" max="11" width="34.5703125" style="9" customWidth="1"/>
    <col min="12" max="12" width="29.140625" style="12" bestFit="1" customWidth="1"/>
    <col min="13" max="16384" width="11.42578125" style="12"/>
  </cols>
  <sheetData>
    <row r="1" spans="1:11" x14ac:dyDescent="0.25">
      <c r="A1" s="3"/>
    </row>
    <row r="2" spans="1:11" x14ac:dyDescent="0.25">
      <c r="A2" s="16" t="s">
        <v>0</v>
      </c>
      <c r="F2" s="3"/>
    </row>
    <row r="3" spans="1:11" ht="15" customHeight="1" x14ac:dyDescent="0.25">
      <c r="B3" s="15" t="s">
        <v>132</v>
      </c>
      <c r="F3" s="3"/>
      <c r="K3" s="10"/>
    </row>
    <row r="4" spans="1:11" ht="15" customHeight="1" x14ac:dyDescent="0.25">
      <c r="A4" s="4"/>
      <c r="B4" s="15" t="s">
        <v>2</v>
      </c>
      <c r="F4" s="3"/>
      <c r="K4" s="10"/>
    </row>
    <row r="5" spans="1:11" ht="15" customHeight="1" x14ac:dyDescent="0.25">
      <c r="A5" s="4"/>
      <c r="B5" s="15" t="s">
        <v>3</v>
      </c>
      <c r="F5" s="3"/>
      <c r="K5" s="10"/>
    </row>
    <row r="6" spans="1:11" ht="15" customHeight="1" x14ac:dyDescent="0.25">
      <c r="A6" s="4"/>
      <c r="B6" s="15" t="s">
        <v>4</v>
      </c>
      <c r="F6" s="3"/>
      <c r="K6" s="10"/>
    </row>
    <row r="7" spans="1:11" ht="15" customHeight="1" x14ac:dyDescent="0.25">
      <c r="A7" s="4"/>
      <c r="B7" s="15" t="s">
        <v>5</v>
      </c>
      <c r="F7" s="3"/>
      <c r="K7" s="10"/>
    </row>
    <row r="9" spans="1:11" x14ac:dyDescent="0.25">
      <c r="A9" s="14" t="s">
        <v>6</v>
      </c>
    </row>
    <row r="10" spans="1:11" ht="173.25" x14ac:dyDescent="0.25">
      <c r="A10" s="6" t="s">
        <v>7</v>
      </c>
      <c r="B10" s="7" t="s">
        <v>133</v>
      </c>
      <c r="C10" s="17" t="s">
        <v>134</v>
      </c>
      <c r="D10" s="17"/>
      <c r="E10" s="17" t="s">
        <v>135</v>
      </c>
      <c r="F10" s="6" t="s">
        <v>9</v>
      </c>
      <c r="G10" s="6" t="s">
        <v>10</v>
      </c>
      <c r="H10" s="6" t="s">
        <v>136</v>
      </c>
      <c r="I10" s="6" t="s">
        <v>12</v>
      </c>
      <c r="J10" s="6" t="s">
        <v>14</v>
      </c>
      <c r="K10" s="6" t="s">
        <v>15</v>
      </c>
    </row>
    <row r="11" spans="1:11" x14ac:dyDescent="0.25">
      <c r="A11" s="2">
        <v>1</v>
      </c>
      <c r="B11" s="11" t="s">
        <v>16</v>
      </c>
      <c r="C11" s="19" t="s">
        <v>17</v>
      </c>
      <c r="D11" s="20"/>
      <c r="E11" s="19"/>
      <c r="F11" s="2"/>
      <c r="G11" s="2"/>
      <c r="H11" s="2"/>
      <c r="I11" s="2"/>
      <c r="J11" s="13" t="s">
        <v>18</v>
      </c>
      <c r="K11" s="15"/>
    </row>
    <row r="12" spans="1:11" ht="150" x14ac:dyDescent="0.25">
      <c r="A12" s="2">
        <v>2</v>
      </c>
      <c r="B12" s="11" t="s">
        <v>19</v>
      </c>
      <c r="C12" s="19" t="s">
        <v>17</v>
      </c>
      <c r="D12" s="22" t="s">
        <v>137</v>
      </c>
      <c r="E12" s="19"/>
      <c r="F12" s="2"/>
      <c r="G12" s="2"/>
      <c r="H12" s="2"/>
      <c r="I12" s="2"/>
      <c r="J12" s="13" t="s">
        <v>20</v>
      </c>
      <c r="K12" s="15" t="s">
        <v>21</v>
      </c>
    </row>
    <row r="13" spans="1:11" x14ac:dyDescent="0.25">
      <c r="A13" s="2">
        <v>3</v>
      </c>
      <c r="B13" s="11" t="s">
        <v>22</v>
      </c>
      <c r="C13" s="19"/>
      <c r="D13" s="19"/>
      <c r="E13" s="19"/>
      <c r="F13" s="2"/>
      <c r="G13" s="2"/>
      <c r="H13" s="2"/>
      <c r="I13" s="2"/>
      <c r="J13" s="13" t="s">
        <v>20</v>
      </c>
      <c r="K13" s="15" t="s">
        <v>21</v>
      </c>
    </row>
    <row r="14" spans="1:11" x14ac:dyDescent="0.25">
      <c r="A14" s="2">
        <v>4</v>
      </c>
      <c r="B14" s="11" t="s">
        <v>23</v>
      </c>
      <c r="C14" s="19" t="s">
        <v>34</v>
      </c>
      <c r="D14" s="19"/>
      <c r="E14" s="19"/>
      <c r="F14" s="2" t="s">
        <v>24</v>
      </c>
      <c r="G14" s="2"/>
      <c r="H14" s="2"/>
      <c r="I14" s="2"/>
      <c r="J14" s="13" t="s">
        <v>20</v>
      </c>
      <c r="K14" s="15" t="s">
        <v>21</v>
      </c>
    </row>
    <row r="15" spans="1:11" ht="30" x14ac:dyDescent="0.25">
      <c r="A15" s="2">
        <v>5</v>
      </c>
      <c r="B15" s="11" t="s">
        <v>25</v>
      </c>
      <c r="C15" s="19" t="s">
        <v>17</v>
      </c>
      <c r="D15" s="19"/>
      <c r="E15" s="19"/>
      <c r="F15" s="2"/>
      <c r="G15" s="2"/>
      <c r="H15" s="2"/>
      <c r="I15" s="2"/>
      <c r="J15" s="13" t="s">
        <v>20</v>
      </c>
      <c r="K15" s="15" t="s">
        <v>26</v>
      </c>
    </row>
    <row r="16" spans="1:11" ht="30" x14ac:dyDescent="0.25">
      <c r="A16" s="2">
        <v>6</v>
      </c>
      <c r="B16" s="11" t="s">
        <v>27</v>
      </c>
      <c r="C16" s="19"/>
      <c r="D16" s="19"/>
      <c r="E16" s="19"/>
      <c r="F16" s="2"/>
      <c r="G16" s="2"/>
      <c r="H16" s="2"/>
      <c r="I16" s="2"/>
      <c r="J16" s="13" t="s">
        <v>20</v>
      </c>
      <c r="K16" s="15" t="s">
        <v>26</v>
      </c>
    </row>
    <row r="17" spans="1:11" ht="30" x14ac:dyDescent="0.25">
      <c r="A17" s="2">
        <v>7</v>
      </c>
      <c r="B17" s="11" t="s">
        <v>28</v>
      </c>
      <c r="C17" s="19" t="s">
        <v>17</v>
      </c>
      <c r="D17" s="19"/>
      <c r="E17" s="19"/>
      <c r="F17" s="4"/>
      <c r="G17" s="2"/>
      <c r="H17" s="2"/>
      <c r="I17" s="2"/>
      <c r="J17" s="13" t="s">
        <v>20</v>
      </c>
      <c r="K17" s="15" t="s">
        <v>29</v>
      </c>
    </row>
    <row r="18" spans="1:11" ht="30" x14ac:dyDescent="0.25">
      <c r="A18" s="2">
        <v>8</v>
      </c>
      <c r="B18" s="11" t="s">
        <v>30</v>
      </c>
      <c r="C18" s="19" t="s">
        <v>17</v>
      </c>
      <c r="D18" s="19" t="s">
        <v>138</v>
      </c>
      <c r="E18" s="19"/>
      <c r="F18" s="4"/>
      <c r="G18" s="2"/>
      <c r="H18" s="2"/>
      <c r="I18" s="2"/>
      <c r="J18" s="13" t="s">
        <v>20</v>
      </c>
      <c r="K18" s="15" t="s">
        <v>29</v>
      </c>
    </row>
    <row r="19" spans="1:11" ht="30" x14ac:dyDescent="0.25">
      <c r="A19" s="2">
        <v>9</v>
      </c>
      <c r="B19" s="11" t="s">
        <v>31</v>
      </c>
      <c r="C19" s="19" t="s">
        <v>17</v>
      </c>
      <c r="D19" s="19"/>
      <c r="E19" s="19"/>
      <c r="F19" s="4"/>
      <c r="G19" s="2" t="s">
        <v>32</v>
      </c>
      <c r="H19" s="2"/>
      <c r="I19" s="2"/>
      <c r="J19" s="13" t="s">
        <v>20</v>
      </c>
      <c r="K19" s="15" t="s">
        <v>29</v>
      </c>
    </row>
    <row r="20" spans="1:11" ht="30" x14ac:dyDescent="0.25">
      <c r="A20" s="2">
        <v>10</v>
      </c>
      <c r="B20" s="11" t="s">
        <v>33</v>
      </c>
      <c r="C20" s="19" t="s">
        <v>17</v>
      </c>
      <c r="D20" s="19"/>
      <c r="E20" s="19" t="s">
        <v>17</v>
      </c>
      <c r="F20" s="2" t="s">
        <v>24</v>
      </c>
      <c r="G20" s="2" t="s">
        <v>32</v>
      </c>
      <c r="H20" s="2"/>
      <c r="I20" s="2"/>
      <c r="J20" s="13" t="s">
        <v>20</v>
      </c>
      <c r="K20" s="15" t="s">
        <v>29</v>
      </c>
    </row>
    <row r="21" spans="1:11" ht="45" x14ac:dyDescent="0.25">
      <c r="A21" s="2">
        <v>11</v>
      </c>
      <c r="B21" s="11" t="s">
        <v>35</v>
      </c>
      <c r="C21" s="19" t="s">
        <v>17</v>
      </c>
      <c r="D21" s="19" t="s">
        <v>139</v>
      </c>
      <c r="E21" s="19"/>
      <c r="F21" s="4"/>
      <c r="G21" s="2"/>
      <c r="H21" s="2"/>
      <c r="I21" s="2"/>
      <c r="J21" s="13" t="s">
        <v>20</v>
      </c>
      <c r="K21" s="15" t="s">
        <v>36</v>
      </c>
    </row>
    <row r="22" spans="1:11" ht="45" x14ac:dyDescent="0.25">
      <c r="A22" s="2">
        <v>12</v>
      </c>
      <c r="B22" s="11" t="s">
        <v>37</v>
      </c>
      <c r="C22" s="19"/>
      <c r="D22" s="20" t="s">
        <v>140</v>
      </c>
      <c r="E22" s="19"/>
      <c r="F22" s="4"/>
      <c r="G22" s="2"/>
      <c r="H22" s="2"/>
      <c r="I22" s="2"/>
      <c r="J22" s="13" t="s">
        <v>20</v>
      </c>
      <c r="K22" s="15" t="s">
        <v>36</v>
      </c>
    </row>
    <row r="23" spans="1:11" ht="45" x14ac:dyDescent="0.25">
      <c r="A23" s="2">
        <v>13</v>
      </c>
      <c r="B23" s="11" t="s">
        <v>141</v>
      </c>
      <c r="C23" s="19"/>
      <c r="D23" s="19" t="s">
        <v>142</v>
      </c>
      <c r="E23" s="19"/>
      <c r="F23" s="4"/>
      <c r="G23" s="2"/>
      <c r="H23" s="2"/>
      <c r="I23" s="2"/>
      <c r="J23" s="13" t="s">
        <v>20</v>
      </c>
      <c r="K23" s="15" t="s">
        <v>36</v>
      </c>
    </row>
    <row r="24" spans="1:11" ht="45" x14ac:dyDescent="0.25">
      <c r="A24" s="2">
        <v>14</v>
      </c>
      <c r="B24" s="11" t="s">
        <v>143</v>
      </c>
      <c r="C24" s="19"/>
      <c r="D24" s="20" t="s">
        <v>140</v>
      </c>
      <c r="E24" s="19"/>
      <c r="F24" s="4"/>
      <c r="G24" s="2"/>
      <c r="H24" s="2"/>
      <c r="I24" s="2"/>
      <c r="J24" s="13" t="s">
        <v>20</v>
      </c>
      <c r="K24" s="15" t="s">
        <v>36</v>
      </c>
    </row>
    <row r="25" spans="1:11" ht="45" x14ac:dyDescent="0.25">
      <c r="A25" s="2">
        <v>15</v>
      </c>
      <c r="B25" s="11" t="s">
        <v>40</v>
      </c>
      <c r="C25" s="19"/>
      <c r="D25" s="19"/>
      <c r="E25" s="19"/>
      <c r="F25" s="2"/>
      <c r="G25" s="2" t="s">
        <v>41</v>
      </c>
      <c r="H25" s="2"/>
      <c r="I25" s="2"/>
      <c r="J25" s="13" t="s">
        <v>20</v>
      </c>
      <c r="K25" s="15" t="s">
        <v>36</v>
      </c>
    </row>
    <row r="26" spans="1:11" x14ac:dyDescent="0.25">
      <c r="A26" s="2">
        <v>16</v>
      </c>
      <c r="B26" s="11" t="s">
        <v>42</v>
      </c>
      <c r="C26" s="19"/>
      <c r="D26" s="19"/>
      <c r="E26" s="19"/>
      <c r="F26" s="2"/>
      <c r="G26" s="2"/>
      <c r="H26" s="2"/>
      <c r="I26" s="2"/>
      <c r="J26" s="13" t="s">
        <v>43</v>
      </c>
      <c r="K26" s="15"/>
    </row>
    <row r="27" spans="1:11" x14ac:dyDescent="0.25">
      <c r="A27" s="2">
        <v>17</v>
      </c>
      <c r="B27" s="11" t="s">
        <v>44</v>
      </c>
      <c r="C27" s="19"/>
      <c r="D27" s="19"/>
      <c r="E27" s="19"/>
      <c r="F27" s="2"/>
      <c r="G27" s="2"/>
      <c r="H27" s="2"/>
      <c r="I27" s="2"/>
      <c r="J27" s="13" t="s">
        <v>43</v>
      </c>
      <c r="K27" s="15"/>
    </row>
    <row r="28" spans="1:11" x14ac:dyDescent="0.25">
      <c r="A28" s="2">
        <v>18</v>
      </c>
      <c r="B28" s="11" t="s">
        <v>45</v>
      </c>
      <c r="C28" s="19"/>
      <c r="D28" s="19"/>
      <c r="E28" s="19"/>
      <c r="F28" s="2"/>
      <c r="G28" s="2"/>
      <c r="H28" s="2"/>
      <c r="I28" s="2"/>
      <c r="J28" s="13" t="s">
        <v>43</v>
      </c>
      <c r="K28" s="15"/>
    </row>
    <row r="29" spans="1:11" x14ac:dyDescent="0.25">
      <c r="A29" s="2">
        <v>19</v>
      </c>
      <c r="B29" s="11" t="s">
        <v>46</v>
      </c>
      <c r="C29" s="19"/>
      <c r="D29" s="19"/>
      <c r="E29" s="19"/>
      <c r="F29" s="2"/>
      <c r="G29" s="2"/>
      <c r="H29" s="2"/>
      <c r="I29" s="2"/>
      <c r="J29" s="13" t="s">
        <v>43</v>
      </c>
      <c r="K29" s="15"/>
    </row>
    <row r="30" spans="1:11" ht="30" x14ac:dyDescent="0.25">
      <c r="A30" s="2">
        <v>20</v>
      </c>
      <c r="B30" s="11" t="s">
        <v>144</v>
      </c>
      <c r="C30" s="19"/>
      <c r="D30" s="19"/>
      <c r="E30" s="19"/>
      <c r="F30" s="2"/>
      <c r="G30" s="2"/>
      <c r="H30" s="2"/>
      <c r="I30" s="2"/>
      <c r="J30" s="13" t="s">
        <v>49</v>
      </c>
      <c r="K30" s="15" t="s">
        <v>50</v>
      </c>
    </row>
    <row r="31" spans="1:11" ht="75" x14ac:dyDescent="0.25">
      <c r="A31" s="2">
        <v>21</v>
      </c>
      <c r="B31" s="11" t="s">
        <v>47</v>
      </c>
      <c r="C31" s="20" t="s">
        <v>17</v>
      </c>
      <c r="D31" s="20"/>
      <c r="E31" s="20"/>
      <c r="F31" s="2"/>
      <c r="G31" s="2"/>
      <c r="H31" s="5" t="s">
        <v>48</v>
      </c>
      <c r="I31" s="5"/>
      <c r="J31" s="13" t="s">
        <v>49</v>
      </c>
      <c r="K31" s="15" t="s">
        <v>50</v>
      </c>
    </row>
    <row r="32" spans="1:11" ht="30" x14ac:dyDescent="0.25">
      <c r="A32" s="2">
        <v>22</v>
      </c>
      <c r="B32" s="11" t="s">
        <v>51</v>
      </c>
      <c r="C32" s="19" t="s">
        <v>17</v>
      </c>
      <c r="D32" s="19"/>
      <c r="E32" s="19"/>
      <c r="F32" s="2" t="s">
        <v>24</v>
      </c>
      <c r="G32" s="2"/>
      <c r="H32" s="2"/>
      <c r="I32" s="2"/>
      <c r="J32" s="13" t="s">
        <v>49</v>
      </c>
      <c r="K32" s="15" t="s">
        <v>50</v>
      </c>
    </row>
    <row r="33" spans="1:11" ht="30" x14ac:dyDescent="0.25">
      <c r="A33" s="2">
        <v>23</v>
      </c>
      <c r="B33" s="11" t="s">
        <v>52</v>
      </c>
      <c r="C33" s="19" t="s">
        <v>17</v>
      </c>
      <c r="D33" s="19"/>
      <c r="E33" s="19"/>
      <c r="F33" s="2" t="s">
        <v>24</v>
      </c>
      <c r="G33" s="2"/>
      <c r="H33" s="2" t="s">
        <v>53</v>
      </c>
      <c r="I33" s="2" t="s">
        <v>54</v>
      </c>
      <c r="J33" s="13" t="s">
        <v>49</v>
      </c>
      <c r="K33" s="15" t="s">
        <v>50</v>
      </c>
    </row>
    <row r="34" spans="1:11" ht="30" x14ac:dyDescent="0.25">
      <c r="A34" s="2">
        <v>24</v>
      </c>
      <c r="B34" s="11" t="s">
        <v>55</v>
      </c>
      <c r="C34" s="19" t="s">
        <v>34</v>
      </c>
      <c r="D34" s="19"/>
      <c r="E34" s="19"/>
      <c r="F34" s="2"/>
      <c r="G34" s="2"/>
      <c r="H34" s="2"/>
      <c r="I34" s="2" t="s">
        <v>54</v>
      </c>
      <c r="J34" s="13" t="s">
        <v>49</v>
      </c>
      <c r="K34" s="15" t="s">
        <v>50</v>
      </c>
    </row>
    <row r="35" spans="1:11" ht="30" x14ac:dyDescent="0.25">
      <c r="A35" s="2">
        <v>25</v>
      </c>
      <c r="B35" s="11" t="s">
        <v>145</v>
      </c>
      <c r="C35" s="19"/>
      <c r="D35" s="20" t="s">
        <v>140</v>
      </c>
      <c r="E35" s="19"/>
      <c r="F35" s="2"/>
      <c r="G35" s="2"/>
      <c r="H35" s="2"/>
      <c r="I35" s="2"/>
      <c r="J35" s="13"/>
      <c r="K35" s="15"/>
    </row>
    <row r="36" spans="1:11" ht="30" x14ac:dyDescent="0.25">
      <c r="A36" s="2">
        <v>26</v>
      </c>
      <c r="B36" s="11" t="s">
        <v>146</v>
      </c>
      <c r="C36" s="19" t="s">
        <v>17</v>
      </c>
      <c r="D36" s="19"/>
      <c r="E36" s="19"/>
      <c r="F36" s="2" t="s">
        <v>24</v>
      </c>
      <c r="G36" s="2"/>
      <c r="H36" s="2"/>
      <c r="I36" s="2"/>
      <c r="J36" s="13"/>
      <c r="K36" s="15"/>
    </row>
    <row r="37" spans="1:11" ht="45" x14ac:dyDescent="0.25">
      <c r="A37" s="2">
        <v>27</v>
      </c>
      <c r="B37" s="11" t="s">
        <v>56</v>
      </c>
      <c r="C37" s="19" t="s">
        <v>34</v>
      </c>
      <c r="D37" s="20" t="s">
        <v>147</v>
      </c>
      <c r="E37" s="19"/>
      <c r="F37" s="2" t="s">
        <v>24</v>
      </c>
      <c r="G37" s="2"/>
      <c r="H37" s="2" t="s">
        <v>57</v>
      </c>
      <c r="I37" s="2"/>
      <c r="J37" s="13" t="s">
        <v>49</v>
      </c>
      <c r="K37" s="15" t="s">
        <v>50</v>
      </c>
    </row>
    <row r="38" spans="1:11" ht="60" customHeight="1" x14ac:dyDescent="0.25">
      <c r="A38" s="2">
        <v>28</v>
      </c>
      <c r="B38" s="11" t="s">
        <v>58</v>
      </c>
      <c r="C38" s="19" t="s">
        <v>34</v>
      </c>
      <c r="D38" s="19"/>
      <c r="E38" s="19"/>
      <c r="F38" s="2" t="s">
        <v>24</v>
      </c>
      <c r="G38" s="2"/>
      <c r="H38" s="2"/>
      <c r="I38" s="2"/>
      <c r="J38" s="13" t="s">
        <v>49</v>
      </c>
      <c r="K38" s="15" t="s">
        <v>50</v>
      </c>
    </row>
    <row r="39" spans="1:11" ht="45" x14ac:dyDescent="0.25">
      <c r="A39" s="2">
        <v>29</v>
      </c>
      <c r="B39" s="11" t="s">
        <v>59</v>
      </c>
      <c r="C39" s="19" t="s">
        <v>34</v>
      </c>
      <c r="D39" s="20" t="s">
        <v>148</v>
      </c>
      <c r="E39" s="19"/>
      <c r="F39" s="2"/>
      <c r="G39" s="2"/>
      <c r="H39" s="2"/>
      <c r="I39" s="2"/>
      <c r="J39" s="13" t="s">
        <v>49</v>
      </c>
      <c r="K39" s="15" t="s">
        <v>60</v>
      </c>
    </row>
    <row r="40" spans="1:11" ht="45" x14ac:dyDescent="0.25">
      <c r="A40" s="2">
        <v>30</v>
      </c>
      <c r="B40" s="11" t="s">
        <v>61</v>
      </c>
      <c r="C40" s="19" t="s">
        <v>17</v>
      </c>
      <c r="D40" s="19"/>
      <c r="E40" s="19"/>
      <c r="F40" s="2"/>
      <c r="G40" s="2"/>
      <c r="H40" s="2"/>
      <c r="I40" s="2"/>
      <c r="J40" s="13" t="s">
        <v>49</v>
      </c>
      <c r="K40" s="15" t="s">
        <v>60</v>
      </c>
    </row>
    <row r="41" spans="1:11" ht="45" x14ac:dyDescent="0.25">
      <c r="A41" s="2">
        <v>31</v>
      </c>
      <c r="B41" s="11" t="s">
        <v>62</v>
      </c>
      <c r="C41" s="19" t="s">
        <v>17</v>
      </c>
      <c r="D41" s="21" t="s">
        <v>149</v>
      </c>
      <c r="E41" s="19"/>
      <c r="F41" s="2"/>
      <c r="G41" s="2"/>
      <c r="H41" s="2"/>
      <c r="I41" s="2"/>
      <c r="J41" s="13" t="s">
        <v>49</v>
      </c>
      <c r="K41" s="15" t="s">
        <v>63</v>
      </c>
    </row>
    <row r="42" spans="1:11" ht="30" x14ac:dyDescent="0.25">
      <c r="A42" s="2">
        <v>32</v>
      </c>
      <c r="B42" s="11" t="s">
        <v>64</v>
      </c>
      <c r="C42" s="19" t="s">
        <v>17</v>
      </c>
      <c r="D42" s="19"/>
      <c r="E42" s="19"/>
      <c r="F42" s="2"/>
      <c r="G42" s="2"/>
      <c r="H42" s="2"/>
      <c r="I42" s="2"/>
      <c r="J42" s="13" t="s">
        <v>49</v>
      </c>
      <c r="K42" s="15" t="s">
        <v>63</v>
      </c>
    </row>
    <row r="43" spans="1:11" ht="60" x14ac:dyDescent="0.25">
      <c r="A43" s="2">
        <v>33</v>
      </c>
      <c r="B43" s="11" t="s">
        <v>65</v>
      </c>
      <c r="C43" s="19" t="s">
        <v>34</v>
      </c>
      <c r="D43" s="20" t="s">
        <v>150</v>
      </c>
      <c r="E43" s="19"/>
      <c r="F43" s="2"/>
      <c r="G43" s="2"/>
      <c r="H43" s="2"/>
      <c r="I43" s="2"/>
      <c r="J43" s="13" t="s">
        <v>49</v>
      </c>
      <c r="K43" s="15" t="s">
        <v>63</v>
      </c>
    </row>
    <row r="44" spans="1:11" ht="30" x14ac:dyDescent="0.25">
      <c r="A44" s="2">
        <v>34</v>
      </c>
      <c r="B44" s="11" t="s">
        <v>66</v>
      </c>
      <c r="C44" s="19"/>
      <c r="D44" s="19"/>
      <c r="E44" s="19"/>
      <c r="F44" s="2"/>
      <c r="G44" s="2"/>
      <c r="H44" s="2"/>
      <c r="I44" s="2"/>
      <c r="J44" s="13" t="s">
        <v>49</v>
      </c>
      <c r="K44" s="15" t="s">
        <v>63</v>
      </c>
    </row>
    <row r="45" spans="1:11" ht="30" x14ac:dyDescent="0.25">
      <c r="A45" s="2">
        <v>35</v>
      </c>
      <c r="B45" s="11" t="s">
        <v>67</v>
      </c>
      <c r="C45" s="19" t="s">
        <v>34</v>
      </c>
      <c r="D45" s="20" t="s">
        <v>151</v>
      </c>
      <c r="E45" s="19"/>
      <c r="F45" s="2"/>
      <c r="G45" s="2" t="s">
        <v>68</v>
      </c>
      <c r="H45" s="2"/>
      <c r="I45" s="2"/>
      <c r="J45" s="13" t="s">
        <v>49</v>
      </c>
      <c r="K45" s="15" t="s">
        <v>69</v>
      </c>
    </row>
    <row r="46" spans="1:11" ht="30" x14ac:dyDescent="0.25">
      <c r="A46" s="2">
        <v>36</v>
      </c>
      <c r="B46" s="11" t="s">
        <v>70</v>
      </c>
      <c r="C46" s="19" t="s">
        <v>17</v>
      </c>
      <c r="D46" s="19"/>
      <c r="E46" s="19"/>
      <c r="F46" s="2"/>
      <c r="G46" s="2"/>
      <c r="H46" s="2"/>
      <c r="I46" s="2"/>
      <c r="J46" s="13" t="s">
        <v>49</v>
      </c>
      <c r="K46" s="15" t="s">
        <v>69</v>
      </c>
    </row>
    <row r="47" spans="1:11" ht="30" x14ac:dyDescent="0.25">
      <c r="A47" s="2">
        <v>37</v>
      </c>
      <c r="B47" s="11" t="s">
        <v>71</v>
      </c>
      <c r="C47" s="19" t="s">
        <v>17</v>
      </c>
      <c r="D47" s="19"/>
      <c r="E47" s="19"/>
      <c r="F47" s="2"/>
      <c r="G47" s="2"/>
      <c r="H47" s="2"/>
      <c r="I47" s="2"/>
      <c r="J47" s="13" t="s">
        <v>49</v>
      </c>
      <c r="K47" s="15" t="s">
        <v>69</v>
      </c>
    </row>
    <row r="48" spans="1:11" ht="45" x14ac:dyDescent="0.25">
      <c r="A48" s="2">
        <v>38</v>
      </c>
      <c r="B48" s="11" t="s">
        <v>72</v>
      </c>
      <c r="C48" s="19"/>
      <c r="D48" s="19"/>
      <c r="E48" s="19"/>
      <c r="F48" s="2"/>
      <c r="G48" s="2"/>
      <c r="H48" s="2"/>
      <c r="I48" s="2" t="s">
        <v>54</v>
      </c>
      <c r="J48" s="13" t="s">
        <v>49</v>
      </c>
      <c r="K48" s="15" t="s">
        <v>69</v>
      </c>
    </row>
    <row r="49" spans="1:11" ht="30" x14ac:dyDescent="0.25">
      <c r="A49" s="2">
        <v>39</v>
      </c>
      <c r="B49" s="11" t="s">
        <v>73</v>
      </c>
      <c r="C49" s="19"/>
      <c r="D49" s="19"/>
      <c r="E49" s="19"/>
      <c r="F49" s="2"/>
      <c r="G49" s="2"/>
      <c r="H49" s="2"/>
      <c r="I49" s="2"/>
      <c r="J49" s="13" t="s">
        <v>49</v>
      </c>
      <c r="K49" s="15" t="s">
        <v>69</v>
      </c>
    </row>
    <row r="50" spans="1:11" ht="30" x14ac:dyDescent="0.25">
      <c r="A50" s="2">
        <v>40</v>
      </c>
      <c r="B50" s="11" t="s">
        <v>74</v>
      </c>
      <c r="C50" s="19" t="s">
        <v>17</v>
      </c>
      <c r="D50" s="20" t="s">
        <v>151</v>
      </c>
      <c r="E50" s="19"/>
      <c r="F50" s="2"/>
      <c r="G50" s="2" t="s">
        <v>75</v>
      </c>
      <c r="H50" s="2"/>
      <c r="I50" s="2"/>
      <c r="J50" s="13" t="s">
        <v>49</v>
      </c>
      <c r="K50" s="15" t="s">
        <v>69</v>
      </c>
    </row>
    <row r="51" spans="1:11" ht="30" x14ac:dyDescent="0.25">
      <c r="A51" s="2">
        <v>41</v>
      </c>
      <c r="B51" s="8" t="s">
        <v>76</v>
      </c>
      <c r="C51" s="19"/>
      <c r="D51" s="19"/>
      <c r="E51" s="19"/>
      <c r="F51" s="2"/>
      <c r="G51" s="2"/>
      <c r="H51" s="2"/>
      <c r="I51" s="2" t="s">
        <v>54</v>
      </c>
      <c r="J51" s="13" t="s">
        <v>49</v>
      </c>
      <c r="K51" s="15" t="s">
        <v>69</v>
      </c>
    </row>
    <row r="52" spans="1:11" ht="60" x14ac:dyDescent="0.25">
      <c r="A52" s="2">
        <v>42</v>
      </c>
      <c r="B52" s="11" t="s">
        <v>77</v>
      </c>
      <c r="C52" s="19" t="s">
        <v>17</v>
      </c>
      <c r="D52" s="21" t="s">
        <v>152</v>
      </c>
      <c r="E52" s="19"/>
      <c r="F52" s="2"/>
      <c r="G52" s="2"/>
      <c r="H52" s="2" t="s">
        <v>78</v>
      </c>
      <c r="I52" s="2"/>
      <c r="J52" s="13" t="s">
        <v>49</v>
      </c>
      <c r="K52" s="15" t="s">
        <v>79</v>
      </c>
    </row>
    <row r="53" spans="1:11" x14ac:dyDescent="0.25">
      <c r="A53" s="2">
        <v>43</v>
      </c>
      <c r="B53" s="11" t="s">
        <v>80</v>
      </c>
      <c r="C53" s="19"/>
      <c r="D53" s="19"/>
      <c r="E53" s="19"/>
      <c r="F53" s="2"/>
      <c r="G53" s="2"/>
      <c r="H53" s="2"/>
      <c r="I53" s="2"/>
      <c r="J53" s="13" t="s">
        <v>49</v>
      </c>
      <c r="K53" s="15" t="s">
        <v>81</v>
      </c>
    </row>
    <row r="54" spans="1:11" x14ac:dyDescent="0.25">
      <c r="A54" s="2">
        <v>44</v>
      </c>
      <c r="B54" s="11" t="s">
        <v>82</v>
      </c>
      <c r="C54" s="19" t="s">
        <v>17</v>
      </c>
      <c r="D54" s="19"/>
      <c r="E54" s="19"/>
      <c r="F54" s="2"/>
      <c r="G54" s="2"/>
      <c r="H54" s="2"/>
      <c r="I54" s="2"/>
      <c r="J54" s="13" t="s">
        <v>49</v>
      </c>
      <c r="K54" s="15" t="s">
        <v>81</v>
      </c>
    </row>
    <row r="55" spans="1:11" ht="30" x14ac:dyDescent="0.25">
      <c r="A55" s="2">
        <v>45</v>
      </c>
      <c r="B55" s="11" t="s">
        <v>83</v>
      </c>
      <c r="C55" s="19"/>
      <c r="D55" s="19"/>
      <c r="E55" s="19"/>
      <c r="F55" s="2"/>
      <c r="G55" s="2"/>
      <c r="H55" s="2"/>
      <c r="I55" s="2"/>
      <c r="J55" s="13" t="s">
        <v>49</v>
      </c>
      <c r="K55" s="15" t="s">
        <v>81</v>
      </c>
    </row>
    <row r="56" spans="1:11" x14ac:dyDescent="0.25">
      <c r="A56" s="2">
        <v>46</v>
      </c>
      <c r="B56" s="11" t="s">
        <v>84</v>
      </c>
      <c r="C56" s="19"/>
      <c r="D56" s="19"/>
      <c r="E56" s="19"/>
      <c r="F56" s="2"/>
      <c r="G56" s="2"/>
      <c r="H56" s="2"/>
      <c r="I56" s="2"/>
      <c r="J56" s="13" t="s">
        <v>49</v>
      </c>
      <c r="K56" s="15" t="s">
        <v>81</v>
      </c>
    </row>
    <row r="57" spans="1:11" x14ac:dyDescent="0.25">
      <c r="A57" s="2">
        <v>47</v>
      </c>
      <c r="B57" s="11" t="s">
        <v>85</v>
      </c>
      <c r="C57" s="19" t="s">
        <v>17</v>
      </c>
      <c r="D57" s="19"/>
      <c r="E57" s="19"/>
      <c r="F57" s="2"/>
      <c r="G57" s="2"/>
      <c r="H57" s="2"/>
      <c r="I57" s="2"/>
      <c r="J57" s="13" t="s">
        <v>49</v>
      </c>
      <c r="K57" s="15" t="s">
        <v>81</v>
      </c>
    </row>
    <row r="58" spans="1:11" x14ac:dyDescent="0.25">
      <c r="A58" s="2">
        <v>48</v>
      </c>
      <c r="B58" s="11" t="s">
        <v>86</v>
      </c>
      <c r="C58" s="19" t="s">
        <v>17</v>
      </c>
      <c r="D58" s="19"/>
      <c r="E58" s="19"/>
      <c r="F58" s="2"/>
      <c r="G58" s="2"/>
      <c r="H58" s="2"/>
      <c r="I58" s="2"/>
      <c r="J58" s="13" t="s">
        <v>49</v>
      </c>
      <c r="K58" s="15" t="s">
        <v>81</v>
      </c>
    </row>
    <row r="59" spans="1:11" x14ac:dyDescent="0.25">
      <c r="A59" s="2">
        <v>49</v>
      </c>
      <c r="B59" s="11" t="s">
        <v>87</v>
      </c>
      <c r="C59" s="19" t="s">
        <v>17</v>
      </c>
      <c r="D59" s="19"/>
      <c r="E59" s="19"/>
      <c r="F59" s="2"/>
      <c r="G59" s="2"/>
      <c r="H59" s="2"/>
      <c r="I59" s="2"/>
      <c r="J59" s="13" t="s">
        <v>49</v>
      </c>
      <c r="K59" s="15" t="s">
        <v>81</v>
      </c>
    </row>
    <row r="60" spans="1:11" ht="30" x14ac:dyDescent="0.25">
      <c r="A60" s="2">
        <v>50</v>
      </c>
      <c r="B60" s="8" t="s">
        <v>88</v>
      </c>
      <c r="C60" s="19"/>
      <c r="D60" s="19"/>
      <c r="E60" s="19"/>
      <c r="F60" s="2"/>
      <c r="G60" s="2" t="s">
        <v>89</v>
      </c>
      <c r="H60" s="2"/>
      <c r="I60" s="2" t="s">
        <v>54</v>
      </c>
      <c r="J60" s="13" t="s">
        <v>49</v>
      </c>
      <c r="K60" s="15" t="s">
        <v>81</v>
      </c>
    </row>
    <row r="61" spans="1:11" ht="30" x14ac:dyDescent="0.25">
      <c r="A61" s="2">
        <v>51</v>
      </c>
      <c r="B61" s="11" t="s">
        <v>90</v>
      </c>
      <c r="C61" s="19" t="s">
        <v>17</v>
      </c>
      <c r="D61" s="19"/>
      <c r="E61" s="19"/>
      <c r="F61" s="2"/>
      <c r="G61" s="2"/>
      <c r="H61" s="2"/>
      <c r="I61" s="2"/>
      <c r="J61" s="13" t="s">
        <v>49</v>
      </c>
      <c r="K61" s="15" t="s">
        <v>91</v>
      </c>
    </row>
    <row r="62" spans="1:11" ht="45" x14ac:dyDescent="0.25">
      <c r="A62" s="2">
        <v>52</v>
      </c>
      <c r="B62" s="11" t="s">
        <v>92</v>
      </c>
      <c r="C62" s="19" t="s">
        <v>34</v>
      </c>
      <c r="D62" s="19"/>
      <c r="E62" s="19"/>
      <c r="F62" s="2"/>
      <c r="G62" s="2"/>
      <c r="H62" s="2"/>
      <c r="I62" s="2"/>
      <c r="J62" s="13" t="s">
        <v>49</v>
      </c>
      <c r="K62" s="15" t="s">
        <v>93</v>
      </c>
    </row>
    <row r="63" spans="1:11" ht="30" x14ac:dyDescent="0.25">
      <c r="A63" s="2">
        <v>53</v>
      </c>
      <c r="B63" s="11" t="s">
        <v>94</v>
      </c>
      <c r="C63" s="19"/>
      <c r="D63" s="19"/>
      <c r="E63" s="19"/>
      <c r="F63" s="2"/>
      <c r="G63" s="2"/>
      <c r="H63" s="2"/>
      <c r="I63" s="2" t="s">
        <v>54</v>
      </c>
      <c r="J63" s="13" t="s">
        <v>49</v>
      </c>
      <c r="K63" s="15" t="s">
        <v>93</v>
      </c>
    </row>
    <row r="64" spans="1:11" ht="30" x14ac:dyDescent="0.25">
      <c r="A64" s="2">
        <v>54</v>
      </c>
      <c r="B64" s="11" t="s">
        <v>95</v>
      </c>
      <c r="C64" s="19" t="s">
        <v>17</v>
      </c>
      <c r="D64" s="21" t="s">
        <v>153</v>
      </c>
      <c r="E64" s="19"/>
      <c r="F64" s="2"/>
      <c r="G64" s="2"/>
      <c r="H64" s="2"/>
      <c r="I64" s="2"/>
      <c r="J64" s="13" t="s">
        <v>49</v>
      </c>
      <c r="K64" s="15" t="s">
        <v>93</v>
      </c>
    </row>
    <row r="65" spans="1:11" x14ac:dyDescent="0.25">
      <c r="A65" s="2">
        <v>55</v>
      </c>
      <c r="B65" s="11" t="s">
        <v>96</v>
      </c>
      <c r="C65" s="19" t="s">
        <v>17</v>
      </c>
      <c r="D65" s="19"/>
      <c r="E65" s="19"/>
      <c r="F65" s="2" t="s">
        <v>24</v>
      </c>
      <c r="G65" s="2"/>
      <c r="H65" s="2" t="s">
        <v>97</v>
      </c>
      <c r="I65" s="2"/>
      <c r="J65" s="13" t="s">
        <v>49</v>
      </c>
      <c r="K65" s="15" t="s">
        <v>98</v>
      </c>
    </row>
    <row r="66" spans="1:11" x14ac:dyDescent="0.25">
      <c r="A66" s="2">
        <v>56</v>
      </c>
      <c r="B66" s="11" t="s">
        <v>99</v>
      </c>
      <c r="C66" s="19" t="s">
        <v>34</v>
      </c>
      <c r="D66" s="19"/>
      <c r="E66" s="19"/>
      <c r="F66" s="2" t="s">
        <v>24</v>
      </c>
      <c r="G66" s="2"/>
      <c r="H66" s="2"/>
      <c r="I66" s="2"/>
      <c r="J66" s="13" t="s">
        <v>49</v>
      </c>
      <c r="K66" s="15" t="s">
        <v>98</v>
      </c>
    </row>
    <row r="67" spans="1:11" ht="30" x14ac:dyDescent="0.25">
      <c r="A67" s="2">
        <v>57</v>
      </c>
      <c r="B67" s="11" t="s">
        <v>100</v>
      </c>
      <c r="C67" s="19" t="s">
        <v>34</v>
      </c>
      <c r="D67" s="19"/>
      <c r="E67" s="19">
        <v>0</v>
      </c>
      <c r="F67" s="2" t="s">
        <v>24</v>
      </c>
      <c r="G67" s="2" t="s">
        <v>101</v>
      </c>
      <c r="H67" s="2"/>
      <c r="I67" s="2"/>
      <c r="J67" s="13" t="s">
        <v>49</v>
      </c>
      <c r="K67" s="15" t="s">
        <v>98</v>
      </c>
    </row>
    <row r="68" spans="1:11" ht="45" x14ac:dyDescent="0.25">
      <c r="A68" s="2">
        <v>58</v>
      </c>
      <c r="B68" s="11" t="s">
        <v>102</v>
      </c>
      <c r="C68" s="19" t="s">
        <v>17</v>
      </c>
      <c r="D68" s="19"/>
      <c r="E68" s="19">
        <v>0</v>
      </c>
      <c r="F68" s="2" t="s">
        <v>24</v>
      </c>
      <c r="G68" s="2" t="s">
        <v>103</v>
      </c>
      <c r="H68" s="2"/>
      <c r="I68" s="2"/>
      <c r="J68" s="13" t="s">
        <v>49</v>
      </c>
      <c r="K68" s="15" t="s">
        <v>98</v>
      </c>
    </row>
    <row r="69" spans="1:11" ht="45" x14ac:dyDescent="0.25">
      <c r="A69" s="2">
        <v>59</v>
      </c>
      <c r="B69" s="11" t="s">
        <v>104</v>
      </c>
      <c r="C69" s="19" t="s">
        <v>34</v>
      </c>
      <c r="D69" s="19"/>
      <c r="E69" s="19">
        <v>0</v>
      </c>
      <c r="F69" s="2" t="s">
        <v>24</v>
      </c>
      <c r="G69" s="2" t="s">
        <v>105</v>
      </c>
      <c r="H69" s="2"/>
      <c r="I69" s="2"/>
      <c r="J69" s="13" t="s">
        <v>49</v>
      </c>
      <c r="K69" s="15" t="s">
        <v>98</v>
      </c>
    </row>
    <row r="70" spans="1:11" x14ac:dyDescent="0.25">
      <c r="A70" s="2">
        <v>60</v>
      </c>
      <c r="B70" s="11" t="s">
        <v>106</v>
      </c>
      <c r="C70" s="19" t="s">
        <v>34</v>
      </c>
      <c r="D70" s="19"/>
      <c r="E70" s="19">
        <v>0</v>
      </c>
      <c r="F70" s="2" t="s">
        <v>24</v>
      </c>
      <c r="G70" s="2" t="s">
        <v>107</v>
      </c>
      <c r="H70" s="2"/>
      <c r="I70" s="2"/>
      <c r="J70" s="13" t="s">
        <v>49</v>
      </c>
      <c r="K70" s="15" t="s">
        <v>98</v>
      </c>
    </row>
    <row r="71" spans="1:11" ht="60" x14ac:dyDescent="0.25">
      <c r="A71" s="2">
        <v>61</v>
      </c>
      <c r="B71" s="11" t="s">
        <v>108</v>
      </c>
      <c r="C71" s="19" t="s">
        <v>34</v>
      </c>
      <c r="D71" s="20" t="s">
        <v>154</v>
      </c>
      <c r="E71" s="20" t="s">
        <v>155</v>
      </c>
      <c r="F71" s="2" t="s">
        <v>24</v>
      </c>
      <c r="G71" s="2"/>
      <c r="H71" s="2"/>
      <c r="I71" s="2"/>
      <c r="J71" s="13" t="s">
        <v>49</v>
      </c>
      <c r="K71" s="15" t="s">
        <v>98</v>
      </c>
    </row>
    <row r="72" spans="1:11" ht="30" x14ac:dyDescent="0.25">
      <c r="A72" s="2">
        <v>62</v>
      </c>
      <c r="B72" s="11" t="s">
        <v>109</v>
      </c>
      <c r="C72" s="19"/>
      <c r="D72" s="19"/>
      <c r="E72" s="19">
        <v>0</v>
      </c>
      <c r="F72" s="2" t="s">
        <v>24</v>
      </c>
      <c r="G72" s="2" t="s">
        <v>110</v>
      </c>
      <c r="H72" s="2"/>
      <c r="I72" s="2"/>
      <c r="J72" s="13" t="s">
        <v>49</v>
      </c>
      <c r="K72" s="15" t="s">
        <v>98</v>
      </c>
    </row>
    <row r="73" spans="1:11" x14ac:dyDescent="0.25">
      <c r="A73" s="2">
        <v>63</v>
      </c>
      <c r="B73" s="11" t="s">
        <v>111</v>
      </c>
      <c r="C73" s="19"/>
      <c r="D73" s="19"/>
      <c r="E73" s="19">
        <v>0</v>
      </c>
      <c r="F73" s="2" t="s">
        <v>24</v>
      </c>
      <c r="G73" s="2" t="s">
        <v>112</v>
      </c>
      <c r="H73" s="2"/>
      <c r="I73" s="2" t="s">
        <v>54</v>
      </c>
      <c r="J73" s="13" t="s">
        <v>49</v>
      </c>
      <c r="K73" s="15" t="s">
        <v>98</v>
      </c>
    </row>
    <row r="74" spans="1:11" ht="30" x14ac:dyDescent="0.25">
      <c r="A74" s="2">
        <v>64</v>
      </c>
      <c r="B74" s="11" t="s">
        <v>113</v>
      </c>
      <c r="C74" s="19"/>
      <c r="D74" s="19"/>
      <c r="E74" s="19">
        <v>0</v>
      </c>
      <c r="F74" s="2" t="s">
        <v>24</v>
      </c>
      <c r="G74" s="2" t="s">
        <v>114</v>
      </c>
      <c r="H74" s="2"/>
      <c r="I74" s="2" t="s">
        <v>54</v>
      </c>
      <c r="J74" s="13" t="s">
        <v>49</v>
      </c>
      <c r="K74" s="15" t="s">
        <v>98</v>
      </c>
    </row>
    <row r="75" spans="1:11" ht="60" x14ac:dyDescent="0.25">
      <c r="A75" s="2">
        <v>65</v>
      </c>
      <c r="B75" s="11" t="s">
        <v>115</v>
      </c>
      <c r="C75" s="19" t="s">
        <v>17</v>
      </c>
      <c r="D75" s="19"/>
      <c r="E75" s="20" t="s">
        <v>155</v>
      </c>
      <c r="F75" s="2" t="s">
        <v>24</v>
      </c>
      <c r="G75" s="2" t="s">
        <v>116</v>
      </c>
      <c r="H75" s="2"/>
      <c r="I75" s="2"/>
      <c r="J75" s="13" t="s">
        <v>49</v>
      </c>
      <c r="K75" s="15" t="s">
        <v>98</v>
      </c>
    </row>
    <row r="76" spans="1:11" ht="60" x14ac:dyDescent="0.25">
      <c r="A76" s="2">
        <v>66</v>
      </c>
      <c r="B76" s="11" t="s">
        <v>117</v>
      </c>
      <c r="C76" s="19" t="s">
        <v>17</v>
      </c>
      <c r="D76" s="19"/>
      <c r="E76" s="20" t="s">
        <v>155</v>
      </c>
      <c r="F76" s="2" t="s">
        <v>24</v>
      </c>
      <c r="G76" s="2" t="s">
        <v>118</v>
      </c>
      <c r="H76" s="2"/>
      <c r="I76" s="2"/>
      <c r="J76" s="13" t="s">
        <v>49</v>
      </c>
      <c r="K76" s="15" t="s">
        <v>98</v>
      </c>
    </row>
    <row r="77" spans="1:11" ht="30" x14ac:dyDescent="0.25">
      <c r="A77" s="2">
        <v>67</v>
      </c>
      <c r="B77" s="11" t="s">
        <v>119</v>
      </c>
      <c r="C77" s="19"/>
      <c r="D77" s="19"/>
      <c r="E77" s="19">
        <v>0</v>
      </c>
      <c r="F77" s="2" t="s">
        <v>24</v>
      </c>
      <c r="G77" s="2" t="s">
        <v>120</v>
      </c>
      <c r="H77" s="2"/>
      <c r="I77" s="2"/>
      <c r="J77" s="13" t="s">
        <v>49</v>
      </c>
      <c r="K77" s="15" t="s">
        <v>98</v>
      </c>
    </row>
    <row r="78" spans="1:11" ht="30" x14ac:dyDescent="0.25">
      <c r="A78" s="2">
        <v>68</v>
      </c>
      <c r="B78" s="11" t="s">
        <v>121</v>
      </c>
      <c r="C78" s="19"/>
      <c r="D78" s="19"/>
      <c r="E78" s="19">
        <v>0</v>
      </c>
      <c r="F78" s="2" t="s">
        <v>24</v>
      </c>
      <c r="G78" s="2" t="s">
        <v>122</v>
      </c>
      <c r="H78" s="2" t="s">
        <v>123</v>
      </c>
      <c r="I78" s="2"/>
      <c r="J78" s="13" t="s">
        <v>49</v>
      </c>
      <c r="K78" s="15" t="s">
        <v>98</v>
      </c>
    </row>
    <row r="79" spans="1:11" x14ac:dyDescent="0.25">
      <c r="A79" s="2">
        <v>69</v>
      </c>
      <c r="B79" s="11" t="s">
        <v>124</v>
      </c>
      <c r="C79" s="19"/>
      <c r="D79" s="19"/>
      <c r="E79" s="19"/>
      <c r="F79" s="2"/>
      <c r="G79" s="2"/>
      <c r="H79" s="2"/>
      <c r="I79" s="2"/>
      <c r="J79" s="13" t="s">
        <v>125</v>
      </c>
      <c r="K79" s="15" t="s">
        <v>98</v>
      </c>
    </row>
    <row r="80" spans="1:11" ht="30" x14ac:dyDescent="0.25">
      <c r="A80" s="2">
        <v>70</v>
      </c>
      <c r="B80" s="11" t="s">
        <v>126</v>
      </c>
      <c r="C80" s="19" t="s">
        <v>17</v>
      </c>
      <c r="D80" s="20" t="s">
        <v>156</v>
      </c>
      <c r="E80" s="19"/>
      <c r="F80" s="2"/>
      <c r="G80" s="2"/>
      <c r="H80" s="2"/>
      <c r="I80" s="2"/>
      <c r="J80" s="13" t="s">
        <v>125</v>
      </c>
      <c r="K80" s="15" t="s">
        <v>98</v>
      </c>
    </row>
    <row r="81" spans="1:11" x14ac:dyDescent="0.25">
      <c r="A81" s="2">
        <v>71</v>
      </c>
      <c r="B81" s="11" t="s">
        <v>127</v>
      </c>
      <c r="C81" s="19" t="s">
        <v>17</v>
      </c>
      <c r="D81" s="19"/>
      <c r="E81" s="19"/>
      <c r="F81" s="2"/>
      <c r="G81" s="2"/>
      <c r="H81" s="2" t="s">
        <v>128</v>
      </c>
      <c r="I81" s="2"/>
      <c r="J81" s="13"/>
      <c r="K81" s="15"/>
    </row>
    <row r="82" spans="1:11" x14ac:dyDescent="0.25">
      <c r="A82" s="2">
        <v>72</v>
      </c>
      <c r="B82" s="11" t="s">
        <v>129</v>
      </c>
      <c r="C82" s="19" t="s">
        <v>17</v>
      </c>
      <c r="D82" s="19"/>
      <c r="E82" s="19"/>
      <c r="F82" s="2"/>
      <c r="G82" s="2"/>
      <c r="H82" s="2" t="s">
        <v>130</v>
      </c>
      <c r="I82" s="2"/>
      <c r="J82" s="13"/>
      <c r="K82" s="15"/>
    </row>
    <row r="83" spans="1:11" x14ac:dyDescent="0.25">
      <c r="A83" s="2">
        <v>73</v>
      </c>
      <c r="B83" s="11" t="s">
        <v>157</v>
      </c>
      <c r="C83" s="19"/>
      <c r="D83" s="19"/>
      <c r="E83" s="19"/>
      <c r="F83" s="2" t="s">
        <v>24</v>
      </c>
      <c r="G83" s="2"/>
      <c r="H83" s="2"/>
      <c r="I83" s="2" t="s">
        <v>54</v>
      </c>
      <c r="J83" s="13"/>
      <c r="K83" s="15"/>
    </row>
    <row r="84" spans="1:11" x14ac:dyDescent="0.25">
      <c r="A84" s="3"/>
      <c r="B84" s="9"/>
      <c r="F84" s="3"/>
      <c r="J84" s="12"/>
      <c r="K84" s="12"/>
    </row>
    <row r="85" spans="1:11" x14ac:dyDescent="0.25">
      <c r="A85" s="3"/>
      <c r="B85" s="9"/>
      <c r="F85" s="3"/>
      <c r="J85" s="12"/>
      <c r="K85" s="12"/>
    </row>
  </sheetData>
  <autoFilter ref="A10:K83" xr:uid="{00000000-0009-0000-0000-000001000000}"/>
  <pageMargins left="0.70866141732283472" right="0.70866141732283472" top="0.74803149606299213" bottom="0.74803149606299213" header="0.31496062992125984" footer="0.31496062992125984"/>
  <pageSetup paperSize="8" scale="49" fitToHeight="5"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85"/>
  <sheetViews>
    <sheetView zoomScale="85" zoomScaleNormal="85" workbookViewId="0">
      <selection activeCell="B62" sqref="B62"/>
    </sheetView>
  </sheetViews>
  <sheetFormatPr baseColWidth="10" defaultColWidth="11.42578125" defaultRowHeight="15" x14ac:dyDescent="0.25"/>
  <cols>
    <col min="1" max="1" width="4.85546875" style="12" customWidth="1"/>
    <col min="2" max="2" width="81.7109375" style="3" customWidth="1"/>
    <col min="3" max="3" width="55.140625" style="3" customWidth="1"/>
    <col min="4" max="4" width="14.140625" style="18" customWidth="1"/>
    <col min="5" max="5" width="31.28515625" style="18" customWidth="1"/>
    <col min="6" max="6" width="14.140625" style="18" customWidth="1"/>
    <col min="7" max="7" width="14.140625" style="1" customWidth="1"/>
    <col min="8" max="10" width="14.140625" style="3" customWidth="1"/>
    <col min="11" max="11" width="30.7109375" style="3" bestFit="1" customWidth="1"/>
    <col min="12" max="12" width="34.5703125" style="9" customWidth="1"/>
    <col min="13" max="13" width="29.140625" style="12" bestFit="1" customWidth="1"/>
    <col min="14" max="16384" width="11.42578125" style="12"/>
  </cols>
  <sheetData>
    <row r="1" spans="1:12" x14ac:dyDescent="0.25">
      <c r="A1" s="3"/>
    </row>
    <row r="2" spans="1:12" x14ac:dyDescent="0.25">
      <c r="A2" s="16" t="s">
        <v>0</v>
      </c>
      <c r="G2" s="3"/>
    </row>
    <row r="3" spans="1:12" ht="15" customHeight="1" x14ac:dyDescent="0.25">
      <c r="B3" s="15" t="s">
        <v>132</v>
      </c>
      <c r="C3" s="1"/>
      <c r="G3" s="3"/>
      <c r="L3" s="10"/>
    </row>
    <row r="4" spans="1:12" ht="15" customHeight="1" x14ac:dyDescent="0.25">
      <c r="A4" s="4"/>
      <c r="B4" s="15" t="s">
        <v>2</v>
      </c>
      <c r="C4" s="1"/>
      <c r="G4" s="3"/>
      <c r="L4" s="10"/>
    </row>
    <row r="5" spans="1:12" ht="15" customHeight="1" x14ac:dyDescent="0.25">
      <c r="A5" s="4"/>
      <c r="B5" s="15" t="s">
        <v>3</v>
      </c>
      <c r="C5" s="1"/>
      <c r="G5" s="3"/>
      <c r="L5" s="10"/>
    </row>
    <row r="6" spans="1:12" ht="15" customHeight="1" x14ac:dyDescent="0.25">
      <c r="A6" s="4"/>
      <c r="B6" s="15" t="s">
        <v>4</v>
      </c>
      <c r="C6" s="1"/>
      <c r="G6" s="3"/>
      <c r="L6" s="10"/>
    </row>
    <row r="7" spans="1:12" ht="15" customHeight="1" x14ac:dyDescent="0.25">
      <c r="A7" s="4"/>
      <c r="B7" s="15" t="s">
        <v>5</v>
      </c>
      <c r="C7" s="1"/>
      <c r="G7" s="3"/>
      <c r="L7" s="10"/>
    </row>
    <row r="9" spans="1:12" x14ac:dyDescent="0.25">
      <c r="A9" s="14" t="s">
        <v>6</v>
      </c>
    </row>
    <row r="10" spans="1:12" ht="173.25" x14ac:dyDescent="0.25">
      <c r="A10" s="6" t="s">
        <v>7</v>
      </c>
      <c r="B10" s="7" t="s">
        <v>133</v>
      </c>
      <c r="C10" s="7"/>
      <c r="D10" s="17" t="s">
        <v>134</v>
      </c>
      <c r="E10" s="17"/>
      <c r="F10" s="17" t="s">
        <v>135</v>
      </c>
      <c r="G10" s="6" t="s">
        <v>9</v>
      </c>
      <c r="H10" s="6" t="s">
        <v>10</v>
      </c>
      <c r="I10" s="6" t="s">
        <v>136</v>
      </c>
      <c r="J10" s="6" t="s">
        <v>12</v>
      </c>
      <c r="K10" s="6" t="s">
        <v>14</v>
      </c>
      <c r="L10" s="6" t="s">
        <v>15</v>
      </c>
    </row>
    <row r="11" spans="1:12" ht="30" x14ac:dyDescent="0.25">
      <c r="A11" s="2">
        <v>1</v>
      </c>
      <c r="B11" s="11" t="s">
        <v>16</v>
      </c>
      <c r="C11" s="11"/>
      <c r="D11" s="19" t="s">
        <v>17</v>
      </c>
      <c r="E11" s="21" t="s">
        <v>158</v>
      </c>
      <c r="F11" s="19"/>
      <c r="G11" s="2"/>
      <c r="H11" s="2"/>
      <c r="I11" s="2"/>
      <c r="J11" s="2"/>
      <c r="K11" s="13" t="s">
        <v>18</v>
      </c>
      <c r="L11" s="15"/>
    </row>
    <row r="12" spans="1:12" ht="150" x14ac:dyDescent="0.25">
      <c r="A12" s="2">
        <v>2</v>
      </c>
      <c r="B12" s="11" t="s">
        <v>19</v>
      </c>
      <c r="C12" s="11"/>
      <c r="D12" s="19" t="s">
        <v>17</v>
      </c>
      <c r="E12" s="22" t="s">
        <v>137</v>
      </c>
      <c r="F12" s="19"/>
      <c r="G12" s="2"/>
      <c r="H12" s="2"/>
      <c r="I12" s="2"/>
      <c r="J12" s="2"/>
      <c r="K12" s="13" t="s">
        <v>20</v>
      </c>
      <c r="L12" s="15" t="s">
        <v>21</v>
      </c>
    </row>
    <row r="13" spans="1:12" x14ac:dyDescent="0.25">
      <c r="A13" s="2">
        <v>3</v>
      </c>
      <c r="B13" s="11" t="s">
        <v>22</v>
      </c>
      <c r="C13" s="11"/>
      <c r="D13" s="19"/>
      <c r="E13" s="19"/>
      <c r="F13" s="19"/>
      <c r="G13" s="2"/>
      <c r="H13" s="2"/>
      <c r="I13" s="2"/>
      <c r="J13" s="2"/>
      <c r="K13" s="13" t="s">
        <v>20</v>
      </c>
      <c r="L13" s="15" t="s">
        <v>21</v>
      </c>
    </row>
    <row r="14" spans="1:12" x14ac:dyDescent="0.25">
      <c r="A14" s="2">
        <v>4</v>
      </c>
      <c r="B14" s="11" t="s">
        <v>23</v>
      </c>
      <c r="C14" s="11"/>
      <c r="D14" s="19" t="s">
        <v>34</v>
      </c>
      <c r="E14" s="19"/>
      <c r="F14" s="19"/>
      <c r="G14" s="2" t="s">
        <v>24</v>
      </c>
      <c r="H14" s="2"/>
      <c r="I14" s="2"/>
      <c r="J14" s="2"/>
      <c r="K14" s="13" t="s">
        <v>20</v>
      </c>
      <c r="L14" s="15" t="s">
        <v>21</v>
      </c>
    </row>
    <row r="15" spans="1:12" ht="30" x14ac:dyDescent="0.25">
      <c r="A15" s="2">
        <v>5</v>
      </c>
      <c r="B15" s="11" t="s">
        <v>25</v>
      </c>
      <c r="C15" s="11"/>
      <c r="D15" s="19" t="s">
        <v>17</v>
      </c>
      <c r="E15" s="19"/>
      <c r="F15" s="19"/>
      <c r="G15" s="2"/>
      <c r="H15" s="2"/>
      <c r="I15" s="2"/>
      <c r="J15" s="2"/>
      <c r="K15" s="13" t="s">
        <v>20</v>
      </c>
      <c r="L15" s="15" t="s">
        <v>26</v>
      </c>
    </row>
    <row r="16" spans="1:12" ht="30" x14ac:dyDescent="0.25">
      <c r="A16" s="2">
        <v>6</v>
      </c>
      <c r="B16" s="11" t="s">
        <v>27</v>
      </c>
      <c r="C16" s="11"/>
      <c r="D16" s="19"/>
      <c r="E16" s="19"/>
      <c r="F16" s="19"/>
      <c r="G16" s="2"/>
      <c r="H16" s="2"/>
      <c r="I16" s="2"/>
      <c r="J16" s="2"/>
      <c r="K16" s="13" t="s">
        <v>20</v>
      </c>
      <c r="L16" s="15" t="s">
        <v>26</v>
      </c>
    </row>
    <row r="17" spans="1:12" ht="30" x14ac:dyDescent="0.25">
      <c r="A17" s="2">
        <v>7</v>
      </c>
      <c r="B17" s="11" t="s">
        <v>28</v>
      </c>
      <c r="C17" s="11"/>
      <c r="D17" s="19" t="s">
        <v>17</v>
      </c>
      <c r="E17" s="19"/>
      <c r="F17" s="19"/>
      <c r="G17" s="4"/>
      <c r="H17" s="2"/>
      <c r="I17" s="2"/>
      <c r="J17" s="2"/>
      <c r="K17" s="13" t="s">
        <v>20</v>
      </c>
      <c r="L17" s="15" t="s">
        <v>29</v>
      </c>
    </row>
    <row r="18" spans="1:12" ht="30" x14ac:dyDescent="0.25">
      <c r="A18" s="2">
        <v>8</v>
      </c>
      <c r="B18" s="11" t="s">
        <v>30</v>
      </c>
      <c r="C18" s="11"/>
      <c r="D18" s="19" t="s">
        <v>17</v>
      </c>
      <c r="E18" s="19" t="s">
        <v>138</v>
      </c>
      <c r="F18" s="19"/>
      <c r="G18" s="4"/>
      <c r="H18" s="2"/>
      <c r="I18" s="2"/>
      <c r="J18" s="2"/>
      <c r="K18" s="13" t="s">
        <v>20</v>
      </c>
      <c r="L18" s="15" t="s">
        <v>29</v>
      </c>
    </row>
    <row r="19" spans="1:12" ht="30" x14ac:dyDescent="0.25">
      <c r="A19" s="2">
        <v>9</v>
      </c>
      <c r="B19" s="11" t="s">
        <v>31</v>
      </c>
      <c r="C19" s="11"/>
      <c r="D19" s="19" t="s">
        <v>17</v>
      </c>
      <c r="E19" s="19"/>
      <c r="F19" s="19"/>
      <c r="G19" s="4"/>
      <c r="H19" s="2" t="s">
        <v>32</v>
      </c>
      <c r="I19" s="2"/>
      <c r="J19" s="2"/>
      <c r="K19" s="13" t="s">
        <v>20</v>
      </c>
      <c r="L19" s="15" t="s">
        <v>29</v>
      </c>
    </row>
    <row r="20" spans="1:12" ht="30" x14ac:dyDescent="0.25">
      <c r="A20" s="2">
        <v>10</v>
      </c>
      <c r="B20" s="11" t="s">
        <v>33</v>
      </c>
      <c r="C20" s="11"/>
      <c r="D20" s="19" t="s">
        <v>17</v>
      </c>
      <c r="E20" s="19"/>
      <c r="F20" s="19" t="s">
        <v>17</v>
      </c>
      <c r="G20" s="2" t="s">
        <v>24</v>
      </c>
      <c r="H20" s="2" t="s">
        <v>32</v>
      </c>
      <c r="I20" s="2"/>
      <c r="J20" s="2"/>
      <c r="K20" s="13" t="s">
        <v>20</v>
      </c>
      <c r="L20" s="15" t="s">
        <v>29</v>
      </c>
    </row>
    <row r="21" spans="1:12" ht="45" x14ac:dyDescent="0.25">
      <c r="A21" s="2">
        <v>11</v>
      </c>
      <c r="B21" s="11" t="s">
        <v>35</v>
      </c>
      <c r="C21" s="11"/>
      <c r="D21" s="19" t="s">
        <v>17</v>
      </c>
      <c r="E21" s="19" t="s">
        <v>139</v>
      </c>
      <c r="F21" s="19"/>
      <c r="G21" s="4"/>
      <c r="H21" s="2"/>
      <c r="I21" s="2"/>
      <c r="J21" s="2"/>
      <c r="K21" s="13" t="s">
        <v>20</v>
      </c>
      <c r="L21" s="15" t="s">
        <v>36</v>
      </c>
    </row>
    <row r="22" spans="1:12" ht="45" x14ac:dyDescent="0.25">
      <c r="A22" s="2">
        <v>12</v>
      </c>
      <c r="B22" s="11" t="s">
        <v>37</v>
      </c>
      <c r="C22" s="11"/>
      <c r="D22" s="19"/>
      <c r="E22" s="20" t="s">
        <v>140</v>
      </c>
      <c r="F22" s="19"/>
      <c r="G22" s="4"/>
      <c r="H22" s="2"/>
      <c r="I22" s="2"/>
      <c r="J22" s="2"/>
      <c r="K22" s="13" t="s">
        <v>20</v>
      </c>
      <c r="L22" s="15" t="s">
        <v>36</v>
      </c>
    </row>
    <row r="23" spans="1:12" ht="45" x14ac:dyDescent="0.25">
      <c r="A23" s="2">
        <v>13</v>
      </c>
      <c r="B23" s="11" t="s">
        <v>141</v>
      </c>
      <c r="C23" s="11"/>
      <c r="D23" s="19"/>
      <c r="E23" s="19" t="s">
        <v>142</v>
      </c>
      <c r="F23" s="19"/>
      <c r="G23" s="4"/>
      <c r="H23" s="2"/>
      <c r="I23" s="2"/>
      <c r="J23" s="2"/>
      <c r="K23" s="13" t="s">
        <v>20</v>
      </c>
      <c r="L23" s="15" t="s">
        <v>36</v>
      </c>
    </row>
    <row r="24" spans="1:12" ht="45" x14ac:dyDescent="0.25">
      <c r="A24" s="2">
        <v>14</v>
      </c>
      <c r="B24" s="11" t="s">
        <v>143</v>
      </c>
      <c r="C24" s="11"/>
      <c r="D24" s="19"/>
      <c r="E24" s="20" t="s">
        <v>140</v>
      </c>
      <c r="F24" s="19"/>
      <c r="G24" s="4"/>
      <c r="H24" s="2"/>
      <c r="I24" s="2"/>
      <c r="J24" s="2"/>
      <c r="K24" s="13" t="s">
        <v>20</v>
      </c>
      <c r="L24" s="15" t="s">
        <v>36</v>
      </c>
    </row>
    <row r="25" spans="1:12" ht="45" x14ac:dyDescent="0.25">
      <c r="A25" s="2">
        <v>15</v>
      </c>
      <c r="B25" s="11" t="s">
        <v>40</v>
      </c>
      <c r="C25" s="11"/>
      <c r="D25" s="19"/>
      <c r="E25" s="19"/>
      <c r="F25" s="19"/>
      <c r="G25" s="2"/>
      <c r="H25" s="2" t="s">
        <v>41</v>
      </c>
      <c r="I25" s="2"/>
      <c r="J25" s="2"/>
      <c r="K25" s="13" t="s">
        <v>20</v>
      </c>
      <c r="L25" s="15" t="s">
        <v>36</v>
      </c>
    </row>
    <row r="26" spans="1:12" x14ac:dyDescent="0.25">
      <c r="A26" s="2">
        <v>16</v>
      </c>
      <c r="B26" s="11" t="s">
        <v>42</v>
      </c>
      <c r="C26" s="11"/>
      <c r="D26" s="19"/>
      <c r="E26" s="19"/>
      <c r="F26" s="19"/>
      <c r="G26" s="2"/>
      <c r="H26" s="2"/>
      <c r="I26" s="2"/>
      <c r="J26" s="2"/>
      <c r="K26" s="13" t="s">
        <v>43</v>
      </c>
      <c r="L26" s="15"/>
    </row>
    <row r="27" spans="1:12" x14ac:dyDescent="0.25">
      <c r="A27" s="2">
        <v>17</v>
      </c>
      <c r="B27" s="11" t="s">
        <v>44</v>
      </c>
      <c r="C27" s="11"/>
      <c r="D27" s="19"/>
      <c r="E27" s="19"/>
      <c r="F27" s="19"/>
      <c r="G27" s="2"/>
      <c r="H27" s="2"/>
      <c r="I27" s="2"/>
      <c r="J27" s="2"/>
      <c r="K27" s="13" t="s">
        <v>43</v>
      </c>
      <c r="L27" s="15"/>
    </row>
    <row r="28" spans="1:12" x14ac:dyDescent="0.25">
      <c r="A28" s="2">
        <v>18</v>
      </c>
      <c r="B28" s="11" t="s">
        <v>45</v>
      </c>
      <c r="C28" s="11"/>
      <c r="D28" s="19"/>
      <c r="E28" s="19"/>
      <c r="F28" s="19"/>
      <c r="G28" s="2"/>
      <c r="H28" s="2"/>
      <c r="I28" s="2"/>
      <c r="J28" s="2"/>
      <c r="K28" s="13" t="s">
        <v>43</v>
      </c>
      <c r="L28" s="15"/>
    </row>
    <row r="29" spans="1:12" x14ac:dyDescent="0.25">
      <c r="A29" s="2">
        <v>19</v>
      </c>
      <c r="B29" s="11" t="s">
        <v>46</v>
      </c>
      <c r="C29" s="11"/>
      <c r="D29" s="19"/>
      <c r="E29" s="19"/>
      <c r="F29" s="19"/>
      <c r="G29" s="2"/>
      <c r="H29" s="2"/>
      <c r="I29" s="2"/>
      <c r="J29" s="2"/>
      <c r="K29" s="13" t="s">
        <v>43</v>
      </c>
      <c r="L29" s="15"/>
    </row>
    <row r="30" spans="1:12" ht="30" x14ac:dyDescent="0.25">
      <c r="A30" s="2">
        <v>20</v>
      </c>
      <c r="B30" s="11" t="s">
        <v>144</v>
      </c>
      <c r="C30" s="11"/>
      <c r="D30" s="19"/>
      <c r="E30" s="19"/>
      <c r="F30" s="19"/>
      <c r="G30" s="2"/>
      <c r="H30" s="2"/>
      <c r="I30" s="2"/>
      <c r="J30" s="2"/>
      <c r="K30" s="13" t="s">
        <v>49</v>
      </c>
      <c r="L30" s="15" t="s">
        <v>50</v>
      </c>
    </row>
    <row r="31" spans="1:12" ht="75" x14ac:dyDescent="0.25">
      <c r="A31" s="2">
        <v>21</v>
      </c>
      <c r="B31" s="11" t="s">
        <v>47</v>
      </c>
      <c r="C31" s="11"/>
      <c r="D31" s="20" t="s">
        <v>17</v>
      </c>
      <c r="E31" s="20"/>
      <c r="F31" s="20"/>
      <c r="G31" s="2"/>
      <c r="H31" s="2"/>
      <c r="I31" s="5" t="s">
        <v>48</v>
      </c>
      <c r="J31" s="5"/>
      <c r="K31" s="13" t="s">
        <v>49</v>
      </c>
      <c r="L31" s="15" t="s">
        <v>50</v>
      </c>
    </row>
    <row r="32" spans="1:12" ht="30" x14ac:dyDescent="0.25">
      <c r="A32" s="2">
        <v>22</v>
      </c>
      <c r="B32" s="11" t="s">
        <v>51</v>
      </c>
      <c r="C32" s="11"/>
      <c r="D32" s="19" t="s">
        <v>17</v>
      </c>
      <c r="E32" s="19"/>
      <c r="F32" s="19"/>
      <c r="G32" s="2" t="s">
        <v>24</v>
      </c>
      <c r="H32" s="2"/>
      <c r="I32" s="2"/>
      <c r="J32" s="2"/>
      <c r="K32" s="13" t="s">
        <v>49</v>
      </c>
      <c r="L32" s="15" t="s">
        <v>50</v>
      </c>
    </row>
    <row r="33" spans="1:12" ht="30" x14ac:dyDescent="0.25">
      <c r="A33" s="2">
        <v>23</v>
      </c>
      <c r="B33" s="11" t="s">
        <v>52</v>
      </c>
      <c r="C33" s="11"/>
      <c r="D33" s="19" t="s">
        <v>17</v>
      </c>
      <c r="E33" s="19"/>
      <c r="F33" s="19"/>
      <c r="G33" s="2" t="s">
        <v>24</v>
      </c>
      <c r="H33" s="2"/>
      <c r="I33" s="2" t="s">
        <v>53</v>
      </c>
      <c r="J33" s="2" t="s">
        <v>54</v>
      </c>
      <c r="K33" s="13" t="s">
        <v>49</v>
      </c>
      <c r="L33" s="15" t="s">
        <v>50</v>
      </c>
    </row>
    <row r="34" spans="1:12" ht="30" x14ac:dyDescent="0.25">
      <c r="A34" s="2">
        <v>24</v>
      </c>
      <c r="B34" s="11" t="s">
        <v>55</v>
      </c>
      <c r="C34" s="11"/>
      <c r="D34" s="19" t="s">
        <v>34</v>
      </c>
      <c r="E34" s="19"/>
      <c r="F34" s="19"/>
      <c r="G34" s="2"/>
      <c r="H34" s="2"/>
      <c r="I34" s="2"/>
      <c r="J34" s="2" t="s">
        <v>54</v>
      </c>
      <c r="K34" s="13" t="s">
        <v>49</v>
      </c>
      <c r="L34" s="15" t="s">
        <v>50</v>
      </c>
    </row>
    <row r="35" spans="1:12" ht="30" x14ac:dyDescent="0.25">
      <c r="A35" s="2">
        <v>25</v>
      </c>
      <c r="B35" s="11" t="s">
        <v>145</v>
      </c>
      <c r="C35" s="11"/>
      <c r="D35" s="19"/>
      <c r="E35" s="20" t="s">
        <v>140</v>
      </c>
      <c r="F35" s="19"/>
      <c r="G35" s="2"/>
      <c r="H35" s="2"/>
      <c r="I35" s="2"/>
      <c r="J35" s="2"/>
      <c r="K35" s="13"/>
      <c r="L35" s="15"/>
    </row>
    <row r="36" spans="1:12" ht="30" x14ac:dyDescent="0.25">
      <c r="A36" s="2">
        <v>26</v>
      </c>
      <c r="B36" s="11" t="s">
        <v>146</v>
      </c>
      <c r="C36" s="11"/>
      <c r="D36" s="19" t="s">
        <v>17</v>
      </c>
      <c r="E36" s="19"/>
      <c r="F36" s="19"/>
      <c r="G36" s="2" t="s">
        <v>24</v>
      </c>
      <c r="H36" s="2"/>
      <c r="I36" s="2"/>
      <c r="J36" s="2"/>
      <c r="K36" s="13"/>
      <c r="L36" s="15"/>
    </row>
    <row r="37" spans="1:12" ht="45" x14ac:dyDescent="0.25">
      <c r="A37" s="2">
        <v>27</v>
      </c>
      <c r="B37" s="11" t="s">
        <v>56</v>
      </c>
      <c r="C37" s="11"/>
      <c r="D37" s="19" t="s">
        <v>34</v>
      </c>
      <c r="E37" s="20" t="s">
        <v>147</v>
      </c>
      <c r="F37" s="19"/>
      <c r="G37" s="2" t="s">
        <v>24</v>
      </c>
      <c r="H37" s="2"/>
      <c r="I37" s="2" t="s">
        <v>57</v>
      </c>
      <c r="J37" s="2"/>
      <c r="K37" s="13" t="s">
        <v>49</v>
      </c>
      <c r="L37" s="15" t="s">
        <v>50</v>
      </c>
    </row>
    <row r="38" spans="1:12" ht="60" customHeight="1" x14ac:dyDescent="0.25">
      <c r="A38" s="2">
        <v>28</v>
      </c>
      <c r="B38" s="11" t="s">
        <v>58</v>
      </c>
      <c r="C38" s="11"/>
      <c r="D38" s="19" t="s">
        <v>34</v>
      </c>
      <c r="E38" s="19"/>
      <c r="F38" s="19"/>
      <c r="G38" s="2" t="s">
        <v>24</v>
      </c>
      <c r="H38" s="2"/>
      <c r="I38" s="2"/>
      <c r="J38" s="2"/>
      <c r="K38" s="13" t="s">
        <v>49</v>
      </c>
      <c r="L38" s="15" t="s">
        <v>50</v>
      </c>
    </row>
    <row r="39" spans="1:12" ht="45" x14ac:dyDescent="0.25">
      <c r="A39" s="2">
        <v>29</v>
      </c>
      <c r="B39" s="11" t="s">
        <v>59</v>
      </c>
      <c r="C39" s="11"/>
      <c r="D39" s="19" t="s">
        <v>34</v>
      </c>
      <c r="E39" s="20" t="s">
        <v>148</v>
      </c>
      <c r="F39" s="19"/>
      <c r="G39" s="2"/>
      <c r="H39" s="2"/>
      <c r="I39" s="2"/>
      <c r="J39" s="2"/>
      <c r="K39" s="13" t="s">
        <v>49</v>
      </c>
      <c r="L39" s="15" t="s">
        <v>60</v>
      </c>
    </row>
    <row r="40" spans="1:12" ht="45" x14ac:dyDescent="0.25">
      <c r="A40" s="2">
        <v>30</v>
      </c>
      <c r="B40" s="11" t="s">
        <v>61</v>
      </c>
      <c r="C40" s="11"/>
      <c r="D40" s="19" t="s">
        <v>17</v>
      </c>
      <c r="E40" s="19"/>
      <c r="F40" s="19"/>
      <c r="G40" s="2"/>
      <c r="H40" s="2"/>
      <c r="I40" s="2"/>
      <c r="J40" s="2"/>
      <c r="K40" s="13" t="s">
        <v>49</v>
      </c>
      <c r="L40" s="15" t="s">
        <v>60</v>
      </c>
    </row>
    <row r="41" spans="1:12" ht="45" x14ac:dyDescent="0.25">
      <c r="A41" s="2">
        <v>31</v>
      </c>
      <c r="B41" s="11" t="s">
        <v>62</v>
      </c>
      <c r="C41" s="11"/>
      <c r="D41" s="19" t="s">
        <v>17</v>
      </c>
      <c r="E41" s="21" t="s">
        <v>149</v>
      </c>
      <c r="F41" s="19"/>
      <c r="G41" s="2"/>
      <c r="H41" s="2"/>
      <c r="I41" s="2"/>
      <c r="J41" s="2"/>
      <c r="K41" s="13" t="s">
        <v>49</v>
      </c>
      <c r="L41" s="15" t="s">
        <v>63</v>
      </c>
    </row>
    <row r="42" spans="1:12" ht="30" x14ac:dyDescent="0.25">
      <c r="A42" s="2">
        <v>32</v>
      </c>
      <c r="B42" s="11" t="s">
        <v>64</v>
      </c>
      <c r="C42" s="11"/>
      <c r="D42" s="19" t="s">
        <v>17</v>
      </c>
      <c r="E42" s="19"/>
      <c r="F42" s="19"/>
      <c r="G42" s="2"/>
      <c r="H42" s="2"/>
      <c r="I42" s="2"/>
      <c r="J42" s="2"/>
      <c r="K42" s="13" t="s">
        <v>49</v>
      </c>
      <c r="L42" s="15" t="s">
        <v>63</v>
      </c>
    </row>
    <row r="43" spans="1:12" ht="60" x14ac:dyDescent="0.25">
      <c r="A43" s="2">
        <v>33</v>
      </c>
      <c r="B43" s="11" t="s">
        <v>65</v>
      </c>
      <c r="C43" s="11"/>
      <c r="D43" s="19" t="s">
        <v>34</v>
      </c>
      <c r="E43" s="20" t="s">
        <v>150</v>
      </c>
      <c r="F43" s="19"/>
      <c r="G43" s="2"/>
      <c r="H43" s="2"/>
      <c r="I43" s="2"/>
      <c r="J43" s="2"/>
      <c r="K43" s="13" t="s">
        <v>49</v>
      </c>
      <c r="L43" s="15" t="s">
        <v>63</v>
      </c>
    </row>
    <row r="44" spans="1:12" ht="30" x14ac:dyDescent="0.25">
      <c r="A44" s="2">
        <v>34</v>
      </c>
      <c r="B44" s="11" t="s">
        <v>66</v>
      </c>
      <c r="C44" s="11"/>
      <c r="D44" s="19"/>
      <c r="E44" s="19"/>
      <c r="F44" s="19"/>
      <c r="G44" s="2"/>
      <c r="H44" s="2"/>
      <c r="I44" s="2"/>
      <c r="J44" s="2"/>
      <c r="K44" s="13" t="s">
        <v>49</v>
      </c>
      <c r="L44" s="15" t="s">
        <v>63</v>
      </c>
    </row>
    <row r="45" spans="1:12" ht="30" x14ac:dyDescent="0.25">
      <c r="A45" s="2">
        <v>35</v>
      </c>
      <c r="B45" s="11" t="s">
        <v>67</v>
      </c>
      <c r="C45" s="11"/>
      <c r="D45" s="19" t="s">
        <v>34</v>
      </c>
      <c r="E45" s="20" t="s">
        <v>151</v>
      </c>
      <c r="F45" s="19"/>
      <c r="G45" s="2"/>
      <c r="H45" s="2" t="s">
        <v>68</v>
      </c>
      <c r="I45" s="2"/>
      <c r="J45" s="2"/>
      <c r="K45" s="13" t="s">
        <v>49</v>
      </c>
      <c r="L45" s="15" t="s">
        <v>69</v>
      </c>
    </row>
    <row r="46" spans="1:12" ht="30" x14ac:dyDescent="0.25">
      <c r="A46" s="2">
        <v>36</v>
      </c>
      <c r="B46" s="11" t="s">
        <v>70</v>
      </c>
      <c r="C46" s="11"/>
      <c r="D46" s="19" t="s">
        <v>17</v>
      </c>
      <c r="E46" s="19"/>
      <c r="F46" s="19"/>
      <c r="G46" s="2"/>
      <c r="H46" s="2"/>
      <c r="I46" s="2"/>
      <c r="J46" s="2"/>
      <c r="K46" s="13" t="s">
        <v>49</v>
      </c>
      <c r="L46" s="15" t="s">
        <v>69</v>
      </c>
    </row>
    <row r="47" spans="1:12" ht="30" x14ac:dyDescent="0.25">
      <c r="A47" s="2">
        <v>37</v>
      </c>
      <c r="B47" s="11" t="s">
        <v>71</v>
      </c>
      <c r="C47" s="11"/>
      <c r="D47" s="19" t="s">
        <v>17</v>
      </c>
      <c r="E47" s="19"/>
      <c r="F47" s="19"/>
      <c r="G47" s="2"/>
      <c r="H47" s="2"/>
      <c r="I47" s="2"/>
      <c r="J47" s="2"/>
      <c r="K47" s="13" t="s">
        <v>49</v>
      </c>
      <c r="L47" s="15" t="s">
        <v>69</v>
      </c>
    </row>
    <row r="48" spans="1:12" ht="45" x14ac:dyDescent="0.25">
      <c r="A48" s="2">
        <v>38</v>
      </c>
      <c r="B48" s="11" t="s">
        <v>72</v>
      </c>
      <c r="C48" s="11"/>
      <c r="D48" s="19"/>
      <c r="E48" s="19"/>
      <c r="F48" s="19"/>
      <c r="G48" s="2"/>
      <c r="H48" s="2"/>
      <c r="I48" s="2"/>
      <c r="J48" s="2" t="s">
        <v>54</v>
      </c>
      <c r="K48" s="13" t="s">
        <v>49</v>
      </c>
      <c r="L48" s="15" t="s">
        <v>69</v>
      </c>
    </row>
    <row r="49" spans="1:12" ht="30" x14ac:dyDescent="0.25">
      <c r="A49" s="2">
        <v>39</v>
      </c>
      <c r="B49" s="11" t="s">
        <v>73</v>
      </c>
      <c r="C49" s="11"/>
      <c r="D49" s="19"/>
      <c r="E49" s="19"/>
      <c r="F49" s="19"/>
      <c r="G49" s="2"/>
      <c r="H49" s="2"/>
      <c r="I49" s="2"/>
      <c r="J49" s="2"/>
      <c r="K49" s="13" t="s">
        <v>49</v>
      </c>
      <c r="L49" s="15" t="s">
        <v>69</v>
      </c>
    </row>
    <row r="50" spans="1:12" ht="30" x14ac:dyDescent="0.25">
      <c r="A50" s="2">
        <v>40</v>
      </c>
      <c r="B50" s="11" t="s">
        <v>74</v>
      </c>
      <c r="C50" s="11"/>
      <c r="D50" s="19" t="s">
        <v>17</v>
      </c>
      <c r="E50" s="20" t="s">
        <v>151</v>
      </c>
      <c r="F50" s="19"/>
      <c r="G50" s="2"/>
      <c r="H50" s="2" t="s">
        <v>75</v>
      </c>
      <c r="I50" s="2"/>
      <c r="J50" s="2"/>
      <c r="K50" s="13" t="s">
        <v>49</v>
      </c>
      <c r="L50" s="15" t="s">
        <v>69</v>
      </c>
    </row>
    <row r="51" spans="1:12" ht="30" x14ac:dyDescent="0.25">
      <c r="A51" s="2">
        <v>41</v>
      </c>
      <c r="B51" s="8" t="s">
        <v>76</v>
      </c>
      <c r="C51" s="8"/>
      <c r="D51" s="19"/>
      <c r="E51" s="19"/>
      <c r="F51" s="19"/>
      <c r="G51" s="2"/>
      <c r="H51" s="2"/>
      <c r="I51" s="2"/>
      <c r="J51" s="2" t="s">
        <v>54</v>
      </c>
      <c r="K51" s="13" t="s">
        <v>49</v>
      </c>
      <c r="L51" s="15" t="s">
        <v>69</v>
      </c>
    </row>
    <row r="52" spans="1:12" ht="60" x14ac:dyDescent="0.25">
      <c r="A52" s="2">
        <v>42</v>
      </c>
      <c r="B52" s="11" t="s">
        <v>77</v>
      </c>
      <c r="C52" s="11"/>
      <c r="D52" s="19" t="s">
        <v>17</v>
      </c>
      <c r="E52" s="21" t="s">
        <v>152</v>
      </c>
      <c r="F52" s="19"/>
      <c r="G52" s="2"/>
      <c r="H52" s="2"/>
      <c r="I52" s="2" t="s">
        <v>78</v>
      </c>
      <c r="J52" s="2"/>
      <c r="K52" s="13" t="s">
        <v>49</v>
      </c>
      <c r="L52" s="15" t="s">
        <v>79</v>
      </c>
    </row>
    <row r="53" spans="1:12" x14ac:dyDescent="0.25">
      <c r="A53" s="2">
        <v>43</v>
      </c>
      <c r="B53" s="11" t="s">
        <v>80</v>
      </c>
      <c r="C53" s="11"/>
      <c r="D53" s="19"/>
      <c r="E53" s="19"/>
      <c r="F53" s="19"/>
      <c r="G53" s="2"/>
      <c r="H53" s="2"/>
      <c r="I53" s="2"/>
      <c r="J53" s="2"/>
      <c r="K53" s="13" t="s">
        <v>49</v>
      </c>
      <c r="L53" s="15" t="s">
        <v>81</v>
      </c>
    </row>
    <row r="54" spans="1:12" x14ac:dyDescent="0.25">
      <c r="A54" s="2">
        <v>44</v>
      </c>
      <c r="B54" s="11" t="s">
        <v>82</v>
      </c>
      <c r="C54" s="11"/>
      <c r="D54" s="19" t="s">
        <v>17</v>
      </c>
      <c r="E54" s="19"/>
      <c r="F54" s="19"/>
      <c r="G54" s="2"/>
      <c r="H54" s="2"/>
      <c r="I54" s="2"/>
      <c r="J54" s="2"/>
      <c r="K54" s="13" t="s">
        <v>49</v>
      </c>
      <c r="L54" s="15" t="s">
        <v>81</v>
      </c>
    </row>
    <row r="55" spans="1:12" ht="30" x14ac:dyDescent="0.25">
      <c r="A55" s="2">
        <v>45</v>
      </c>
      <c r="B55" s="11" t="s">
        <v>83</v>
      </c>
      <c r="C55" s="11"/>
      <c r="D55" s="19"/>
      <c r="E55" s="19"/>
      <c r="F55" s="19"/>
      <c r="G55" s="2"/>
      <c r="H55" s="2"/>
      <c r="I55" s="2"/>
      <c r="J55" s="2"/>
      <c r="K55" s="13" t="s">
        <v>49</v>
      </c>
      <c r="L55" s="15" t="s">
        <v>81</v>
      </c>
    </row>
    <row r="56" spans="1:12" x14ac:dyDescent="0.25">
      <c r="A56" s="2">
        <v>46</v>
      </c>
      <c r="B56" s="11" t="s">
        <v>84</v>
      </c>
      <c r="C56" s="11"/>
      <c r="D56" s="19"/>
      <c r="E56" s="19"/>
      <c r="F56" s="19"/>
      <c r="G56" s="2"/>
      <c r="H56" s="2"/>
      <c r="I56" s="2"/>
      <c r="J56" s="2"/>
      <c r="K56" s="13" t="s">
        <v>49</v>
      </c>
      <c r="L56" s="15" t="s">
        <v>81</v>
      </c>
    </row>
    <row r="57" spans="1:12" x14ac:dyDescent="0.25">
      <c r="A57" s="2">
        <v>47</v>
      </c>
      <c r="B57" s="11" t="s">
        <v>85</v>
      </c>
      <c r="C57" s="11"/>
      <c r="D57" s="19" t="s">
        <v>17</v>
      </c>
      <c r="E57" s="19"/>
      <c r="F57" s="19"/>
      <c r="G57" s="2"/>
      <c r="H57" s="2"/>
      <c r="I57" s="2"/>
      <c r="J57" s="2"/>
      <c r="K57" s="13" t="s">
        <v>49</v>
      </c>
      <c r="L57" s="15" t="s">
        <v>81</v>
      </c>
    </row>
    <row r="58" spans="1:12" x14ac:dyDescent="0.25">
      <c r="A58" s="2">
        <v>48</v>
      </c>
      <c r="B58" s="11" t="s">
        <v>86</v>
      </c>
      <c r="C58" s="11"/>
      <c r="D58" s="19" t="s">
        <v>17</v>
      </c>
      <c r="E58" s="19"/>
      <c r="F58" s="19"/>
      <c r="G58" s="2"/>
      <c r="H58" s="2"/>
      <c r="I58" s="2"/>
      <c r="J58" s="2"/>
      <c r="K58" s="13" t="s">
        <v>49</v>
      </c>
      <c r="L58" s="15" t="s">
        <v>81</v>
      </c>
    </row>
    <row r="59" spans="1:12" x14ac:dyDescent="0.25">
      <c r="A59" s="2">
        <v>49</v>
      </c>
      <c r="B59" s="11" t="s">
        <v>87</v>
      </c>
      <c r="C59" s="11"/>
      <c r="D59" s="19" t="s">
        <v>17</v>
      </c>
      <c r="E59" s="19"/>
      <c r="F59" s="19"/>
      <c r="G59" s="2"/>
      <c r="H59" s="2"/>
      <c r="I59" s="2"/>
      <c r="J59" s="2"/>
      <c r="K59" s="13" t="s">
        <v>49</v>
      </c>
      <c r="L59" s="15" t="s">
        <v>81</v>
      </c>
    </row>
    <row r="60" spans="1:12" ht="30" x14ac:dyDescent="0.25">
      <c r="A60" s="2">
        <v>50</v>
      </c>
      <c r="B60" s="8" t="s">
        <v>88</v>
      </c>
      <c r="C60" s="8"/>
      <c r="D60" s="19"/>
      <c r="E60" s="19"/>
      <c r="F60" s="19"/>
      <c r="G60" s="2"/>
      <c r="H60" s="2" t="s">
        <v>89</v>
      </c>
      <c r="I60" s="2"/>
      <c r="J60" s="2" t="s">
        <v>54</v>
      </c>
      <c r="K60" s="13" t="s">
        <v>49</v>
      </c>
      <c r="L60" s="15" t="s">
        <v>81</v>
      </c>
    </row>
    <row r="61" spans="1:12" ht="30" x14ac:dyDescent="0.25">
      <c r="A61" s="2">
        <v>51</v>
      </c>
      <c r="B61" s="11" t="s">
        <v>90</v>
      </c>
      <c r="C61" s="11"/>
      <c r="D61" s="19" t="s">
        <v>17</v>
      </c>
      <c r="E61" s="19"/>
      <c r="F61" s="19"/>
      <c r="G61" s="2"/>
      <c r="H61" s="2"/>
      <c r="I61" s="2"/>
      <c r="J61" s="2"/>
      <c r="K61" s="13" t="s">
        <v>49</v>
      </c>
      <c r="L61" s="15" t="s">
        <v>91</v>
      </c>
    </row>
    <row r="62" spans="1:12" ht="45" x14ac:dyDescent="0.25">
      <c r="A62" s="2">
        <v>52</v>
      </c>
      <c r="B62" s="11" t="s">
        <v>92</v>
      </c>
      <c r="C62" s="11"/>
      <c r="D62" s="19" t="s">
        <v>34</v>
      </c>
      <c r="E62" s="19"/>
      <c r="F62" s="19"/>
      <c r="G62" s="2"/>
      <c r="H62" s="2"/>
      <c r="I62" s="2"/>
      <c r="J62" s="2"/>
      <c r="K62" s="13" t="s">
        <v>49</v>
      </c>
      <c r="L62" s="15" t="s">
        <v>93</v>
      </c>
    </row>
    <row r="63" spans="1:12" ht="30" x14ac:dyDescent="0.25">
      <c r="A63" s="2">
        <v>53</v>
      </c>
      <c r="B63" s="11" t="s">
        <v>94</v>
      </c>
      <c r="C63" s="11"/>
      <c r="D63" s="19"/>
      <c r="E63" s="19"/>
      <c r="F63" s="19"/>
      <c r="G63" s="2"/>
      <c r="H63" s="2"/>
      <c r="I63" s="2"/>
      <c r="J63" s="2" t="s">
        <v>54</v>
      </c>
      <c r="K63" s="13" t="s">
        <v>49</v>
      </c>
      <c r="L63" s="15" t="s">
        <v>93</v>
      </c>
    </row>
    <row r="64" spans="1:12" ht="30" x14ac:dyDescent="0.25">
      <c r="A64" s="2">
        <v>54</v>
      </c>
      <c r="B64" s="11" t="s">
        <v>95</v>
      </c>
      <c r="C64" s="11"/>
      <c r="D64" s="19" t="s">
        <v>17</v>
      </c>
      <c r="E64" s="21" t="s">
        <v>153</v>
      </c>
      <c r="F64" s="19"/>
      <c r="G64" s="2"/>
      <c r="H64" s="2"/>
      <c r="I64" s="2"/>
      <c r="J64" s="2"/>
      <c r="K64" s="13" t="s">
        <v>49</v>
      </c>
      <c r="L64" s="15" t="s">
        <v>93</v>
      </c>
    </row>
    <row r="65" spans="1:12" x14ac:dyDescent="0.25">
      <c r="A65" s="2">
        <v>55</v>
      </c>
      <c r="B65" s="11" t="s">
        <v>96</v>
      </c>
      <c r="C65" s="11"/>
      <c r="D65" s="19" t="s">
        <v>17</v>
      </c>
      <c r="E65" s="19"/>
      <c r="F65" s="19"/>
      <c r="G65" s="2" t="s">
        <v>24</v>
      </c>
      <c r="H65" s="2"/>
      <c r="I65" s="2" t="s">
        <v>97</v>
      </c>
      <c r="J65" s="2"/>
      <c r="K65" s="13" t="s">
        <v>49</v>
      </c>
      <c r="L65" s="15" t="s">
        <v>98</v>
      </c>
    </row>
    <row r="66" spans="1:12" x14ac:dyDescent="0.25">
      <c r="A66" s="2">
        <v>56</v>
      </c>
      <c r="B66" s="11" t="s">
        <v>99</v>
      </c>
      <c r="C66" s="11"/>
      <c r="D66" s="19" t="s">
        <v>34</v>
      </c>
      <c r="E66" s="19"/>
      <c r="F66" s="19"/>
      <c r="G66" s="2" t="s">
        <v>24</v>
      </c>
      <c r="H66" s="2"/>
      <c r="I66" s="2"/>
      <c r="J66" s="2"/>
      <c r="K66" s="13" t="s">
        <v>49</v>
      </c>
      <c r="L66" s="15" t="s">
        <v>98</v>
      </c>
    </row>
    <row r="67" spans="1:12" ht="30" x14ac:dyDescent="0.25">
      <c r="A67" s="2">
        <v>57</v>
      </c>
      <c r="B67" s="11" t="s">
        <v>100</v>
      </c>
      <c r="C67" s="11"/>
      <c r="D67" s="19" t="s">
        <v>34</v>
      </c>
      <c r="E67" s="19"/>
      <c r="F67" s="19">
        <v>0</v>
      </c>
      <c r="G67" s="2" t="s">
        <v>24</v>
      </c>
      <c r="H67" s="2" t="s">
        <v>101</v>
      </c>
      <c r="I67" s="2"/>
      <c r="J67" s="2"/>
      <c r="K67" s="13" t="s">
        <v>49</v>
      </c>
      <c r="L67" s="15" t="s">
        <v>98</v>
      </c>
    </row>
    <row r="68" spans="1:12" ht="45" x14ac:dyDescent="0.25">
      <c r="A68" s="2">
        <v>58</v>
      </c>
      <c r="B68" s="11" t="s">
        <v>102</v>
      </c>
      <c r="C68" s="11"/>
      <c r="D68" s="19" t="s">
        <v>17</v>
      </c>
      <c r="E68" s="19"/>
      <c r="F68" s="19">
        <v>0</v>
      </c>
      <c r="G68" s="2" t="s">
        <v>24</v>
      </c>
      <c r="H68" s="2" t="s">
        <v>103</v>
      </c>
      <c r="I68" s="2"/>
      <c r="J68" s="2"/>
      <c r="K68" s="13" t="s">
        <v>49</v>
      </c>
      <c r="L68" s="15" t="s">
        <v>98</v>
      </c>
    </row>
    <row r="69" spans="1:12" ht="45" x14ac:dyDescent="0.25">
      <c r="A69" s="2">
        <v>59</v>
      </c>
      <c r="B69" s="11" t="s">
        <v>104</v>
      </c>
      <c r="C69" s="11"/>
      <c r="D69" s="19" t="s">
        <v>34</v>
      </c>
      <c r="E69" s="19"/>
      <c r="F69" s="19">
        <v>0</v>
      </c>
      <c r="G69" s="2" t="s">
        <v>24</v>
      </c>
      <c r="H69" s="2" t="s">
        <v>105</v>
      </c>
      <c r="I69" s="2"/>
      <c r="J69" s="2"/>
      <c r="K69" s="13" t="s">
        <v>49</v>
      </c>
      <c r="L69" s="15" t="s">
        <v>98</v>
      </c>
    </row>
    <row r="70" spans="1:12" x14ac:dyDescent="0.25">
      <c r="A70" s="2">
        <v>60</v>
      </c>
      <c r="B70" s="11" t="s">
        <v>106</v>
      </c>
      <c r="C70" s="11"/>
      <c r="D70" s="19" t="s">
        <v>34</v>
      </c>
      <c r="E70" s="19"/>
      <c r="F70" s="19">
        <v>0</v>
      </c>
      <c r="G70" s="2" t="s">
        <v>24</v>
      </c>
      <c r="H70" s="2" t="s">
        <v>107</v>
      </c>
      <c r="I70" s="2"/>
      <c r="J70" s="2"/>
      <c r="K70" s="13" t="s">
        <v>49</v>
      </c>
      <c r="L70" s="15" t="s">
        <v>98</v>
      </c>
    </row>
    <row r="71" spans="1:12" ht="60" x14ac:dyDescent="0.25">
      <c r="A71" s="2">
        <v>61</v>
      </c>
      <c r="B71" s="11" t="s">
        <v>108</v>
      </c>
      <c r="C71" s="11"/>
      <c r="D71" s="19" t="s">
        <v>34</v>
      </c>
      <c r="E71" s="20" t="s">
        <v>154</v>
      </c>
      <c r="F71" s="20" t="s">
        <v>155</v>
      </c>
      <c r="G71" s="2" t="s">
        <v>24</v>
      </c>
      <c r="H71" s="2"/>
      <c r="I71" s="2"/>
      <c r="J71" s="2"/>
      <c r="K71" s="13" t="s">
        <v>49</v>
      </c>
      <c r="L71" s="15" t="s">
        <v>98</v>
      </c>
    </row>
    <row r="72" spans="1:12" ht="30" x14ac:dyDescent="0.25">
      <c r="A72" s="2">
        <v>62</v>
      </c>
      <c r="B72" s="11" t="s">
        <v>109</v>
      </c>
      <c r="C72" s="11"/>
      <c r="D72" s="19"/>
      <c r="E72" s="19"/>
      <c r="F72" s="19">
        <v>0</v>
      </c>
      <c r="G72" s="2" t="s">
        <v>24</v>
      </c>
      <c r="H72" s="2" t="s">
        <v>110</v>
      </c>
      <c r="I72" s="2"/>
      <c r="J72" s="2"/>
      <c r="K72" s="13" t="s">
        <v>49</v>
      </c>
      <c r="L72" s="15" t="s">
        <v>98</v>
      </c>
    </row>
    <row r="73" spans="1:12" x14ac:dyDescent="0.25">
      <c r="A73" s="2">
        <v>63</v>
      </c>
      <c r="B73" s="11" t="s">
        <v>111</v>
      </c>
      <c r="C73" s="11"/>
      <c r="D73" s="19"/>
      <c r="E73" s="19"/>
      <c r="F73" s="19">
        <v>0</v>
      </c>
      <c r="G73" s="2" t="s">
        <v>24</v>
      </c>
      <c r="H73" s="2" t="s">
        <v>112</v>
      </c>
      <c r="I73" s="2"/>
      <c r="J73" s="2" t="s">
        <v>54</v>
      </c>
      <c r="K73" s="13" t="s">
        <v>49</v>
      </c>
      <c r="L73" s="15" t="s">
        <v>98</v>
      </c>
    </row>
    <row r="74" spans="1:12" ht="30" x14ac:dyDescent="0.25">
      <c r="A74" s="2">
        <v>64</v>
      </c>
      <c r="B74" s="11" t="s">
        <v>113</v>
      </c>
      <c r="C74" s="11"/>
      <c r="D74" s="19"/>
      <c r="E74" s="19"/>
      <c r="F74" s="19">
        <v>0</v>
      </c>
      <c r="G74" s="2" t="s">
        <v>24</v>
      </c>
      <c r="H74" s="2" t="s">
        <v>114</v>
      </c>
      <c r="I74" s="2"/>
      <c r="J74" s="2" t="s">
        <v>54</v>
      </c>
      <c r="K74" s="13" t="s">
        <v>49</v>
      </c>
      <c r="L74" s="15" t="s">
        <v>98</v>
      </c>
    </row>
    <row r="75" spans="1:12" ht="60" x14ac:dyDescent="0.25">
      <c r="A75" s="2">
        <v>65</v>
      </c>
      <c r="B75" s="11" t="s">
        <v>115</v>
      </c>
      <c r="C75" s="11"/>
      <c r="D75" s="19" t="s">
        <v>17</v>
      </c>
      <c r="E75" s="19"/>
      <c r="F75" s="20" t="s">
        <v>155</v>
      </c>
      <c r="G75" s="2" t="s">
        <v>24</v>
      </c>
      <c r="H75" s="2" t="s">
        <v>116</v>
      </c>
      <c r="I75" s="2"/>
      <c r="J75" s="2"/>
      <c r="K75" s="13" t="s">
        <v>49</v>
      </c>
      <c r="L75" s="15" t="s">
        <v>98</v>
      </c>
    </row>
    <row r="76" spans="1:12" ht="60" x14ac:dyDescent="0.25">
      <c r="A76" s="2">
        <v>66</v>
      </c>
      <c r="B76" s="11" t="s">
        <v>117</v>
      </c>
      <c r="C76" s="11"/>
      <c r="D76" s="19" t="s">
        <v>17</v>
      </c>
      <c r="E76" s="19"/>
      <c r="F76" s="20" t="s">
        <v>155</v>
      </c>
      <c r="G76" s="2" t="s">
        <v>24</v>
      </c>
      <c r="H76" s="2" t="s">
        <v>118</v>
      </c>
      <c r="I76" s="2"/>
      <c r="J76" s="2"/>
      <c r="K76" s="13" t="s">
        <v>49</v>
      </c>
      <c r="L76" s="15" t="s">
        <v>98</v>
      </c>
    </row>
    <row r="77" spans="1:12" ht="30" x14ac:dyDescent="0.25">
      <c r="A77" s="2">
        <v>67</v>
      </c>
      <c r="B77" s="11" t="s">
        <v>119</v>
      </c>
      <c r="C77" s="11"/>
      <c r="D77" s="19"/>
      <c r="E77" s="19"/>
      <c r="F77" s="19">
        <v>0</v>
      </c>
      <c r="G77" s="2" t="s">
        <v>24</v>
      </c>
      <c r="H77" s="2" t="s">
        <v>120</v>
      </c>
      <c r="I77" s="2"/>
      <c r="J77" s="2"/>
      <c r="K77" s="13" t="s">
        <v>49</v>
      </c>
      <c r="L77" s="15" t="s">
        <v>98</v>
      </c>
    </row>
    <row r="78" spans="1:12" ht="30" x14ac:dyDescent="0.25">
      <c r="A78" s="2">
        <v>68</v>
      </c>
      <c r="B78" s="11" t="s">
        <v>121</v>
      </c>
      <c r="C78" s="11"/>
      <c r="D78" s="19"/>
      <c r="E78" s="19"/>
      <c r="F78" s="19">
        <v>0</v>
      </c>
      <c r="G78" s="2" t="s">
        <v>24</v>
      </c>
      <c r="H78" s="2" t="s">
        <v>122</v>
      </c>
      <c r="I78" s="2" t="s">
        <v>123</v>
      </c>
      <c r="J78" s="2"/>
      <c r="K78" s="13" t="s">
        <v>49</v>
      </c>
      <c r="L78" s="15" t="s">
        <v>98</v>
      </c>
    </row>
    <row r="79" spans="1:12" x14ac:dyDescent="0.25">
      <c r="A79" s="2">
        <v>69</v>
      </c>
      <c r="B79" s="11" t="s">
        <v>124</v>
      </c>
      <c r="C79" s="11"/>
      <c r="D79" s="19"/>
      <c r="E79" s="19"/>
      <c r="F79" s="19"/>
      <c r="G79" s="2"/>
      <c r="H79" s="2"/>
      <c r="I79" s="2"/>
      <c r="J79" s="2"/>
      <c r="K79" s="13" t="s">
        <v>125</v>
      </c>
      <c r="L79" s="15" t="s">
        <v>98</v>
      </c>
    </row>
    <row r="80" spans="1:12" ht="30" x14ac:dyDescent="0.25">
      <c r="A80" s="2">
        <v>70</v>
      </c>
      <c r="B80" s="11" t="s">
        <v>126</v>
      </c>
      <c r="C80" s="11"/>
      <c r="D80" s="19" t="s">
        <v>17</v>
      </c>
      <c r="E80" s="20" t="s">
        <v>156</v>
      </c>
      <c r="F80" s="19"/>
      <c r="G80" s="2"/>
      <c r="H80" s="2"/>
      <c r="I80" s="2"/>
      <c r="J80" s="2"/>
      <c r="K80" s="13" t="s">
        <v>125</v>
      </c>
      <c r="L80" s="15" t="s">
        <v>98</v>
      </c>
    </row>
    <row r="81" spans="1:12" x14ac:dyDescent="0.25">
      <c r="A81" s="2">
        <v>71</v>
      </c>
      <c r="B81" s="11" t="s">
        <v>127</v>
      </c>
      <c r="C81" s="11"/>
      <c r="D81" s="19" t="s">
        <v>17</v>
      </c>
      <c r="E81" s="19"/>
      <c r="F81" s="19"/>
      <c r="G81" s="2"/>
      <c r="H81" s="2"/>
      <c r="I81" s="2" t="s">
        <v>128</v>
      </c>
      <c r="J81" s="2"/>
      <c r="K81" s="13"/>
      <c r="L81" s="15"/>
    </row>
    <row r="82" spans="1:12" x14ac:dyDescent="0.25">
      <c r="A82" s="2">
        <v>72</v>
      </c>
      <c r="B82" s="11" t="s">
        <v>129</v>
      </c>
      <c r="C82" s="11"/>
      <c r="D82" s="19" t="s">
        <v>17</v>
      </c>
      <c r="E82" s="19"/>
      <c r="F82" s="19"/>
      <c r="G82" s="2"/>
      <c r="H82" s="2"/>
      <c r="I82" s="2" t="s">
        <v>130</v>
      </c>
      <c r="J82" s="2"/>
      <c r="K82" s="13"/>
      <c r="L82" s="15"/>
    </row>
    <row r="83" spans="1:12" x14ac:dyDescent="0.25">
      <c r="A83" s="2">
        <v>73</v>
      </c>
      <c r="B83" s="11" t="s">
        <v>157</v>
      </c>
      <c r="C83" s="11"/>
      <c r="D83" s="19"/>
      <c r="E83" s="19"/>
      <c r="F83" s="19"/>
      <c r="G83" s="2" t="s">
        <v>24</v>
      </c>
      <c r="H83" s="2"/>
      <c r="I83" s="2"/>
      <c r="J83" s="2" t="s">
        <v>54</v>
      </c>
      <c r="K83" s="13"/>
      <c r="L83" s="15"/>
    </row>
    <row r="84" spans="1:12" x14ac:dyDescent="0.25">
      <c r="A84" s="3"/>
      <c r="B84" s="9"/>
      <c r="C84" s="9"/>
      <c r="G84" s="3"/>
      <c r="K84" s="12"/>
      <c r="L84" s="12"/>
    </row>
    <row r="85" spans="1:12" x14ac:dyDescent="0.25">
      <c r="A85" s="3"/>
      <c r="B85" s="9"/>
      <c r="C85" s="9"/>
      <c r="G85" s="3"/>
      <c r="K85" s="12"/>
      <c r="L85" s="12"/>
    </row>
  </sheetData>
  <pageMargins left="0.70866141732283472" right="0.70866141732283472" top="0.74803149606299213" bottom="0.74803149606299213" header="0.31496062992125984" footer="0.31496062992125984"/>
  <pageSetup paperSize="8" scale="41" fitToHeight="5"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6:G54"/>
  <sheetViews>
    <sheetView topLeftCell="A37" zoomScale="70" zoomScaleNormal="70" zoomScaleSheetLayoutView="70" workbookViewId="0">
      <selection activeCell="B62" sqref="B62"/>
    </sheetView>
  </sheetViews>
  <sheetFormatPr baseColWidth="10" defaultColWidth="11.42578125" defaultRowHeight="15" x14ac:dyDescent="0.25"/>
  <cols>
    <col min="1" max="1" width="8.5703125" style="3" customWidth="1"/>
    <col min="2" max="2" width="14.85546875" style="3" customWidth="1"/>
    <col min="3" max="3" width="14.28515625" style="3" customWidth="1"/>
    <col min="4" max="4" width="53.85546875" style="10" customWidth="1"/>
    <col min="5" max="5" width="53.42578125" style="9" customWidth="1"/>
    <col min="6" max="6" width="18" style="3" customWidth="1"/>
    <col min="7" max="7" width="42.28515625" style="10" customWidth="1"/>
    <col min="8" max="16384" width="11.42578125" style="10"/>
  </cols>
  <sheetData>
    <row r="6" spans="1:7" ht="30" x14ac:dyDescent="0.25">
      <c r="A6" s="127"/>
      <c r="B6" s="126" t="s">
        <v>159</v>
      </c>
      <c r="C6" s="126"/>
      <c r="D6" s="126" t="s">
        <v>160</v>
      </c>
      <c r="E6" s="125" t="s">
        <v>161</v>
      </c>
      <c r="F6" s="125" t="s">
        <v>162</v>
      </c>
      <c r="G6" s="124"/>
    </row>
    <row r="7" spans="1:7" ht="30" x14ac:dyDescent="0.25">
      <c r="A7" s="2">
        <v>1</v>
      </c>
      <c r="B7" s="2" t="s">
        <v>163</v>
      </c>
      <c r="C7" s="2"/>
      <c r="D7" s="121" t="s">
        <v>164</v>
      </c>
      <c r="E7" s="11" t="s">
        <v>165</v>
      </c>
      <c r="F7" s="2" t="s">
        <v>166</v>
      </c>
      <c r="G7" s="11"/>
    </row>
    <row r="8" spans="1:7" x14ac:dyDescent="0.25">
      <c r="A8" s="2">
        <v>2</v>
      </c>
      <c r="B8" s="2" t="s">
        <v>163</v>
      </c>
      <c r="C8" s="2"/>
      <c r="D8" s="121" t="s">
        <v>167</v>
      </c>
      <c r="E8" s="11"/>
      <c r="F8" s="2" t="s">
        <v>166</v>
      </c>
      <c r="G8" s="11"/>
    </row>
    <row r="9" spans="1:7" ht="30" x14ac:dyDescent="0.25">
      <c r="A9" s="2">
        <v>3</v>
      </c>
      <c r="B9" s="2" t="s">
        <v>163</v>
      </c>
      <c r="C9" s="2"/>
      <c r="D9" s="11" t="s">
        <v>168</v>
      </c>
      <c r="E9" s="11"/>
      <c r="F9" s="2" t="s">
        <v>166</v>
      </c>
      <c r="G9" s="11"/>
    </row>
    <row r="10" spans="1:7" ht="45" x14ac:dyDescent="0.25">
      <c r="A10" s="2">
        <v>4</v>
      </c>
      <c r="B10" s="2" t="s">
        <v>169</v>
      </c>
      <c r="C10" s="2" t="s">
        <v>163</v>
      </c>
      <c r="D10" s="121" t="s">
        <v>170</v>
      </c>
      <c r="E10" s="11" t="s">
        <v>171</v>
      </c>
      <c r="F10" s="2" t="s">
        <v>166</v>
      </c>
      <c r="G10" s="11" t="s">
        <v>172</v>
      </c>
    </row>
    <row r="11" spans="1:7" ht="90" x14ac:dyDescent="0.25">
      <c r="A11" s="2">
        <v>5</v>
      </c>
      <c r="B11" s="2" t="s">
        <v>169</v>
      </c>
      <c r="C11" s="2" t="s">
        <v>173</v>
      </c>
      <c r="D11" s="121" t="s">
        <v>174</v>
      </c>
      <c r="E11" s="11" t="s">
        <v>175</v>
      </c>
      <c r="F11" s="2" t="s">
        <v>166</v>
      </c>
      <c r="G11" s="11"/>
    </row>
    <row r="12" spans="1:7" ht="45" x14ac:dyDescent="0.25">
      <c r="A12" s="2">
        <v>6</v>
      </c>
      <c r="B12" s="2" t="s">
        <v>169</v>
      </c>
      <c r="C12" s="2" t="s">
        <v>173</v>
      </c>
      <c r="D12" s="121" t="s">
        <v>176</v>
      </c>
      <c r="E12" s="11" t="s">
        <v>177</v>
      </c>
      <c r="F12" s="2" t="s">
        <v>166</v>
      </c>
      <c r="G12" s="11" t="s">
        <v>178</v>
      </c>
    </row>
    <row r="13" spans="1:7" ht="30" x14ac:dyDescent="0.25">
      <c r="A13" s="2">
        <v>7</v>
      </c>
      <c r="B13" s="2" t="s">
        <v>169</v>
      </c>
      <c r="C13" s="2" t="s">
        <v>173</v>
      </c>
      <c r="D13" s="121" t="s">
        <v>179</v>
      </c>
      <c r="E13" s="11" t="s">
        <v>180</v>
      </c>
      <c r="F13" s="2" t="s">
        <v>166</v>
      </c>
      <c r="G13" s="121"/>
    </row>
    <row r="14" spans="1:7" ht="255" x14ac:dyDescent="0.25">
      <c r="A14" s="2">
        <v>8</v>
      </c>
      <c r="B14" s="2" t="s">
        <v>169</v>
      </c>
      <c r="C14" s="2" t="s">
        <v>173</v>
      </c>
      <c r="D14" s="11" t="s">
        <v>181</v>
      </c>
      <c r="E14" s="123" t="s">
        <v>182</v>
      </c>
      <c r="F14" s="2" t="s">
        <v>166</v>
      </c>
      <c r="G14" s="121"/>
    </row>
    <row r="15" spans="1:7" ht="30" x14ac:dyDescent="0.25">
      <c r="A15" s="2">
        <v>9</v>
      </c>
      <c r="B15" s="2" t="s">
        <v>169</v>
      </c>
      <c r="C15" s="2" t="s">
        <v>173</v>
      </c>
      <c r="D15" s="11" t="s">
        <v>183</v>
      </c>
      <c r="E15" s="123" t="s">
        <v>184</v>
      </c>
      <c r="F15" s="2" t="s">
        <v>166</v>
      </c>
      <c r="G15" s="121"/>
    </row>
    <row r="16" spans="1:7" ht="60" x14ac:dyDescent="0.25">
      <c r="A16" s="2">
        <v>10</v>
      </c>
      <c r="B16" s="2" t="s">
        <v>169</v>
      </c>
      <c r="C16" s="2" t="s">
        <v>173</v>
      </c>
      <c r="D16" s="11" t="s">
        <v>185</v>
      </c>
      <c r="E16" s="123"/>
      <c r="F16" s="2" t="s">
        <v>166</v>
      </c>
      <c r="G16" s="121"/>
    </row>
    <row r="17" spans="1:7" ht="53.25" customHeight="1" x14ac:dyDescent="0.25">
      <c r="A17" s="2">
        <v>11</v>
      </c>
      <c r="B17" s="2" t="s">
        <v>169</v>
      </c>
      <c r="C17" s="2" t="s">
        <v>186</v>
      </c>
      <c r="D17" s="121" t="s">
        <v>187</v>
      </c>
      <c r="E17" s="11" t="s">
        <v>188</v>
      </c>
      <c r="F17" s="2" t="s">
        <v>166</v>
      </c>
      <c r="G17" s="121"/>
    </row>
    <row r="18" spans="1:7" ht="53.25" customHeight="1" x14ac:dyDescent="0.25">
      <c r="A18" s="2">
        <v>12</v>
      </c>
      <c r="B18" s="2" t="s">
        <v>169</v>
      </c>
      <c r="C18" s="2" t="s">
        <v>186</v>
      </c>
      <c r="D18" s="121" t="s">
        <v>189</v>
      </c>
      <c r="E18" s="11" t="s">
        <v>190</v>
      </c>
      <c r="F18" s="2" t="s">
        <v>166</v>
      </c>
      <c r="G18" s="121"/>
    </row>
    <row r="19" spans="1:7" ht="45" x14ac:dyDescent="0.25">
      <c r="A19" s="2">
        <v>13</v>
      </c>
      <c r="B19" s="2" t="s">
        <v>169</v>
      </c>
      <c r="C19" s="2" t="s">
        <v>186</v>
      </c>
      <c r="D19" s="121" t="s">
        <v>191</v>
      </c>
      <c r="E19" s="11" t="s">
        <v>192</v>
      </c>
      <c r="F19" s="2" t="s">
        <v>166</v>
      </c>
      <c r="G19" s="121"/>
    </row>
    <row r="20" spans="1:7" ht="66" customHeight="1" x14ac:dyDescent="0.25">
      <c r="A20" s="2">
        <v>14</v>
      </c>
      <c r="B20" s="2" t="s">
        <v>169</v>
      </c>
      <c r="C20" s="2" t="s">
        <v>186</v>
      </c>
      <c r="D20" s="121" t="s">
        <v>193</v>
      </c>
      <c r="E20" s="11" t="s">
        <v>194</v>
      </c>
      <c r="F20" s="2" t="s">
        <v>166</v>
      </c>
      <c r="G20" s="121"/>
    </row>
    <row r="21" spans="1:7" ht="66" customHeight="1" x14ac:dyDescent="0.25">
      <c r="A21" s="2">
        <v>15</v>
      </c>
      <c r="B21" s="2" t="s">
        <v>169</v>
      </c>
      <c r="C21" s="2" t="s">
        <v>186</v>
      </c>
      <c r="D21" s="121" t="s">
        <v>195</v>
      </c>
      <c r="E21" s="11" t="s">
        <v>196</v>
      </c>
      <c r="F21" s="2" t="s">
        <v>166</v>
      </c>
      <c r="G21" s="121"/>
    </row>
    <row r="22" spans="1:7" ht="66" customHeight="1" x14ac:dyDescent="0.25">
      <c r="A22" s="2">
        <v>16</v>
      </c>
      <c r="B22" s="2" t="s">
        <v>169</v>
      </c>
      <c r="C22" s="2" t="s">
        <v>186</v>
      </c>
      <c r="D22" s="121" t="s">
        <v>197</v>
      </c>
      <c r="E22" s="11" t="s">
        <v>198</v>
      </c>
      <c r="F22" s="2" t="s">
        <v>166</v>
      </c>
      <c r="G22" s="121"/>
    </row>
    <row r="23" spans="1:7" ht="66" customHeight="1" x14ac:dyDescent="0.25">
      <c r="A23" s="2">
        <v>17</v>
      </c>
      <c r="B23" s="2" t="s">
        <v>169</v>
      </c>
      <c r="C23" s="121" t="s">
        <v>199</v>
      </c>
      <c r="D23" s="121" t="s">
        <v>200</v>
      </c>
      <c r="E23" s="11" t="s">
        <v>201</v>
      </c>
      <c r="F23" s="2" t="s">
        <v>166</v>
      </c>
      <c r="G23" s="121"/>
    </row>
    <row r="24" spans="1:7" ht="66" customHeight="1" x14ac:dyDescent="0.25">
      <c r="A24" s="2">
        <v>18</v>
      </c>
      <c r="B24" s="2" t="s">
        <v>169</v>
      </c>
      <c r="C24" s="121" t="s">
        <v>199</v>
      </c>
      <c r="D24" s="11" t="s">
        <v>202</v>
      </c>
      <c r="E24" s="11" t="s">
        <v>203</v>
      </c>
      <c r="F24" s="2" t="s">
        <v>166</v>
      </c>
      <c r="G24" s="121"/>
    </row>
    <row r="25" spans="1:7" ht="45" x14ac:dyDescent="0.25">
      <c r="A25" s="2">
        <v>19</v>
      </c>
      <c r="B25" s="2" t="s">
        <v>169</v>
      </c>
      <c r="C25" s="2" t="s">
        <v>93</v>
      </c>
      <c r="D25" s="11" t="s">
        <v>204</v>
      </c>
      <c r="E25" s="11"/>
      <c r="F25" s="2" t="s">
        <v>166</v>
      </c>
      <c r="G25" s="121"/>
    </row>
    <row r="26" spans="1:7" x14ac:dyDescent="0.25">
      <c r="A26" s="2">
        <v>20</v>
      </c>
      <c r="B26" s="2" t="s">
        <v>24</v>
      </c>
      <c r="C26" s="2" t="s">
        <v>205</v>
      </c>
      <c r="D26" s="121" t="s">
        <v>206</v>
      </c>
      <c r="E26" s="122">
        <v>0.5</v>
      </c>
      <c r="F26" s="2" t="s">
        <v>166</v>
      </c>
      <c r="G26" s="121"/>
    </row>
    <row r="27" spans="1:7" ht="30" x14ac:dyDescent="0.25">
      <c r="A27" s="2">
        <v>21</v>
      </c>
      <c r="B27" s="2" t="s">
        <v>24</v>
      </c>
      <c r="C27" s="5" t="s">
        <v>207</v>
      </c>
      <c r="D27" s="11" t="s">
        <v>208</v>
      </c>
      <c r="E27" s="11"/>
      <c r="F27" s="2" t="s">
        <v>166</v>
      </c>
      <c r="G27" s="121"/>
    </row>
    <row r="28" spans="1:7" ht="90" x14ac:dyDescent="0.25">
      <c r="A28" s="2">
        <v>22</v>
      </c>
      <c r="B28" s="2" t="s">
        <v>24</v>
      </c>
      <c r="C28" s="5" t="s">
        <v>207</v>
      </c>
      <c r="D28" s="11" t="s">
        <v>209</v>
      </c>
      <c r="E28" s="11"/>
      <c r="F28" s="2" t="s">
        <v>166</v>
      </c>
      <c r="G28" s="121"/>
    </row>
    <row r="29" spans="1:7" ht="30" x14ac:dyDescent="0.25">
      <c r="A29" s="2">
        <v>23</v>
      </c>
      <c r="B29" s="2" t="s">
        <v>24</v>
      </c>
      <c r="C29" s="5" t="s">
        <v>210</v>
      </c>
      <c r="D29" s="121" t="s">
        <v>211</v>
      </c>
      <c r="E29" s="11" t="s">
        <v>212</v>
      </c>
      <c r="F29" s="2" t="s">
        <v>166</v>
      </c>
      <c r="G29" s="121"/>
    </row>
    <row r="30" spans="1:7" x14ac:dyDescent="0.25">
      <c r="A30" s="2">
        <v>24</v>
      </c>
      <c r="B30" s="2" t="s">
        <v>24</v>
      </c>
      <c r="C30" s="2" t="s">
        <v>213</v>
      </c>
      <c r="D30" s="121" t="s">
        <v>214</v>
      </c>
      <c r="E30" s="11" t="s">
        <v>215</v>
      </c>
      <c r="F30" s="2" t="s">
        <v>166</v>
      </c>
      <c r="G30" s="121"/>
    </row>
    <row r="31" spans="1:7" x14ac:dyDescent="0.25">
      <c r="A31" s="2">
        <v>25</v>
      </c>
      <c r="B31" s="2" t="s">
        <v>24</v>
      </c>
      <c r="C31" s="2" t="s">
        <v>216</v>
      </c>
      <c r="D31" s="121" t="s">
        <v>217</v>
      </c>
      <c r="E31" s="11" t="s">
        <v>218</v>
      </c>
      <c r="F31" s="2" t="s">
        <v>166</v>
      </c>
      <c r="G31" s="121"/>
    </row>
    <row r="32" spans="1:7" ht="30" x14ac:dyDescent="0.25">
      <c r="A32" s="2">
        <v>26</v>
      </c>
      <c r="B32" s="2" t="s">
        <v>24</v>
      </c>
      <c r="C32" s="5" t="s">
        <v>219</v>
      </c>
      <c r="D32" s="121" t="s">
        <v>220</v>
      </c>
      <c r="E32" s="11"/>
      <c r="F32" s="2" t="s">
        <v>166</v>
      </c>
      <c r="G32" s="121"/>
    </row>
    <row r="33" spans="1:7" x14ac:dyDescent="0.25">
      <c r="A33" s="2">
        <v>27</v>
      </c>
      <c r="B33" s="2" t="s">
        <v>24</v>
      </c>
      <c r="C33" s="2" t="s">
        <v>221</v>
      </c>
      <c r="D33" s="121" t="s">
        <v>222</v>
      </c>
      <c r="E33" s="11"/>
      <c r="F33" s="2" t="s">
        <v>166</v>
      </c>
      <c r="G33" s="121"/>
    </row>
    <row r="34" spans="1:7" ht="30" x14ac:dyDescent="0.25">
      <c r="A34" s="2">
        <v>28</v>
      </c>
      <c r="B34" s="2" t="s">
        <v>169</v>
      </c>
      <c r="C34" s="2" t="s">
        <v>173</v>
      </c>
      <c r="D34" s="11" t="s">
        <v>223</v>
      </c>
      <c r="E34" s="123"/>
      <c r="F34" s="5" t="s">
        <v>224</v>
      </c>
      <c r="G34" s="121"/>
    </row>
    <row r="35" spans="1:7" ht="45" x14ac:dyDescent="0.25">
      <c r="A35" s="2">
        <v>29</v>
      </c>
      <c r="B35" s="2" t="s">
        <v>169</v>
      </c>
      <c r="C35" s="2" t="s">
        <v>186</v>
      </c>
      <c r="D35" s="11" t="s">
        <v>225</v>
      </c>
      <c r="E35" s="11"/>
      <c r="F35" s="5" t="s">
        <v>224</v>
      </c>
      <c r="G35" s="121"/>
    </row>
    <row r="36" spans="1:7" ht="30" x14ac:dyDescent="0.25">
      <c r="A36" s="2">
        <v>30</v>
      </c>
      <c r="B36" s="2" t="s">
        <v>169</v>
      </c>
      <c r="C36" s="2" t="s">
        <v>93</v>
      </c>
      <c r="D36" s="11" t="s">
        <v>226</v>
      </c>
      <c r="E36" s="11"/>
      <c r="F36" s="5" t="s">
        <v>224</v>
      </c>
      <c r="G36" s="121"/>
    </row>
    <row r="37" spans="1:7" ht="30" x14ac:dyDescent="0.25">
      <c r="A37" s="2">
        <v>31</v>
      </c>
      <c r="B37" s="2" t="s">
        <v>169</v>
      </c>
      <c r="C37" s="2" t="s">
        <v>93</v>
      </c>
      <c r="D37" s="11" t="s">
        <v>227</v>
      </c>
      <c r="E37" s="11"/>
      <c r="F37" s="5" t="s">
        <v>224</v>
      </c>
      <c r="G37" s="121"/>
    </row>
    <row r="38" spans="1:7" ht="75" x14ac:dyDescent="0.25">
      <c r="A38" s="2">
        <v>32</v>
      </c>
      <c r="B38" s="2" t="s">
        <v>163</v>
      </c>
      <c r="C38" s="5" t="s">
        <v>228</v>
      </c>
      <c r="D38" s="11" t="s">
        <v>229</v>
      </c>
      <c r="E38" s="11"/>
      <c r="F38" s="5" t="s">
        <v>224</v>
      </c>
      <c r="G38" s="121"/>
    </row>
    <row r="39" spans="1:7" ht="30" x14ac:dyDescent="0.25">
      <c r="A39" s="2">
        <v>33</v>
      </c>
      <c r="B39" s="2" t="s">
        <v>163</v>
      </c>
      <c r="C39" s="5" t="s">
        <v>228</v>
      </c>
      <c r="D39" s="11" t="s">
        <v>230</v>
      </c>
      <c r="E39" s="11"/>
      <c r="F39" s="5" t="s">
        <v>224</v>
      </c>
      <c r="G39" s="121"/>
    </row>
    <row r="40" spans="1:7" ht="30" x14ac:dyDescent="0.25">
      <c r="A40" s="2">
        <v>34</v>
      </c>
      <c r="B40" s="2" t="s">
        <v>163</v>
      </c>
      <c r="C40" s="5"/>
      <c r="D40" s="11" t="s">
        <v>231</v>
      </c>
      <c r="E40" s="11"/>
      <c r="F40" s="5" t="s">
        <v>224</v>
      </c>
      <c r="G40" s="121"/>
    </row>
    <row r="41" spans="1:7" ht="30" x14ac:dyDescent="0.25">
      <c r="A41" s="2">
        <v>35</v>
      </c>
      <c r="B41" s="2" t="s">
        <v>163</v>
      </c>
      <c r="C41" s="5"/>
      <c r="D41" s="11" t="s">
        <v>232</v>
      </c>
      <c r="E41" s="11"/>
      <c r="F41" s="5" t="s">
        <v>224</v>
      </c>
      <c r="G41" s="121"/>
    </row>
    <row r="42" spans="1:7" ht="150" x14ac:dyDescent="0.25">
      <c r="A42" s="2">
        <v>36</v>
      </c>
      <c r="B42" s="2" t="s">
        <v>169</v>
      </c>
      <c r="C42" s="2" t="s">
        <v>173</v>
      </c>
      <c r="D42" s="121" t="s">
        <v>233</v>
      </c>
      <c r="E42" s="123" t="s">
        <v>234</v>
      </c>
      <c r="F42" s="2" t="s">
        <v>235</v>
      </c>
      <c r="G42" s="121"/>
    </row>
    <row r="43" spans="1:7" ht="30" x14ac:dyDescent="0.25">
      <c r="A43" s="2">
        <v>37</v>
      </c>
      <c r="B43" s="2" t="s">
        <v>169</v>
      </c>
      <c r="C43" s="2" t="s">
        <v>173</v>
      </c>
      <c r="D43" s="11" t="s">
        <v>236</v>
      </c>
      <c r="E43" s="123"/>
      <c r="F43" s="2" t="s">
        <v>235</v>
      </c>
      <c r="G43" s="121"/>
    </row>
    <row r="44" spans="1:7" ht="30" x14ac:dyDescent="0.25">
      <c r="A44" s="2">
        <v>38</v>
      </c>
      <c r="B44" s="2" t="s">
        <v>169</v>
      </c>
      <c r="C44" s="2" t="s">
        <v>173</v>
      </c>
      <c r="D44" s="11" t="s">
        <v>237</v>
      </c>
      <c r="E44" s="123" t="s">
        <v>238</v>
      </c>
      <c r="F44" s="2" t="s">
        <v>235</v>
      </c>
      <c r="G44" s="121"/>
    </row>
    <row r="45" spans="1:7" ht="45" x14ac:dyDescent="0.25">
      <c r="A45" s="2">
        <v>39</v>
      </c>
      <c r="B45" s="2" t="s">
        <v>169</v>
      </c>
      <c r="C45" s="2" t="s">
        <v>173</v>
      </c>
      <c r="D45" s="121" t="s">
        <v>239</v>
      </c>
      <c r="E45" s="123" t="s">
        <v>240</v>
      </c>
      <c r="F45" s="2" t="s">
        <v>241</v>
      </c>
      <c r="G45" s="121"/>
    </row>
    <row r="46" spans="1:7" ht="75" x14ac:dyDescent="0.25">
      <c r="A46" s="2">
        <v>40</v>
      </c>
      <c r="B46" s="2" t="s">
        <v>169</v>
      </c>
      <c r="C46" s="2" t="s">
        <v>173</v>
      </c>
      <c r="D46" s="121" t="s">
        <v>242</v>
      </c>
      <c r="E46" s="123" t="s">
        <v>243</v>
      </c>
      <c r="F46" s="2" t="s">
        <v>241</v>
      </c>
      <c r="G46" s="121"/>
    </row>
    <row r="47" spans="1:7" ht="30" x14ac:dyDescent="0.25">
      <c r="A47" s="2">
        <v>41</v>
      </c>
      <c r="B47" s="2" t="s">
        <v>169</v>
      </c>
      <c r="C47" s="2" t="s">
        <v>173</v>
      </c>
      <c r="D47" s="11" t="s">
        <v>244</v>
      </c>
      <c r="E47" s="123" t="s">
        <v>245</v>
      </c>
      <c r="F47" s="2" t="s">
        <v>241</v>
      </c>
      <c r="G47" s="121"/>
    </row>
    <row r="48" spans="1:7" ht="115.5" customHeight="1" x14ac:dyDescent="0.25">
      <c r="A48" s="2">
        <v>42</v>
      </c>
      <c r="B48" s="2" t="s">
        <v>169</v>
      </c>
      <c r="C48" s="2" t="s">
        <v>173</v>
      </c>
      <c r="D48" s="11" t="s">
        <v>246</v>
      </c>
      <c r="E48" s="123" t="s">
        <v>247</v>
      </c>
      <c r="F48" s="2" t="s">
        <v>241</v>
      </c>
      <c r="G48" s="121"/>
    </row>
    <row r="49" spans="1:7" ht="30" x14ac:dyDescent="0.25">
      <c r="A49" s="2">
        <v>43</v>
      </c>
      <c r="B49" s="2" t="s">
        <v>169</v>
      </c>
      <c r="C49" s="2" t="s">
        <v>186</v>
      </c>
      <c r="D49" s="11" t="s">
        <v>248</v>
      </c>
      <c r="E49" s="11" t="s">
        <v>249</v>
      </c>
      <c r="F49" s="2" t="s">
        <v>241</v>
      </c>
      <c r="G49" s="121"/>
    </row>
    <row r="50" spans="1:7" ht="30" x14ac:dyDescent="0.25">
      <c r="A50" s="2">
        <v>44</v>
      </c>
      <c r="B50" s="2" t="s">
        <v>169</v>
      </c>
      <c r="C50" s="121" t="s">
        <v>199</v>
      </c>
      <c r="D50" s="121" t="s">
        <v>250</v>
      </c>
      <c r="E50" s="11" t="s">
        <v>251</v>
      </c>
      <c r="F50" s="2" t="s">
        <v>241</v>
      </c>
      <c r="G50" s="121"/>
    </row>
    <row r="51" spans="1:7" x14ac:dyDescent="0.25">
      <c r="A51" s="2">
        <v>45</v>
      </c>
      <c r="B51" s="2" t="s">
        <v>169</v>
      </c>
      <c r="C51" s="121" t="s">
        <v>199</v>
      </c>
      <c r="D51" s="121" t="s">
        <v>252</v>
      </c>
      <c r="E51" s="11" t="s">
        <v>253</v>
      </c>
      <c r="F51" s="2" t="s">
        <v>241</v>
      </c>
      <c r="G51" s="121"/>
    </row>
    <row r="52" spans="1:7" x14ac:dyDescent="0.25">
      <c r="A52" s="2">
        <v>46</v>
      </c>
      <c r="B52" s="2" t="s">
        <v>169</v>
      </c>
      <c r="C52" s="121" t="s">
        <v>199</v>
      </c>
      <c r="D52" s="121" t="s">
        <v>254</v>
      </c>
      <c r="E52" s="11" t="s">
        <v>255</v>
      </c>
      <c r="F52" s="2" t="s">
        <v>241</v>
      </c>
      <c r="G52" s="121"/>
    </row>
    <row r="53" spans="1:7" x14ac:dyDescent="0.25">
      <c r="A53" s="2">
        <v>47</v>
      </c>
      <c r="B53" s="2" t="s">
        <v>24</v>
      </c>
      <c r="C53" s="2" t="s">
        <v>205</v>
      </c>
      <c r="D53" s="121" t="s">
        <v>256</v>
      </c>
      <c r="E53" s="11" t="s">
        <v>257</v>
      </c>
      <c r="F53" s="2" t="s">
        <v>241</v>
      </c>
      <c r="G53" s="121"/>
    </row>
    <row r="54" spans="1:7" ht="34.5" customHeight="1" x14ac:dyDescent="0.25">
      <c r="A54" s="2">
        <v>48</v>
      </c>
      <c r="B54" s="2" t="s">
        <v>24</v>
      </c>
      <c r="C54" s="2" t="s">
        <v>258</v>
      </c>
      <c r="D54" s="121" t="s">
        <v>259</v>
      </c>
      <c r="E54" s="11"/>
      <c r="F54" s="2" t="s">
        <v>241</v>
      </c>
      <c r="G54" s="121"/>
    </row>
  </sheetData>
  <autoFilter ref="A6:G54" xr:uid="{00000000-0009-0000-0000-000003000000}">
    <sortState xmlns:xlrd2="http://schemas.microsoft.com/office/spreadsheetml/2017/richdata2" ref="A7:G54">
      <sortCondition ref="F6:F54"/>
    </sortState>
  </autoFilter>
  <pageMargins left="0.7" right="0.7" top="0.75" bottom="0.75" header="0.3" footer="0.3"/>
  <pageSetup paperSize="9" scale="38"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00FF"/>
  </sheetPr>
  <dimension ref="A1:D54"/>
  <sheetViews>
    <sheetView showGridLines="0" topLeftCell="B1" zoomScaleNormal="100" workbookViewId="0">
      <selection activeCell="E42" sqref="E42"/>
    </sheetView>
  </sheetViews>
  <sheetFormatPr baseColWidth="10" defaultColWidth="14.5703125" defaultRowHeight="12.75" customHeight="1" zeroHeight="1" x14ac:dyDescent="0.2"/>
  <cols>
    <col min="1" max="1" width="6" style="154" hidden="1" customWidth="1"/>
    <col min="2" max="2" width="13.85546875" style="154" customWidth="1"/>
    <col min="3" max="3" width="73.42578125" style="154" customWidth="1"/>
    <col min="4" max="4" width="22" style="154" customWidth="1"/>
    <col min="5" max="16384" width="14.5703125" style="154"/>
  </cols>
  <sheetData>
    <row r="1" spans="1:4" x14ac:dyDescent="0.2">
      <c r="A1" s="153"/>
    </row>
    <row r="2" spans="1:4" x14ac:dyDescent="0.2">
      <c r="A2" s="153"/>
    </row>
    <row r="3" spans="1:4" x14ac:dyDescent="0.2">
      <c r="A3" s="153"/>
    </row>
    <row r="4" spans="1:4" x14ac:dyDescent="0.2">
      <c r="A4" s="153"/>
      <c r="B4" s="156"/>
    </row>
    <row r="5" spans="1:4" ht="53.25" customHeight="1" x14ac:dyDescent="0.2">
      <c r="A5" s="153"/>
    </row>
    <row r="6" spans="1:4" ht="18.75" customHeight="1" x14ac:dyDescent="0.2">
      <c r="A6" s="153"/>
      <c r="C6" s="155" t="s">
        <v>260</v>
      </c>
    </row>
    <row r="7" spans="1:4" ht="39" x14ac:dyDescent="0.2">
      <c r="A7" s="153"/>
      <c r="C7" s="157" t="s">
        <v>261</v>
      </c>
    </row>
    <row r="8" spans="1:4" x14ac:dyDescent="0.2">
      <c r="A8" s="153"/>
    </row>
    <row r="9" spans="1:4" ht="19.5" customHeight="1" x14ac:dyDescent="0.2">
      <c r="A9" s="153" t="s">
        <v>262</v>
      </c>
    </row>
    <row r="10" spans="1:4" ht="19.5" customHeight="1" x14ac:dyDescent="0.2">
      <c r="A10" s="153" t="s">
        <v>263</v>
      </c>
      <c r="C10" s="159" t="s">
        <v>264</v>
      </c>
    </row>
    <row r="11" spans="1:4" ht="19.5" customHeight="1" x14ac:dyDescent="0.2">
      <c r="A11" s="153" t="s">
        <v>265</v>
      </c>
      <c r="C11" s="159" t="s">
        <v>266</v>
      </c>
    </row>
    <row r="12" spans="1:4" ht="19.5" customHeight="1" x14ac:dyDescent="0.2">
      <c r="A12" s="153" t="s">
        <v>267</v>
      </c>
      <c r="C12" s="159" t="s">
        <v>268</v>
      </c>
      <c r="D12" s="160" t="s">
        <v>269</v>
      </c>
    </row>
    <row r="13" spans="1:4" ht="19.5" customHeight="1" x14ac:dyDescent="0.2">
      <c r="A13" s="153"/>
      <c r="C13" s="159" t="s">
        <v>270</v>
      </c>
      <c r="D13" s="160" t="s">
        <v>271</v>
      </c>
    </row>
    <row r="14" spans="1:4" ht="19.5" customHeight="1" x14ac:dyDescent="0.2">
      <c r="A14" s="153"/>
      <c r="C14" s="159" t="s">
        <v>272</v>
      </c>
    </row>
    <row r="15" spans="1:4" ht="19.5" customHeight="1" x14ac:dyDescent="0.2">
      <c r="A15" s="153" t="s">
        <v>273</v>
      </c>
      <c r="C15" s="159" t="s">
        <v>274</v>
      </c>
      <c r="D15" s="160" t="s">
        <v>269</v>
      </c>
    </row>
    <row r="16" spans="1:4" ht="19.5" customHeight="1" x14ac:dyDescent="0.2">
      <c r="A16" s="153"/>
      <c r="C16" s="159" t="s">
        <v>275</v>
      </c>
    </row>
    <row r="17" spans="1:4" ht="12.75" customHeight="1" x14ac:dyDescent="0.2">
      <c r="C17" s="159" t="s">
        <v>276</v>
      </c>
    </row>
    <row r="18" spans="1:4" ht="19.5" customHeight="1" x14ac:dyDescent="0.2">
      <c r="A18" s="153"/>
      <c r="C18" s="159" t="s">
        <v>277</v>
      </c>
      <c r="D18" s="160" t="s">
        <v>269</v>
      </c>
    </row>
    <row r="19" spans="1:4" ht="19.5" customHeight="1" x14ac:dyDescent="0.2">
      <c r="A19" s="153" t="s">
        <v>278</v>
      </c>
    </row>
    <row r="20" spans="1:4" ht="19.5" customHeight="1" x14ac:dyDescent="0.2">
      <c r="C20" s="154" t="s">
        <v>626</v>
      </c>
    </row>
    <row r="21" spans="1:4" ht="19.5" customHeight="1" x14ac:dyDescent="0.2"/>
    <row r="22" spans="1:4" ht="19.5" customHeight="1" x14ac:dyDescent="0.2">
      <c r="C22" s="158" t="s">
        <v>665</v>
      </c>
    </row>
    <row r="23" spans="1:4" ht="19.5" customHeight="1" x14ac:dyDescent="0.2"/>
    <row r="24" spans="1:4" ht="19.5" customHeight="1" x14ac:dyDescent="0.2"/>
    <row r="25" spans="1:4" ht="19.5" customHeight="1" x14ac:dyDescent="0.2"/>
    <row r="26" spans="1:4" ht="19.5" customHeight="1" x14ac:dyDescent="0.2"/>
    <row r="27" spans="1:4" ht="19.5" customHeight="1" x14ac:dyDescent="0.2"/>
    <row r="28" spans="1:4" ht="12.75" customHeight="1" x14ac:dyDescent="0.2"/>
    <row r="29" spans="1:4" ht="12.75" customHeight="1" x14ac:dyDescent="0.2"/>
    <row r="30" spans="1:4" ht="12.75" customHeight="1" x14ac:dyDescent="0.2"/>
    <row r="31" spans="1:4" ht="12.75" customHeight="1" x14ac:dyDescent="0.2"/>
    <row r="32" spans="1:4"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sheetData>
  <dataValidations count="1">
    <dataValidation type="list" allowBlank="1" showInputMessage="1" showErrorMessage="1" sqref="WVK983025 C65521 IY65521 SU65521 ACQ65521 AMM65521 AWI65521 BGE65521 BQA65521 BZW65521 CJS65521 CTO65521 DDK65521 DNG65521 DXC65521 EGY65521 EQU65521 FAQ65521 FKM65521 FUI65521 GEE65521 GOA65521 GXW65521 HHS65521 HRO65521 IBK65521 ILG65521 IVC65521 JEY65521 JOU65521 JYQ65521 KIM65521 KSI65521 LCE65521 LMA65521 LVW65521 MFS65521 MPO65521 MZK65521 NJG65521 NTC65521 OCY65521 OMU65521 OWQ65521 PGM65521 PQI65521 QAE65521 QKA65521 QTW65521 RDS65521 RNO65521 RXK65521 SHG65521 SRC65521 TAY65521 TKU65521 TUQ65521 UEM65521 UOI65521 UYE65521 VIA65521 VRW65521 WBS65521 WLO65521 WVK65521 C131057 IY131057 SU131057 ACQ131057 AMM131057 AWI131057 BGE131057 BQA131057 BZW131057 CJS131057 CTO131057 DDK131057 DNG131057 DXC131057 EGY131057 EQU131057 FAQ131057 FKM131057 FUI131057 GEE131057 GOA131057 GXW131057 HHS131057 HRO131057 IBK131057 ILG131057 IVC131057 JEY131057 JOU131057 JYQ131057 KIM131057 KSI131057 LCE131057 LMA131057 LVW131057 MFS131057 MPO131057 MZK131057 NJG131057 NTC131057 OCY131057 OMU131057 OWQ131057 PGM131057 PQI131057 QAE131057 QKA131057 QTW131057 RDS131057 RNO131057 RXK131057 SHG131057 SRC131057 TAY131057 TKU131057 TUQ131057 UEM131057 UOI131057 UYE131057 VIA131057 VRW131057 WBS131057 WLO131057 WVK131057 C196593 IY196593 SU196593 ACQ196593 AMM196593 AWI196593 BGE196593 BQA196593 BZW196593 CJS196593 CTO196593 DDK196593 DNG196593 DXC196593 EGY196593 EQU196593 FAQ196593 FKM196593 FUI196593 GEE196593 GOA196593 GXW196593 HHS196593 HRO196593 IBK196593 ILG196593 IVC196593 JEY196593 JOU196593 JYQ196593 KIM196593 KSI196593 LCE196593 LMA196593 LVW196593 MFS196593 MPO196593 MZK196593 NJG196593 NTC196593 OCY196593 OMU196593 OWQ196593 PGM196593 PQI196593 QAE196593 QKA196593 QTW196593 RDS196593 RNO196593 RXK196593 SHG196593 SRC196593 TAY196593 TKU196593 TUQ196593 UEM196593 UOI196593 UYE196593 VIA196593 VRW196593 WBS196593 WLO196593 WVK196593 C262129 IY262129 SU262129 ACQ262129 AMM262129 AWI262129 BGE262129 BQA262129 BZW262129 CJS262129 CTO262129 DDK262129 DNG262129 DXC262129 EGY262129 EQU262129 FAQ262129 FKM262129 FUI262129 GEE262129 GOA262129 GXW262129 HHS262129 HRO262129 IBK262129 ILG262129 IVC262129 JEY262129 JOU262129 JYQ262129 KIM262129 KSI262129 LCE262129 LMA262129 LVW262129 MFS262129 MPO262129 MZK262129 NJG262129 NTC262129 OCY262129 OMU262129 OWQ262129 PGM262129 PQI262129 QAE262129 QKA262129 QTW262129 RDS262129 RNO262129 RXK262129 SHG262129 SRC262129 TAY262129 TKU262129 TUQ262129 UEM262129 UOI262129 UYE262129 VIA262129 VRW262129 WBS262129 WLO262129 WVK262129 C327665 IY327665 SU327665 ACQ327665 AMM327665 AWI327665 BGE327665 BQA327665 BZW327665 CJS327665 CTO327665 DDK327665 DNG327665 DXC327665 EGY327665 EQU327665 FAQ327665 FKM327665 FUI327665 GEE327665 GOA327665 GXW327665 HHS327665 HRO327665 IBK327665 ILG327665 IVC327665 JEY327665 JOU327665 JYQ327665 KIM327665 KSI327665 LCE327665 LMA327665 LVW327665 MFS327665 MPO327665 MZK327665 NJG327665 NTC327665 OCY327665 OMU327665 OWQ327665 PGM327665 PQI327665 QAE327665 QKA327665 QTW327665 RDS327665 RNO327665 RXK327665 SHG327665 SRC327665 TAY327665 TKU327665 TUQ327665 UEM327665 UOI327665 UYE327665 VIA327665 VRW327665 WBS327665 WLO327665 WVK327665 C393201 IY393201 SU393201 ACQ393201 AMM393201 AWI393201 BGE393201 BQA393201 BZW393201 CJS393201 CTO393201 DDK393201 DNG393201 DXC393201 EGY393201 EQU393201 FAQ393201 FKM393201 FUI393201 GEE393201 GOA393201 GXW393201 HHS393201 HRO393201 IBK393201 ILG393201 IVC393201 JEY393201 JOU393201 JYQ393201 KIM393201 KSI393201 LCE393201 LMA393201 LVW393201 MFS393201 MPO393201 MZK393201 NJG393201 NTC393201 OCY393201 OMU393201 OWQ393201 PGM393201 PQI393201 QAE393201 QKA393201 QTW393201 RDS393201 RNO393201 RXK393201 SHG393201 SRC393201 TAY393201 TKU393201 TUQ393201 UEM393201 UOI393201 UYE393201 VIA393201 VRW393201 WBS393201 WLO393201 WVK393201 C458737 IY458737 SU458737 ACQ458737 AMM458737 AWI458737 BGE458737 BQA458737 BZW458737 CJS458737 CTO458737 DDK458737 DNG458737 DXC458737 EGY458737 EQU458737 FAQ458737 FKM458737 FUI458737 GEE458737 GOA458737 GXW458737 HHS458737 HRO458737 IBK458737 ILG458737 IVC458737 JEY458737 JOU458737 JYQ458737 KIM458737 KSI458737 LCE458737 LMA458737 LVW458737 MFS458737 MPO458737 MZK458737 NJG458737 NTC458737 OCY458737 OMU458737 OWQ458737 PGM458737 PQI458737 QAE458737 QKA458737 QTW458737 RDS458737 RNO458737 RXK458737 SHG458737 SRC458737 TAY458737 TKU458737 TUQ458737 UEM458737 UOI458737 UYE458737 VIA458737 VRW458737 WBS458737 WLO458737 WVK458737 C524273 IY524273 SU524273 ACQ524273 AMM524273 AWI524273 BGE524273 BQA524273 BZW524273 CJS524273 CTO524273 DDK524273 DNG524273 DXC524273 EGY524273 EQU524273 FAQ524273 FKM524273 FUI524273 GEE524273 GOA524273 GXW524273 HHS524273 HRO524273 IBK524273 ILG524273 IVC524273 JEY524273 JOU524273 JYQ524273 KIM524273 KSI524273 LCE524273 LMA524273 LVW524273 MFS524273 MPO524273 MZK524273 NJG524273 NTC524273 OCY524273 OMU524273 OWQ524273 PGM524273 PQI524273 QAE524273 QKA524273 QTW524273 RDS524273 RNO524273 RXK524273 SHG524273 SRC524273 TAY524273 TKU524273 TUQ524273 UEM524273 UOI524273 UYE524273 VIA524273 VRW524273 WBS524273 WLO524273 WVK524273 C589809 IY589809 SU589809 ACQ589809 AMM589809 AWI589809 BGE589809 BQA589809 BZW589809 CJS589809 CTO589809 DDK589809 DNG589809 DXC589809 EGY589809 EQU589809 FAQ589809 FKM589809 FUI589809 GEE589809 GOA589809 GXW589809 HHS589809 HRO589809 IBK589809 ILG589809 IVC589809 JEY589809 JOU589809 JYQ589809 KIM589809 KSI589809 LCE589809 LMA589809 LVW589809 MFS589809 MPO589809 MZK589809 NJG589809 NTC589809 OCY589809 OMU589809 OWQ589809 PGM589809 PQI589809 QAE589809 QKA589809 QTW589809 RDS589809 RNO589809 RXK589809 SHG589809 SRC589809 TAY589809 TKU589809 TUQ589809 UEM589809 UOI589809 UYE589809 VIA589809 VRW589809 WBS589809 WLO589809 WVK589809 C655345 IY655345 SU655345 ACQ655345 AMM655345 AWI655345 BGE655345 BQA655345 BZW655345 CJS655345 CTO655345 DDK655345 DNG655345 DXC655345 EGY655345 EQU655345 FAQ655345 FKM655345 FUI655345 GEE655345 GOA655345 GXW655345 HHS655345 HRO655345 IBK655345 ILG655345 IVC655345 JEY655345 JOU655345 JYQ655345 KIM655345 KSI655345 LCE655345 LMA655345 LVW655345 MFS655345 MPO655345 MZK655345 NJG655345 NTC655345 OCY655345 OMU655345 OWQ655345 PGM655345 PQI655345 QAE655345 QKA655345 QTW655345 RDS655345 RNO655345 RXK655345 SHG655345 SRC655345 TAY655345 TKU655345 TUQ655345 UEM655345 UOI655345 UYE655345 VIA655345 VRW655345 WBS655345 WLO655345 WVK655345 C720881 IY720881 SU720881 ACQ720881 AMM720881 AWI720881 BGE720881 BQA720881 BZW720881 CJS720881 CTO720881 DDK720881 DNG720881 DXC720881 EGY720881 EQU720881 FAQ720881 FKM720881 FUI720881 GEE720881 GOA720881 GXW720881 HHS720881 HRO720881 IBK720881 ILG720881 IVC720881 JEY720881 JOU720881 JYQ720881 KIM720881 KSI720881 LCE720881 LMA720881 LVW720881 MFS720881 MPO720881 MZK720881 NJG720881 NTC720881 OCY720881 OMU720881 OWQ720881 PGM720881 PQI720881 QAE720881 QKA720881 QTW720881 RDS720881 RNO720881 RXK720881 SHG720881 SRC720881 TAY720881 TKU720881 TUQ720881 UEM720881 UOI720881 UYE720881 VIA720881 VRW720881 WBS720881 WLO720881 WVK720881 C786417 IY786417 SU786417 ACQ786417 AMM786417 AWI786417 BGE786417 BQA786417 BZW786417 CJS786417 CTO786417 DDK786417 DNG786417 DXC786417 EGY786417 EQU786417 FAQ786417 FKM786417 FUI786417 GEE786417 GOA786417 GXW786417 HHS786417 HRO786417 IBK786417 ILG786417 IVC786417 JEY786417 JOU786417 JYQ786417 KIM786417 KSI786417 LCE786417 LMA786417 LVW786417 MFS786417 MPO786417 MZK786417 NJG786417 NTC786417 OCY786417 OMU786417 OWQ786417 PGM786417 PQI786417 QAE786417 QKA786417 QTW786417 RDS786417 RNO786417 RXK786417 SHG786417 SRC786417 TAY786417 TKU786417 TUQ786417 UEM786417 UOI786417 UYE786417 VIA786417 VRW786417 WBS786417 WLO786417 WVK786417 C851953 IY851953 SU851953 ACQ851953 AMM851953 AWI851953 BGE851953 BQA851953 BZW851953 CJS851953 CTO851953 DDK851953 DNG851953 DXC851953 EGY851953 EQU851953 FAQ851953 FKM851953 FUI851953 GEE851953 GOA851953 GXW851953 HHS851953 HRO851953 IBK851953 ILG851953 IVC851953 JEY851953 JOU851953 JYQ851953 KIM851953 KSI851953 LCE851953 LMA851953 LVW851953 MFS851953 MPO851953 MZK851953 NJG851953 NTC851953 OCY851953 OMU851953 OWQ851953 PGM851953 PQI851953 QAE851953 QKA851953 QTW851953 RDS851953 RNO851953 RXK851953 SHG851953 SRC851953 TAY851953 TKU851953 TUQ851953 UEM851953 UOI851953 UYE851953 VIA851953 VRW851953 WBS851953 WLO851953 WVK851953 C917489 IY917489 SU917489 ACQ917489 AMM917489 AWI917489 BGE917489 BQA917489 BZW917489 CJS917489 CTO917489 DDK917489 DNG917489 DXC917489 EGY917489 EQU917489 FAQ917489 FKM917489 FUI917489 GEE917489 GOA917489 GXW917489 HHS917489 HRO917489 IBK917489 ILG917489 IVC917489 JEY917489 JOU917489 JYQ917489 KIM917489 KSI917489 LCE917489 LMA917489 LVW917489 MFS917489 MPO917489 MZK917489 NJG917489 NTC917489 OCY917489 OMU917489 OWQ917489 PGM917489 PQI917489 QAE917489 QKA917489 QTW917489 RDS917489 RNO917489 RXK917489 SHG917489 SRC917489 TAY917489 TKU917489 TUQ917489 UEM917489 UOI917489 UYE917489 VIA917489 VRW917489 WBS917489 WLO917489 WVK917489 C983025 IY983025 SU983025 ACQ983025 AMM983025 AWI983025 BGE983025 BQA983025 BZW983025 CJS983025 CTO983025 DDK983025 DNG983025 DXC983025 EGY983025 EQU983025 FAQ983025 FKM983025 FUI983025 GEE983025 GOA983025 GXW983025 HHS983025 HRO983025 IBK983025 ILG983025 IVC983025 JEY983025 JOU983025 JYQ983025 KIM983025 KSI983025 LCE983025 LMA983025 LVW983025 MFS983025 MPO983025 MZK983025 NJG983025 NTC983025 OCY983025 OMU983025 OWQ983025 PGM983025 PQI983025 QAE983025 QKA983025 QTW983025 RDS983025 RNO983025 RXK983025 SHG983025 SRC983025 TAY983025 TKU983025 TUQ983025 UEM983025 UOI983025 UYE983025 VIA983025 VRW983025 WBS983025 WLO983025" xr:uid="{00000000-0002-0000-0400-000000000000}">
      <formula1>$A$9:$A$19</formula1>
    </dataValidation>
  </dataValidations>
  <hyperlinks>
    <hyperlink ref="C10" location="'Tableau 1 descript prod RC'!A1" display="Tableau 1 : Description production et RC" xr:uid="{00000000-0004-0000-0400-000000000000}"/>
    <hyperlink ref="C11" location="'Tableau 2.1 2.2 besoins'!A1" display="Tableau 2 : Besoins" xr:uid="{00000000-0004-0000-0400-000001000000}"/>
    <hyperlink ref="C12" location="'Tableau 3 Evolution besoins RC '!A1" display="Tableau 3 : Evolution besoin RC" xr:uid="{00000000-0004-0000-0400-000002000000}"/>
    <hyperlink ref="C15" location="'Tableau 6 Tableau des DN'!A1" display="Tableau 6 : Tableau des DN" xr:uid="{00000000-0004-0000-0400-000003000000}"/>
    <hyperlink ref="C16" location="'Tableau 7 couts exploitation'!A1" display="Tableau 7 : Coûts d’exploitation" xr:uid="{00000000-0004-0000-0400-000004000000}"/>
    <hyperlink ref="C13" location="'Tableau 4 Impact subvention'!A1" display="Tableau 4 : Impact subvention" xr:uid="{00000000-0004-0000-0400-000005000000}"/>
    <hyperlink ref="C14" location="'Tableau 5 plan d''appro'!A1" display="Tableau 5 : Plan d'approvisionnement" xr:uid="{00000000-0004-0000-0400-000006000000}"/>
    <hyperlink ref="C17:C18" location="'Tableau 7 couts exploitation'!A1" display="Tableau 7 : Coûts d’exploitation" xr:uid="{C2AC3898-4E79-458E-95EE-7AEAC3114091}"/>
    <hyperlink ref="C17" location="'Tableau 8 hauteur cheminées'!A1" display="Tableau 8 : hauteur de cheminées" xr:uid="{7E2C1B88-FDE4-44B9-B25B-5F903DC9D99A}"/>
    <hyperlink ref="C18" location="'9 Déficit de financement'!A1" display="Tableau 9 : Déficit de financement" xr:uid="{ECA232F2-D5A1-44D6-9C44-50099248561B}"/>
  </hyperlink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5"/>
  </sheetPr>
  <dimension ref="A1:S189"/>
  <sheetViews>
    <sheetView zoomScale="145" zoomScaleNormal="145" workbookViewId="0">
      <selection activeCell="F11" sqref="F11"/>
    </sheetView>
  </sheetViews>
  <sheetFormatPr baseColWidth="10" defaultColWidth="11.42578125" defaultRowHeight="15" x14ac:dyDescent="0.25"/>
  <cols>
    <col min="1" max="1" width="4.5703125" customWidth="1"/>
    <col min="2" max="2" width="4.42578125" customWidth="1"/>
    <col min="3" max="3" width="34.7109375" customWidth="1"/>
    <col min="4" max="4" width="14.85546875" customWidth="1"/>
    <col min="5" max="5" width="14.7109375" customWidth="1"/>
    <col min="6" max="6" width="20.85546875" customWidth="1"/>
    <col min="7" max="7" width="4" customWidth="1"/>
    <col min="8" max="8" width="15.7109375" customWidth="1"/>
  </cols>
  <sheetData>
    <row r="1" spans="1:19" ht="15.75" x14ac:dyDescent="0.25">
      <c r="A1" s="139" t="s">
        <v>279</v>
      </c>
      <c r="B1" s="135"/>
      <c r="C1" s="135"/>
      <c r="D1" s="135"/>
      <c r="E1" s="135"/>
      <c r="F1" s="135"/>
      <c r="G1" s="135"/>
      <c r="H1" s="135"/>
      <c r="I1" s="135"/>
      <c r="J1" s="135"/>
      <c r="K1" s="135"/>
      <c r="L1" s="135"/>
      <c r="M1" s="135"/>
      <c r="N1" s="135"/>
      <c r="O1" s="135"/>
      <c r="P1" s="135"/>
      <c r="Q1" s="135"/>
      <c r="R1" s="135"/>
      <c r="S1" s="135"/>
    </row>
    <row r="2" spans="1:19" ht="15.75" thickBot="1" x14ac:dyDescent="0.3">
      <c r="A2" s="135"/>
      <c r="B2" s="135"/>
      <c r="C2" s="135"/>
      <c r="D2" s="135"/>
      <c r="E2" s="135"/>
      <c r="F2" s="135"/>
      <c r="G2" s="135"/>
      <c r="H2" s="135"/>
      <c r="I2" s="135"/>
      <c r="J2" s="135"/>
      <c r="K2" s="135"/>
      <c r="L2" s="135"/>
      <c r="M2" s="135"/>
      <c r="N2" s="135"/>
      <c r="O2" s="135"/>
      <c r="P2" s="135"/>
      <c r="Q2" s="135"/>
      <c r="R2" s="135"/>
      <c r="S2" s="135"/>
    </row>
    <row r="3" spans="1:19" ht="21.75" customHeight="1" thickBot="1" x14ac:dyDescent="0.3">
      <c r="A3" s="24"/>
      <c r="B3" s="25"/>
      <c r="C3" s="26" t="s">
        <v>280</v>
      </c>
      <c r="D3" s="27" t="s">
        <v>281</v>
      </c>
      <c r="E3" s="27" t="s">
        <v>282</v>
      </c>
      <c r="F3" s="28" t="s">
        <v>283</v>
      </c>
      <c r="G3" s="135"/>
      <c r="H3" s="135"/>
      <c r="I3" s="135"/>
      <c r="J3" s="135"/>
      <c r="K3" s="135"/>
      <c r="L3" s="135"/>
      <c r="M3" s="135"/>
      <c r="N3" s="135"/>
      <c r="O3" s="135"/>
      <c r="P3" s="135"/>
      <c r="Q3" s="135"/>
    </row>
    <row r="4" spans="1:19" ht="13.5" customHeight="1" x14ac:dyDescent="0.25">
      <c r="A4" s="388" t="s">
        <v>284</v>
      </c>
      <c r="B4" s="392" t="s">
        <v>285</v>
      </c>
      <c r="C4" s="29" t="s">
        <v>286</v>
      </c>
      <c r="D4" s="30">
        <v>0</v>
      </c>
      <c r="E4" s="30">
        <f>E5*E6</f>
        <v>3125.483195203376</v>
      </c>
      <c r="F4" s="31">
        <f>E4-D4</f>
        <v>3125.483195203376</v>
      </c>
      <c r="G4" s="135"/>
      <c r="H4" s="135"/>
      <c r="I4" s="135"/>
      <c r="J4" s="135"/>
      <c r="K4" s="135"/>
      <c r="L4" s="135"/>
      <c r="M4" s="135"/>
      <c r="N4" s="135"/>
      <c r="O4" s="135"/>
      <c r="P4" s="135"/>
      <c r="Q4" s="135"/>
    </row>
    <row r="5" spans="1:19" ht="13.5" customHeight="1" x14ac:dyDescent="0.25">
      <c r="A5" s="389"/>
      <c r="B5" s="393"/>
      <c r="C5" s="32" t="s">
        <v>287</v>
      </c>
      <c r="D5" s="33">
        <v>0</v>
      </c>
      <c r="E5" s="33">
        <f>[2]Consommations!$B$64/1000</f>
        <v>3397.264342612365</v>
      </c>
      <c r="F5" s="34">
        <f>E5-D5</f>
        <v>3397.264342612365</v>
      </c>
      <c r="G5" s="135"/>
      <c r="H5" s="135"/>
      <c r="I5" s="135"/>
      <c r="J5" s="135"/>
      <c r="K5" s="135"/>
      <c r="L5" s="135"/>
      <c r="M5" s="135"/>
      <c r="N5" s="135"/>
      <c r="O5" s="135"/>
      <c r="P5" s="135"/>
      <c r="Q5" s="135"/>
    </row>
    <row r="6" spans="1:19" ht="13.5" customHeight="1" x14ac:dyDescent="0.25">
      <c r="A6" s="389"/>
      <c r="B6" s="393"/>
      <c r="C6" s="32" t="s">
        <v>288</v>
      </c>
      <c r="D6" s="33">
        <v>0</v>
      </c>
      <c r="E6" s="35">
        <v>0.92</v>
      </c>
      <c r="F6" s="34"/>
      <c r="G6" s="135"/>
      <c r="H6" s="135"/>
      <c r="I6" s="135"/>
      <c r="J6" s="135"/>
      <c r="K6" s="135"/>
      <c r="L6" s="135"/>
      <c r="M6" s="135"/>
      <c r="N6" s="135"/>
      <c r="O6" s="135"/>
      <c r="P6" s="135"/>
      <c r="Q6" s="135"/>
    </row>
    <row r="7" spans="1:19" ht="13.5" customHeight="1" x14ac:dyDescent="0.25">
      <c r="A7" s="389"/>
      <c r="B7" s="393"/>
      <c r="C7" s="32" t="s">
        <v>289</v>
      </c>
      <c r="D7" s="36">
        <v>0</v>
      </c>
      <c r="E7" s="321">
        <v>0.995</v>
      </c>
      <c r="F7" s="37">
        <f>E7-D7</f>
        <v>0.995</v>
      </c>
      <c r="G7" s="135"/>
      <c r="H7" s="135"/>
      <c r="I7" s="135"/>
      <c r="J7" s="135"/>
      <c r="K7" s="135"/>
      <c r="L7" s="135"/>
      <c r="M7" s="135"/>
      <c r="N7" s="135"/>
      <c r="O7" s="135"/>
      <c r="P7" s="135"/>
      <c r="Q7" s="135"/>
    </row>
    <row r="8" spans="1:19" ht="13.5" customHeight="1" x14ac:dyDescent="0.25">
      <c r="A8" s="389"/>
      <c r="B8" s="393"/>
      <c r="C8" s="117" t="s">
        <v>290</v>
      </c>
      <c r="D8" s="118">
        <v>0</v>
      </c>
      <c r="E8" s="118">
        <v>1</v>
      </c>
      <c r="F8" s="119"/>
      <c r="G8" s="135"/>
      <c r="I8" s="135"/>
      <c r="J8" s="135"/>
      <c r="K8" s="135"/>
      <c r="L8" s="135"/>
      <c r="M8" s="135"/>
      <c r="N8" s="135"/>
      <c r="O8" s="135"/>
      <c r="P8" s="135"/>
      <c r="Q8" s="135"/>
    </row>
    <row r="9" spans="1:19" ht="13.5" customHeight="1" thickBot="1" x14ac:dyDescent="0.3">
      <c r="A9" s="389"/>
      <c r="B9" s="393"/>
      <c r="C9" s="38" t="s">
        <v>291</v>
      </c>
      <c r="D9" s="39">
        <f>D4/$D$15</f>
        <v>0</v>
      </c>
      <c r="E9" s="39">
        <f>E4/$E$15</f>
        <v>0.90890000000000004</v>
      </c>
      <c r="F9" s="40"/>
      <c r="G9" s="135"/>
      <c r="H9" s="135"/>
      <c r="I9" s="135"/>
      <c r="J9" s="135"/>
      <c r="K9" s="135"/>
      <c r="L9" s="135"/>
      <c r="M9" s="135"/>
      <c r="N9" s="135"/>
      <c r="O9" s="135"/>
      <c r="P9" s="135"/>
      <c r="Q9" s="135"/>
    </row>
    <row r="10" spans="1:19" ht="13.5" customHeight="1" x14ac:dyDescent="0.25">
      <c r="A10" s="389"/>
      <c r="B10" s="394" t="s">
        <v>292</v>
      </c>
      <c r="C10" s="29" t="s">
        <v>653</v>
      </c>
      <c r="D10" s="30">
        <f>('[2]Tableau ADEME'!$E$13+'[2]calcul pertes + volume réseau'!$F$29/1000)</f>
        <v>4135.1575241441551</v>
      </c>
      <c r="E10" s="30">
        <f>E11/1.111*E12</f>
        <v>313.27045778746555</v>
      </c>
      <c r="F10" s="31">
        <f>E10-D10</f>
        <v>-3821.8870663566895</v>
      </c>
      <c r="G10" s="135"/>
      <c r="H10" s="135"/>
      <c r="I10" s="135"/>
      <c r="J10" s="135"/>
      <c r="K10" s="135"/>
      <c r="L10" s="135"/>
      <c r="M10" s="135"/>
      <c r="N10" s="135"/>
      <c r="O10" s="135"/>
      <c r="P10" s="135"/>
      <c r="Q10" s="135"/>
    </row>
    <row r="11" spans="1:19" ht="13.5" customHeight="1" x14ac:dyDescent="0.25">
      <c r="A11" s="389"/>
      <c r="B11" s="395"/>
      <c r="C11" s="32" t="s">
        <v>650</v>
      </c>
      <c r="D11" s="33">
        <f>D10/D12</f>
        <v>4307.4557543168285</v>
      </c>
      <c r="E11" s="33">
        <f>[2]Consommations!$B$72/1000</f>
        <v>362.5452902102856</v>
      </c>
      <c r="F11" s="34">
        <f>E11-D11</f>
        <v>-3944.9104641065428</v>
      </c>
      <c r="G11" s="135"/>
      <c r="H11" s="135"/>
      <c r="I11" s="135"/>
      <c r="J11" s="135"/>
      <c r="K11" s="135"/>
      <c r="L11" s="135"/>
      <c r="M11" s="135"/>
      <c r="N11" s="135"/>
      <c r="O11" s="135"/>
      <c r="P11" s="135"/>
      <c r="Q11" s="135"/>
    </row>
    <row r="12" spans="1:19" ht="13.5" customHeight="1" x14ac:dyDescent="0.25">
      <c r="A12" s="389"/>
      <c r="B12" s="395"/>
      <c r="C12" s="32" t="s">
        <v>293</v>
      </c>
      <c r="D12" s="279">
        <v>0.96</v>
      </c>
      <c r="E12" s="35">
        <v>0.96</v>
      </c>
      <c r="F12" s="34"/>
      <c r="G12" s="135"/>
      <c r="H12" s="135"/>
      <c r="I12" s="135"/>
      <c r="J12" s="135"/>
      <c r="K12" s="135"/>
      <c r="L12" s="135"/>
      <c r="M12" s="135"/>
      <c r="N12" s="135"/>
      <c r="O12" s="135"/>
      <c r="P12" s="135"/>
      <c r="Q12" s="135"/>
    </row>
    <row r="13" spans="1:19" ht="13.5" customHeight="1" x14ac:dyDescent="0.25">
      <c r="A13" s="389"/>
      <c r="B13" s="395"/>
      <c r="C13" s="32" t="s">
        <v>294</v>
      </c>
      <c r="D13" s="36">
        <f>0.75+0.75+1.86*2</f>
        <v>5.2200000000000006</v>
      </c>
      <c r="E13" s="36">
        <f>0.75*2</f>
        <v>1.5</v>
      </c>
      <c r="F13" s="37">
        <f>E13-D13</f>
        <v>-3.7200000000000006</v>
      </c>
      <c r="G13" s="135"/>
      <c r="H13" s="135"/>
      <c r="I13" s="135"/>
      <c r="J13" s="135"/>
      <c r="K13" s="135"/>
      <c r="L13" s="135"/>
      <c r="M13" s="135"/>
      <c r="N13" s="135"/>
      <c r="O13" s="135"/>
      <c r="P13" s="135"/>
      <c r="Q13" s="135"/>
    </row>
    <row r="14" spans="1:19" ht="13.5" customHeight="1" thickBot="1" x14ac:dyDescent="0.3">
      <c r="A14" s="389"/>
      <c r="B14" s="396"/>
      <c r="C14" s="32" t="s">
        <v>291</v>
      </c>
      <c r="D14" s="35">
        <f>D10/$D$15</f>
        <v>1</v>
      </c>
      <c r="E14" s="279">
        <f>E10/$E$15</f>
        <v>9.1099999999999959E-2</v>
      </c>
      <c r="F14" s="41"/>
      <c r="G14" s="135"/>
      <c r="H14" s="135"/>
      <c r="I14" s="135"/>
      <c r="J14" s="135"/>
      <c r="K14" s="135"/>
      <c r="L14" s="135"/>
      <c r="M14" s="135"/>
      <c r="N14" s="135"/>
      <c r="O14" s="135"/>
      <c r="P14" s="135"/>
      <c r="Q14" s="135"/>
    </row>
    <row r="15" spans="1:19" ht="22.5" customHeight="1" x14ac:dyDescent="0.25">
      <c r="A15" s="390"/>
      <c r="B15" s="401" t="s">
        <v>295</v>
      </c>
      <c r="C15" s="42" t="s">
        <v>296</v>
      </c>
      <c r="D15" s="43">
        <f>D4+D10</f>
        <v>4135.1575241441551</v>
      </c>
      <c r="E15" s="44">
        <f>E4+E10</f>
        <v>3438.7536529908416</v>
      </c>
      <c r="F15" s="45">
        <f>E15-D15</f>
        <v>-696.4038711533135</v>
      </c>
      <c r="G15" s="135"/>
      <c r="H15" s="135"/>
      <c r="I15" s="135"/>
      <c r="J15" s="135"/>
      <c r="K15" s="135"/>
      <c r="L15" s="135"/>
      <c r="M15" s="135"/>
      <c r="N15" s="135"/>
      <c r="O15" s="135"/>
      <c r="P15" s="135"/>
      <c r="Q15" s="135"/>
    </row>
    <row r="16" spans="1:19" ht="18.75" customHeight="1" x14ac:dyDescent="0.25">
      <c r="A16" s="390"/>
      <c r="B16" s="401"/>
      <c r="C16" s="397" t="s">
        <v>297</v>
      </c>
      <c r="D16" s="365">
        <v>0</v>
      </c>
      <c r="E16" s="365">
        <f>E4</f>
        <v>3125.483195203376</v>
      </c>
      <c r="F16" s="166">
        <f>E16-D16</f>
        <v>3125.483195203376</v>
      </c>
      <c r="G16" s="135"/>
      <c r="H16" s="135"/>
      <c r="I16" s="135"/>
      <c r="J16" s="135"/>
      <c r="K16" s="135"/>
      <c r="L16" s="135"/>
      <c r="M16" s="135"/>
      <c r="N16" s="135"/>
      <c r="O16" s="135"/>
      <c r="P16" s="135"/>
      <c r="Q16" s="135"/>
    </row>
    <row r="17" spans="1:17" ht="48.75" customHeight="1" x14ac:dyDescent="0.25">
      <c r="A17" s="390"/>
      <c r="B17" s="401"/>
      <c r="C17" s="398"/>
      <c r="D17" s="366"/>
      <c r="E17" s="366"/>
      <c r="F17" s="128" t="s">
        <v>652</v>
      </c>
      <c r="G17" s="135"/>
      <c r="H17" s="135"/>
      <c r="I17" s="135"/>
      <c r="J17" s="135"/>
      <c r="K17" s="135"/>
      <c r="L17" s="135"/>
      <c r="M17" s="135"/>
      <c r="N17" s="135"/>
      <c r="O17" s="135"/>
      <c r="P17" s="135"/>
      <c r="Q17" s="135"/>
    </row>
    <row r="18" spans="1:17" x14ac:dyDescent="0.25">
      <c r="A18" s="390"/>
      <c r="B18" s="401"/>
      <c r="C18" s="46" t="s">
        <v>298</v>
      </c>
      <c r="D18" s="47"/>
      <c r="E18" s="48">
        <f>E7+E13</f>
        <v>2.4950000000000001</v>
      </c>
      <c r="F18" s="49"/>
      <c r="G18" s="135"/>
      <c r="H18" s="135"/>
      <c r="I18" s="135"/>
      <c r="J18" s="135"/>
      <c r="K18" s="135"/>
      <c r="L18" s="135"/>
      <c r="M18" s="135"/>
      <c r="N18" s="135"/>
      <c r="O18" s="135"/>
      <c r="P18" s="135"/>
      <c r="Q18" s="135"/>
    </row>
    <row r="19" spans="1:17" ht="29.25" x14ac:dyDescent="0.25">
      <c r="A19" s="390"/>
      <c r="B19" s="401"/>
      <c r="C19" s="50" t="s">
        <v>299</v>
      </c>
      <c r="D19" s="51">
        <v>0</v>
      </c>
      <c r="E19" s="52">
        <f>E16/E15</f>
        <v>0.90890000000000004</v>
      </c>
      <c r="F19" s="53">
        <f>E19</f>
        <v>0.90890000000000004</v>
      </c>
      <c r="G19" s="135"/>
      <c r="H19" s="135"/>
      <c r="I19" s="135"/>
      <c r="J19" s="135"/>
      <c r="K19" s="135"/>
      <c r="L19" s="135"/>
      <c r="M19" s="135"/>
      <c r="N19" s="135"/>
      <c r="O19" s="135"/>
      <c r="P19" s="135"/>
      <c r="Q19" s="135"/>
    </row>
    <row r="20" spans="1:17" ht="22.5" customHeight="1" x14ac:dyDescent="0.25">
      <c r="A20" s="390"/>
      <c r="B20" s="401"/>
      <c r="C20" s="402" t="s">
        <v>300</v>
      </c>
      <c r="D20" s="369">
        <f>D4/0.9*0.201*I21+D4/0.9*0.272*J21+D4/0.9*0.345*K21</f>
        <v>0</v>
      </c>
      <c r="E20" s="365">
        <f>E4/0.9*0.201*I21+E4/0.9*0.272*J21+E4/0.9*0.345*K21</f>
        <v>698.0245802620874</v>
      </c>
      <c r="F20" s="367">
        <f>E20-D20</f>
        <v>698.0245802620874</v>
      </c>
      <c r="G20" s="169" t="s">
        <v>301</v>
      </c>
      <c r="H20" s="170" t="s">
        <v>302</v>
      </c>
      <c r="I20" s="171" t="s">
        <v>303</v>
      </c>
      <c r="J20" s="171" t="s">
        <v>304</v>
      </c>
      <c r="K20" s="171" t="s">
        <v>305</v>
      </c>
      <c r="L20" s="135"/>
      <c r="M20" s="135"/>
      <c r="N20" s="135"/>
      <c r="O20" s="135"/>
      <c r="P20" s="135"/>
      <c r="Q20" s="135"/>
    </row>
    <row r="21" spans="1:17" ht="33.75" customHeight="1" x14ac:dyDescent="0.25">
      <c r="A21" s="390"/>
      <c r="B21" s="401"/>
      <c r="C21" s="403"/>
      <c r="D21" s="370"/>
      <c r="E21" s="366"/>
      <c r="F21" s="368"/>
      <c r="G21" s="172"/>
      <c r="H21" s="170" t="s">
        <v>306</v>
      </c>
      <c r="I21" s="173">
        <v>1</v>
      </c>
      <c r="J21" s="173">
        <v>0</v>
      </c>
      <c r="K21" s="173">
        <v>0</v>
      </c>
      <c r="L21" s="135"/>
      <c r="M21" s="135"/>
      <c r="N21" s="135"/>
      <c r="O21" s="135"/>
      <c r="P21" s="135"/>
      <c r="Q21" s="135"/>
    </row>
    <row r="22" spans="1:17" ht="33.75" customHeight="1" thickBot="1" x14ac:dyDescent="0.3">
      <c r="A22" s="391"/>
      <c r="B22" s="399" t="s">
        <v>307</v>
      </c>
      <c r="C22" s="400"/>
      <c r="D22" s="54"/>
      <c r="E22" s="55" t="s">
        <v>651</v>
      </c>
      <c r="F22" s="56"/>
      <c r="G22" s="135"/>
      <c r="H22" s="135"/>
      <c r="I22" s="135"/>
      <c r="J22" s="135"/>
      <c r="K22" s="135"/>
      <c r="L22" s="135"/>
      <c r="M22" s="135"/>
      <c r="N22" s="135"/>
      <c r="O22" s="135"/>
      <c r="P22" s="135"/>
      <c r="Q22" s="135"/>
    </row>
    <row r="23" spans="1:17" ht="56.25" x14ac:dyDescent="0.25">
      <c r="A23" s="371" t="s">
        <v>308</v>
      </c>
      <c r="B23" s="372"/>
      <c r="C23" s="57"/>
      <c r="D23" s="27" t="s">
        <v>654</v>
      </c>
      <c r="E23" s="27" t="s">
        <v>282</v>
      </c>
      <c r="F23" s="28" t="s">
        <v>309</v>
      </c>
      <c r="G23" s="361" t="s">
        <v>310</v>
      </c>
      <c r="H23" s="364" t="s">
        <v>311</v>
      </c>
      <c r="I23" s="135"/>
      <c r="J23" s="135"/>
      <c r="K23" s="135"/>
      <c r="L23" s="135"/>
      <c r="M23" s="135"/>
      <c r="N23" s="135"/>
      <c r="O23" s="135"/>
      <c r="P23" s="135"/>
      <c r="Q23" s="135"/>
    </row>
    <row r="24" spans="1:17" ht="13.5" customHeight="1" x14ac:dyDescent="0.25">
      <c r="A24" s="373"/>
      <c r="B24" s="374"/>
      <c r="C24" s="58" t="s">
        <v>312</v>
      </c>
      <c r="D24" s="59" t="s">
        <v>622</v>
      </c>
      <c r="E24" s="59" t="s">
        <v>622</v>
      </c>
      <c r="F24" s="60"/>
      <c r="G24" s="361"/>
      <c r="H24" s="364"/>
      <c r="I24" s="135"/>
      <c r="J24" s="135"/>
      <c r="K24" s="135"/>
      <c r="L24" s="135"/>
      <c r="M24" s="135"/>
      <c r="N24" s="135"/>
      <c r="O24" s="135"/>
      <c r="P24" s="135"/>
      <c r="Q24" s="135"/>
    </row>
    <row r="25" spans="1:17" ht="13.5" customHeight="1" x14ac:dyDescent="0.25">
      <c r="A25" s="373"/>
      <c r="B25" s="374"/>
      <c r="C25" s="61" t="s">
        <v>313</v>
      </c>
      <c r="D25" s="62">
        <f>624/2</f>
        <v>312</v>
      </c>
      <c r="E25" s="62">
        <f>1174/2</f>
        <v>587</v>
      </c>
      <c r="F25" s="162">
        <f>E25-D25</f>
        <v>275</v>
      </c>
      <c r="G25" s="361"/>
      <c r="H25" s="364"/>
      <c r="I25" s="135"/>
      <c r="J25" s="135"/>
      <c r="K25" s="135"/>
      <c r="L25" s="135"/>
      <c r="M25" s="135"/>
      <c r="N25" s="135"/>
      <c r="O25" s="135"/>
      <c r="P25" s="135"/>
      <c r="Q25" s="135"/>
    </row>
    <row r="26" spans="1:17" ht="13.5" customHeight="1" x14ac:dyDescent="0.25">
      <c r="A26" s="373"/>
      <c r="B26" s="374"/>
      <c r="C26" s="63" t="s">
        <v>314</v>
      </c>
      <c r="D26" s="280">
        <f>624/2</f>
        <v>312</v>
      </c>
      <c r="E26" s="280">
        <f>1174/2</f>
        <v>587</v>
      </c>
      <c r="F26" s="49"/>
      <c r="G26" s="361"/>
      <c r="H26" s="364"/>
      <c r="I26" s="135"/>
      <c r="J26" s="135"/>
      <c r="K26" s="135"/>
      <c r="L26" s="135"/>
      <c r="M26" s="135"/>
      <c r="N26" s="135"/>
      <c r="O26" s="135"/>
      <c r="P26" s="135"/>
      <c r="Q26" s="135"/>
    </row>
    <row r="27" spans="1:17" ht="13.5" customHeight="1" x14ac:dyDescent="0.25">
      <c r="A27" s="373"/>
      <c r="B27" s="374"/>
      <c r="C27" s="63" t="s">
        <v>315</v>
      </c>
      <c r="D27" s="64"/>
      <c r="E27" s="64"/>
      <c r="F27" s="49"/>
      <c r="G27" s="361"/>
      <c r="H27" s="364"/>
      <c r="I27" s="135"/>
      <c r="J27" s="135"/>
      <c r="K27" s="135"/>
      <c r="L27" s="135"/>
      <c r="M27" s="135"/>
      <c r="N27" s="135"/>
      <c r="O27" s="135"/>
      <c r="P27" s="135"/>
      <c r="Q27" s="135"/>
    </row>
    <row r="28" spans="1:17" ht="13.5" customHeight="1" x14ac:dyDescent="0.25">
      <c r="A28" s="373"/>
      <c r="B28" s="374"/>
      <c r="C28" s="63" t="s">
        <v>316</v>
      </c>
      <c r="D28" s="64" t="s">
        <v>550</v>
      </c>
      <c r="E28" s="64" t="s">
        <v>550</v>
      </c>
      <c r="F28" s="49"/>
      <c r="G28" s="361"/>
      <c r="H28" s="364"/>
      <c r="I28" s="135"/>
      <c r="J28" s="135"/>
      <c r="K28" s="135"/>
      <c r="L28" s="135"/>
      <c r="M28" s="135"/>
      <c r="N28" s="135"/>
      <c r="O28" s="135"/>
      <c r="P28" s="135"/>
      <c r="Q28" s="135"/>
    </row>
    <row r="29" spans="1:17" ht="13.5" customHeight="1" x14ac:dyDescent="0.25">
      <c r="A29" s="373"/>
      <c r="B29" s="374"/>
      <c r="C29" s="61" t="s">
        <v>647</v>
      </c>
      <c r="D29" s="65">
        <f>'Tableau 2 besoins'!J35</f>
        <v>2018.5</v>
      </c>
      <c r="E29" s="65">
        <f>'Tableau 2 besoins'!K40</f>
        <v>3203.6403188169543</v>
      </c>
      <c r="F29" s="163">
        <f>E29-D29</f>
        <v>1185.1403188169543</v>
      </c>
      <c r="G29" s="361"/>
      <c r="H29" s="364"/>
      <c r="I29" s="135"/>
      <c r="J29" s="135"/>
      <c r="K29" s="135"/>
      <c r="L29" s="135"/>
      <c r="M29" s="135"/>
      <c r="N29" s="135"/>
      <c r="O29" s="135"/>
      <c r="P29" s="135"/>
      <c r="Q29" s="135"/>
    </row>
    <row r="30" spans="1:17" ht="13.5" customHeight="1" x14ac:dyDescent="0.25">
      <c r="A30" s="373"/>
      <c r="B30" s="374"/>
      <c r="C30" s="362" t="s">
        <v>317</v>
      </c>
      <c r="D30" s="174" t="s">
        <v>318</v>
      </c>
      <c r="E30" s="175">
        <f>'Tableau 2 besoins'!K35</f>
        <v>1240.1593188169541</v>
      </c>
      <c r="F30" s="176"/>
      <c r="G30" s="361"/>
      <c r="H30" s="364"/>
      <c r="I30" s="135"/>
      <c r="J30" s="135"/>
      <c r="K30" s="135"/>
      <c r="L30" s="135"/>
      <c r="M30" s="135"/>
      <c r="N30" s="135"/>
      <c r="O30" s="135"/>
      <c r="P30" s="135"/>
      <c r="Q30" s="135"/>
    </row>
    <row r="31" spans="1:17" ht="13.5" customHeight="1" x14ac:dyDescent="0.25">
      <c r="A31" s="373"/>
      <c r="B31" s="374"/>
      <c r="C31" s="363"/>
      <c r="D31" s="174" t="s">
        <v>319</v>
      </c>
      <c r="E31" s="175">
        <f>'Tableau 2 besoins'!K39</f>
        <v>1963.481</v>
      </c>
      <c r="F31" s="176"/>
      <c r="G31" s="361"/>
      <c r="H31" s="364"/>
      <c r="I31" s="135"/>
      <c r="J31" s="135"/>
      <c r="K31" s="135"/>
      <c r="L31" s="135"/>
      <c r="M31" s="135"/>
      <c r="N31" s="135"/>
      <c r="O31" s="135"/>
      <c r="P31" s="135"/>
      <c r="Q31" s="135"/>
    </row>
    <row r="32" spans="1:17" ht="13.5" customHeight="1" x14ac:dyDescent="0.25">
      <c r="A32" s="373"/>
      <c r="B32" s="374"/>
      <c r="C32" s="61" t="s">
        <v>320</v>
      </c>
      <c r="D32" s="65">
        <v>0</v>
      </c>
      <c r="E32" s="65">
        <f>E19*E29</f>
        <v>2911.7886857727299</v>
      </c>
      <c r="F32" s="163">
        <f>E32-D32</f>
        <v>2911.7886857727299</v>
      </c>
      <c r="G32" s="361"/>
      <c r="H32" s="364"/>
      <c r="I32" s="135"/>
      <c r="J32" s="135"/>
      <c r="K32" s="135"/>
      <c r="L32" s="135"/>
      <c r="M32" s="135"/>
      <c r="N32" s="135"/>
      <c r="O32" s="135"/>
      <c r="P32" s="135"/>
      <c r="Q32" s="135"/>
    </row>
    <row r="33" spans="1:17" ht="21" customHeight="1" x14ac:dyDescent="0.25">
      <c r="A33" s="373"/>
      <c r="B33" s="374"/>
      <c r="C33" s="61" t="s">
        <v>321</v>
      </c>
      <c r="D33" s="62">
        <v>5</v>
      </c>
      <c r="E33" s="62">
        <v>7</v>
      </c>
      <c r="F33" s="164" t="str">
        <f>E33-D33&amp;" sous stations supplémentaires"</f>
        <v>2 sous stations supplémentaires</v>
      </c>
      <c r="G33" s="361"/>
      <c r="H33" s="364"/>
      <c r="I33" s="135"/>
      <c r="J33" s="135"/>
      <c r="K33" s="135"/>
      <c r="L33" s="135"/>
      <c r="M33" s="135"/>
      <c r="N33" s="135"/>
      <c r="O33" s="135"/>
      <c r="P33" s="135"/>
      <c r="Q33" s="135"/>
    </row>
    <row r="34" spans="1:17" ht="13.5" customHeight="1" x14ac:dyDescent="0.25">
      <c r="A34" s="373"/>
      <c r="B34" s="374"/>
      <c r="C34" s="61" t="s">
        <v>322</v>
      </c>
      <c r="D34" s="64">
        <f>450+155+120+200+352</f>
        <v>1277</v>
      </c>
      <c r="E34" s="64">
        <f>D34+490+1100</f>
        <v>2867</v>
      </c>
      <c r="F34" s="49"/>
      <c r="G34" s="361"/>
      <c r="H34" s="364"/>
      <c r="I34" s="135"/>
      <c r="J34" s="135"/>
      <c r="K34" s="135"/>
      <c r="L34" s="135"/>
      <c r="M34" s="135"/>
      <c r="N34" s="135"/>
      <c r="O34" s="135"/>
      <c r="P34" s="135"/>
      <c r="Q34" s="135"/>
    </row>
    <row r="35" spans="1:17" ht="13.5" customHeight="1" x14ac:dyDescent="0.25">
      <c r="A35" s="373"/>
      <c r="B35" s="374"/>
      <c r="C35" s="61" t="s">
        <v>323</v>
      </c>
      <c r="D35" s="281">
        <f>D29/(0.3*12+0.7*12*(2545/2500))</f>
        <v>166.11528079531243</v>
      </c>
      <c r="E35" s="281">
        <f>E29/(0.3*12+0.7*12*(2545/2500))</f>
        <v>263.64806099948606</v>
      </c>
      <c r="F35" s="163" t="s">
        <v>623</v>
      </c>
      <c r="G35" s="361"/>
      <c r="H35" s="364"/>
      <c r="I35" s="135"/>
      <c r="J35" s="135"/>
      <c r="K35" s="135"/>
      <c r="L35" s="135"/>
      <c r="M35" s="135"/>
      <c r="N35" s="135"/>
      <c r="O35" s="135"/>
      <c r="P35" s="135"/>
      <c r="Q35" s="135"/>
    </row>
    <row r="36" spans="1:17" ht="9.75" customHeight="1" x14ac:dyDescent="0.25">
      <c r="A36" s="373"/>
      <c r="B36" s="374"/>
      <c r="C36" s="377" t="s">
        <v>324</v>
      </c>
      <c r="D36" s="66">
        <f>D29/D25</f>
        <v>6.4695512820512819</v>
      </c>
      <c r="E36" s="66">
        <f>E29/E25</f>
        <v>5.4576496061617616</v>
      </c>
      <c r="F36" s="165">
        <f>F29/F25</f>
        <v>4.3096011593343793</v>
      </c>
      <c r="G36" s="361"/>
      <c r="H36" s="364"/>
      <c r="I36" s="135"/>
      <c r="J36" s="135"/>
      <c r="K36" s="135"/>
      <c r="L36" s="135"/>
      <c r="M36" s="135"/>
      <c r="N36" s="135"/>
      <c r="O36" s="135"/>
      <c r="P36" s="135"/>
      <c r="Q36" s="135"/>
    </row>
    <row r="37" spans="1:17" ht="12" customHeight="1" x14ac:dyDescent="0.25">
      <c r="A37" s="373"/>
      <c r="B37" s="374"/>
      <c r="C37" s="378"/>
      <c r="D37" s="379" t="s">
        <v>325</v>
      </c>
      <c r="E37" s="380"/>
      <c r="F37" s="381"/>
      <c r="G37" s="361"/>
      <c r="H37" s="364"/>
      <c r="I37" s="135"/>
      <c r="J37" s="135"/>
      <c r="K37" s="135"/>
      <c r="L37" s="135"/>
      <c r="M37" s="135"/>
      <c r="N37" s="135"/>
      <c r="O37" s="135"/>
      <c r="P37" s="135"/>
      <c r="Q37" s="135"/>
    </row>
    <row r="38" spans="1:17" ht="21.75" customHeight="1" x14ac:dyDescent="0.25">
      <c r="A38" s="373"/>
      <c r="B38" s="374"/>
      <c r="C38" s="67" t="s">
        <v>326</v>
      </c>
      <c r="D38" s="66">
        <f>D32/D25</f>
        <v>0</v>
      </c>
      <c r="E38" s="66">
        <f>E32/E25</f>
        <v>4.960457727040426</v>
      </c>
      <c r="F38" s="165">
        <f>E38-D38</f>
        <v>4.960457727040426</v>
      </c>
      <c r="G38" s="361"/>
      <c r="H38" s="364"/>
      <c r="I38" s="135"/>
      <c r="J38" s="135"/>
      <c r="K38" s="135"/>
      <c r="L38" s="135"/>
      <c r="M38" s="135"/>
      <c r="N38" s="135"/>
      <c r="O38" s="135"/>
      <c r="P38" s="135"/>
      <c r="Q38" s="135"/>
    </row>
    <row r="39" spans="1:17" ht="13.5" customHeight="1" x14ac:dyDescent="0.25">
      <c r="A39" s="373"/>
      <c r="B39" s="374"/>
      <c r="C39" s="61" t="s">
        <v>327</v>
      </c>
      <c r="D39" s="68"/>
      <c r="E39" s="68">
        <f>E29/E15</f>
        <v>0.93162832877853918</v>
      </c>
      <c r="F39" s="49"/>
      <c r="G39" s="361"/>
      <c r="H39" s="364"/>
      <c r="I39" s="135"/>
      <c r="J39" s="135"/>
      <c r="K39" s="135"/>
      <c r="L39" s="135"/>
      <c r="M39" s="135"/>
      <c r="N39" s="135"/>
      <c r="O39" s="135"/>
      <c r="P39" s="135"/>
      <c r="Q39" s="135"/>
    </row>
    <row r="40" spans="1:17" ht="13.5" customHeight="1" x14ac:dyDescent="0.25">
      <c r="A40" s="373"/>
      <c r="B40" s="374"/>
      <c r="C40" s="69" t="s">
        <v>328</v>
      </c>
      <c r="D40" s="382">
        <v>2018</v>
      </c>
      <c r="E40" s="383"/>
      <c r="F40" s="384"/>
      <c r="G40" s="361"/>
      <c r="H40" s="364"/>
      <c r="I40" s="135"/>
      <c r="J40" s="135"/>
      <c r="K40" s="135"/>
      <c r="L40" s="135"/>
      <c r="M40" s="135"/>
      <c r="N40" s="135"/>
      <c r="O40" s="135"/>
      <c r="P40" s="135"/>
      <c r="Q40" s="135"/>
    </row>
    <row r="41" spans="1:17" ht="72" customHeight="1" thickBot="1" x14ac:dyDescent="0.3">
      <c r="A41" s="375"/>
      <c r="B41" s="376"/>
      <c r="C41" s="70" t="s">
        <v>329</v>
      </c>
      <c r="D41" s="385" t="s">
        <v>648</v>
      </c>
      <c r="E41" s="386"/>
      <c r="F41" s="387"/>
      <c r="G41" s="361"/>
      <c r="H41" s="364"/>
      <c r="I41" s="135"/>
      <c r="J41" s="135"/>
      <c r="K41" s="135"/>
      <c r="L41" s="135"/>
      <c r="M41" s="135"/>
      <c r="N41" s="135"/>
      <c r="O41" s="135"/>
      <c r="P41" s="135"/>
      <c r="Q41" s="135"/>
    </row>
    <row r="42" spans="1:17" ht="24" customHeight="1" x14ac:dyDescent="0.25">
      <c r="A42" s="135"/>
      <c r="B42" s="135"/>
      <c r="C42" s="135"/>
      <c r="D42" s="135"/>
      <c r="E42" s="135"/>
      <c r="F42" s="135"/>
      <c r="G42" s="135"/>
      <c r="H42" s="135"/>
      <c r="I42" s="135"/>
      <c r="J42" s="135"/>
      <c r="K42" s="135"/>
      <c r="L42" s="135"/>
      <c r="M42" s="135"/>
      <c r="N42" s="135"/>
      <c r="O42" s="135"/>
      <c r="P42" s="135"/>
      <c r="Q42" s="135"/>
    </row>
    <row r="43" spans="1:17" x14ac:dyDescent="0.25">
      <c r="A43" s="135"/>
      <c r="B43" s="135"/>
      <c r="C43" s="135"/>
      <c r="D43" s="135"/>
      <c r="E43" s="135"/>
      <c r="F43" s="135"/>
      <c r="G43" s="135"/>
      <c r="H43" s="135"/>
      <c r="I43" s="135"/>
      <c r="J43" s="135"/>
      <c r="K43" s="135"/>
      <c r="L43" s="135"/>
      <c r="M43" s="135"/>
      <c r="N43" s="135"/>
      <c r="O43" s="135"/>
      <c r="P43" s="135"/>
      <c r="Q43" s="135"/>
    </row>
    <row r="44" spans="1:17" x14ac:dyDescent="0.25">
      <c r="A44" s="135"/>
      <c r="B44" s="135"/>
      <c r="C44" s="135"/>
      <c r="D44" s="135"/>
      <c r="E44" s="135"/>
      <c r="F44" s="135"/>
      <c r="G44" s="135"/>
      <c r="H44" s="135"/>
      <c r="I44" s="135"/>
      <c r="J44" s="135"/>
      <c r="K44" s="135"/>
      <c r="L44" s="135"/>
      <c r="M44" s="135"/>
      <c r="N44" s="135"/>
      <c r="O44" s="135"/>
      <c r="P44" s="135"/>
      <c r="Q44" s="135"/>
    </row>
    <row r="45" spans="1:17" x14ac:dyDescent="0.25">
      <c r="A45" s="135"/>
      <c r="B45" s="135"/>
      <c r="C45" s="135"/>
      <c r="D45" s="135"/>
      <c r="E45" s="135"/>
      <c r="F45" s="135"/>
      <c r="G45" s="135"/>
      <c r="H45" s="135"/>
      <c r="I45" s="135"/>
      <c r="J45" s="135"/>
      <c r="K45" s="135"/>
      <c r="L45" s="135"/>
      <c r="M45" s="135"/>
      <c r="N45" s="135"/>
      <c r="O45" s="135"/>
      <c r="P45" s="135"/>
      <c r="Q45" s="135"/>
    </row>
    <row r="46" spans="1:17" x14ac:dyDescent="0.25">
      <c r="A46" s="135"/>
      <c r="B46" s="135"/>
      <c r="C46" s="135"/>
      <c r="D46" s="135"/>
      <c r="E46" s="135"/>
      <c r="F46" s="135"/>
      <c r="G46" s="135"/>
      <c r="H46" s="135"/>
      <c r="I46" s="135"/>
      <c r="J46" s="135"/>
      <c r="K46" s="135"/>
      <c r="L46" s="135"/>
      <c r="M46" s="135"/>
      <c r="N46" s="135"/>
      <c r="O46" s="135"/>
      <c r="P46" s="135"/>
      <c r="Q46" s="135"/>
    </row>
    <row r="47" spans="1:17" x14ac:dyDescent="0.25">
      <c r="A47" s="135"/>
      <c r="B47" s="135"/>
      <c r="C47" s="135"/>
      <c r="D47" s="135"/>
      <c r="E47" s="135"/>
      <c r="F47" s="135"/>
      <c r="G47" s="135"/>
      <c r="H47" s="135"/>
      <c r="I47" s="135"/>
      <c r="J47" s="135"/>
      <c r="K47" s="135"/>
      <c r="L47" s="135"/>
      <c r="M47" s="135"/>
      <c r="N47" s="135"/>
      <c r="O47" s="135"/>
      <c r="P47" s="135"/>
      <c r="Q47" s="135"/>
    </row>
    <row r="48" spans="1:17" x14ac:dyDescent="0.25">
      <c r="A48" s="135"/>
      <c r="B48" s="135"/>
      <c r="C48" s="135"/>
      <c r="D48" s="135"/>
      <c r="E48" s="135"/>
      <c r="F48" s="135"/>
      <c r="G48" s="135"/>
      <c r="H48" s="135"/>
      <c r="I48" s="135"/>
      <c r="J48" s="135"/>
      <c r="K48" s="135"/>
      <c r="L48" s="135"/>
      <c r="M48" s="135"/>
      <c r="N48" s="135"/>
      <c r="O48" s="135"/>
      <c r="P48" s="135"/>
      <c r="Q48" s="135"/>
    </row>
    <row r="49" spans="1:17" x14ac:dyDescent="0.25">
      <c r="A49" s="135"/>
      <c r="B49" s="135"/>
      <c r="C49" s="135"/>
      <c r="D49" s="135"/>
      <c r="E49" s="135"/>
      <c r="F49" s="135"/>
      <c r="G49" s="135"/>
      <c r="H49" s="135"/>
      <c r="I49" s="135"/>
      <c r="J49" s="135"/>
      <c r="K49" s="135"/>
      <c r="L49" s="135"/>
      <c r="M49" s="135"/>
      <c r="N49" s="135"/>
      <c r="O49" s="135"/>
      <c r="P49" s="135"/>
      <c r="Q49" s="135"/>
    </row>
    <row r="50" spans="1:17" x14ac:dyDescent="0.25">
      <c r="A50" s="135"/>
      <c r="B50" s="135"/>
      <c r="C50" s="135"/>
      <c r="D50" s="135"/>
      <c r="E50" s="135"/>
      <c r="F50" s="135"/>
      <c r="G50" s="135"/>
      <c r="H50" s="135"/>
      <c r="I50" s="135"/>
      <c r="J50" s="135"/>
      <c r="K50" s="135"/>
      <c r="L50" s="135"/>
      <c r="M50" s="135"/>
      <c r="N50" s="135"/>
      <c r="O50" s="135"/>
      <c r="P50" s="135"/>
      <c r="Q50" s="135"/>
    </row>
    <row r="51" spans="1:17" x14ac:dyDescent="0.25">
      <c r="A51" s="135"/>
      <c r="B51" s="135"/>
      <c r="C51" s="135"/>
      <c r="D51" s="135"/>
      <c r="E51" s="135"/>
      <c r="F51" s="135"/>
      <c r="G51" s="135"/>
      <c r="H51" s="135"/>
      <c r="I51" s="135"/>
      <c r="J51" s="135"/>
      <c r="K51" s="135"/>
      <c r="L51" s="135"/>
      <c r="M51" s="135"/>
      <c r="N51" s="135"/>
      <c r="O51" s="135"/>
      <c r="P51" s="135"/>
      <c r="Q51" s="135"/>
    </row>
    <row r="52" spans="1:17" x14ac:dyDescent="0.25">
      <c r="A52" s="135"/>
      <c r="B52" s="135"/>
      <c r="C52" s="135"/>
      <c r="D52" s="135"/>
      <c r="E52" s="135"/>
      <c r="F52" s="135"/>
      <c r="G52" s="135"/>
      <c r="H52" s="135"/>
      <c r="I52" s="135"/>
      <c r="J52" s="135"/>
      <c r="K52" s="135"/>
      <c r="L52" s="135"/>
      <c r="M52" s="135"/>
      <c r="N52" s="135"/>
      <c r="O52" s="135"/>
      <c r="P52" s="135"/>
      <c r="Q52" s="135"/>
    </row>
    <row r="53" spans="1:17" x14ac:dyDescent="0.25">
      <c r="A53" s="135"/>
      <c r="B53" s="135"/>
      <c r="C53" s="135"/>
      <c r="D53" s="135"/>
      <c r="E53" s="135"/>
      <c r="F53" s="135"/>
      <c r="G53" s="135"/>
      <c r="H53" s="135"/>
      <c r="I53" s="135"/>
      <c r="J53" s="135"/>
      <c r="K53" s="135"/>
      <c r="L53" s="135"/>
      <c r="M53" s="135"/>
      <c r="N53" s="135"/>
      <c r="O53" s="135"/>
      <c r="P53" s="135"/>
      <c r="Q53" s="135"/>
    </row>
    <row r="54" spans="1:17" x14ac:dyDescent="0.25">
      <c r="A54" s="135"/>
      <c r="B54" s="135"/>
      <c r="C54" s="135"/>
      <c r="D54" s="135"/>
      <c r="E54" s="135"/>
      <c r="F54" s="135"/>
      <c r="G54" s="135"/>
      <c r="H54" s="135"/>
      <c r="I54" s="135"/>
      <c r="J54" s="135"/>
      <c r="K54" s="135"/>
      <c r="L54" s="135"/>
      <c r="M54" s="135"/>
      <c r="N54" s="135"/>
      <c r="O54" s="135"/>
      <c r="P54" s="135"/>
      <c r="Q54" s="135"/>
    </row>
    <row r="55" spans="1:17" x14ac:dyDescent="0.25">
      <c r="A55" s="135"/>
      <c r="B55" s="135"/>
      <c r="C55" s="135"/>
      <c r="D55" s="135"/>
      <c r="E55" s="135"/>
      <c r="F55" s="135"/>
      <c r="G55" s="135"/>
      <c r="H55" s="135"/>
      <c r="I55" s="135"/>
      <c r="J55" s="135"/>
      <c r="K55" s="135"/>
      <c r="L55" s="135"/>
      <c r="M55" s="135"/>
      <c r="N55" s="135"/>
      <c r="O55" s="135"/>
      <c r="P55" s="135"/>
      <c r="Q55" s="135"/>
    </row>
    <row r="56" spans="1:17" x14ac:dyDescent="0.25">
      <c r="A56" s="135"/>
      <c r="B56" s="135"/>
      <c r="C56" s="135"/>
      <c r="D56" s="135"/>
      <c r="E56" s="135"/>
      <c r="F56" s="135"/>
      <c r="G56" s="135"/>
      <c r="H56" s="135"/>
      <c r="I56" s="135"/>
      <c r="J56" s="135"/>
      <c r="K56" s="135"/>
      <c r="L56" s="135"/>
      <c r="M56" s="135"/>
      <c r="N56" s="135"/>
      <c r="O56" s="135"/>
      <c r="P56" s="135"/>
      <c r="Q56" s="135"/>
    </row>
    <row r="57" spans="1:17" x14ac:dyDescent="0.25">
      <c r="A57" s="135"/>
      <c r="B57" s="135"/>
      <c r="C57" s="135"/>
      <c r="D57" s="135"/>
      <c r="E57" s="135"/>
      <c r="F57" s="135"/>
      <c r="G57" s="135"/>
      <c r="H57" s="135"/>
      <c r="I57" s="135"/>
      <c r="J57" s="135"/>
      <c r="K57" s="135"/>
      <c r="L57" s="135"/>
      <c r="M57" s="135"/>
      <c r="N57" s="135"/>
      <c r="O57" s="135"/>
      <c r="P57" s="135"/>
      <c r="Q57" s="135"/>
    </row>
    <row r="58" spans="1:17" x14ac:dyDescent="0.25">
      <c r="A58" s="135"/>
      <c r="B58" s="135"/>
      <c r="C58" s="135"/>
      <c r="D58" s="135"/>
      <c r="E58" s="135"/>
      <c r="F58" s="135"/>
      <c r="G58" s="135"/>
      <c r="H58" s="135"/>
      <c r="I58" s="135"/>
      <c r="J58" s="135"/>
      <c r="K58" s="135"/>
      <c r="L58" s="135"/>
      <c r="M58" s="135"/>
      <c r="N58" s="135"/>
      <c r="O58" s="135"/>
      <c r="P58" s="135"/>
      <c r="Q58" s="135"/>
    </row>
    <row r="59" spans="1:17" x14ac:dyDescent="0.25">
      <c r="A59" s="135"/>
      <c r="B59" s="135"/>
      <c r="C59" s="135"/>
      <c r="D59" s="135"/>
      <c r="E59" s="135"/>
      <c r="F59" s="135"/>
      <c r="G59" s="135"/>
      <c r="H59" s="135"/>
      <c r="I59" s="135"/>
      <c r="J59" s="135"/>
      <c r="K59" s="135"/>
      <c r="L59" s="135"/>
      <c r="M59" s="135"/>
      <c r="N59" s="135"/>
      <c r="O59" s="135"/>
      <c r="P59" s="135"/>
      <c r="Q59" s="135"/>
    </row>
    <row r="60" spans="1:17" x14ac:dyDescent="0.25">
      <c r="A60" s="135"/>
      <c r="B60" s="135"/>
      <c r="C60" s="135"/>
      <c r="D60" s="135"/>
      <c r="E60" s="135"/>
      <c r="F60" s="135"/>
      <c r="G60" s="135"/>
      <c r="H60" s="135"/>
      <c r="I60" s="135"/>
      <c r="J60" s="135"/>
      <c r="K60" s="135"/>
      <c r="L60" s="135"/>
      <c r="M60" s="135"/>
      <c r="N60" s="135"/>
      <c r="O60" s="135"/>
      <c r="P60" s="135"/>
      <c r="Q60" s="135"/>
    </row>
    <row r="61" spans="1:17" x14ac:dyDescent="0.25">
      <c r="A61" s="135"/>
      <c r="B61" s="135"/>
      <c r="C61" s="135"/>
      <c r="D61" s="135"/>
      <c r="E61" s="135"/>
      <c r="F61" s="135"/>
      <c r="G61" s="135"/>
      <c r="H61" s="135"/>
      <c r="I61" s="135"/>
      <c r="J61" s="135"/>
      <c r="K61" s="135"/>
      <c r="L61" s="135"/>
      <c r="M61" s="135"/>
      <c r="N61" s="135"/>
      <c r="O61" s="135"/>
      <c r="P61" s="135"/>
      <c r="Q61" s="135"/>
    </row>
    <row r="62" spans="1:17" x14ac:dyDescent="0.25">
      <c r="A62" s="135"/>
      <c r="B62" s="135"/>
      <c r="C62" s="135"/>
      <c r="D62" s="135"/>
      <c r="E62" s="135"/>
      <c r="F62" s="135"/>
      <c r="G62" s="135"/>
      <c r="H62" s="135"/>
      <c r="I62" s="135"/>
      <c r="J62" s="135"/>
      <c r="K62" s="135"/>
      <c r="L62" s="135"/>
      <c r="M62" s="135"/>
      <c r="N62" s="135"/>
      <c r="O62" s="135"/>
      <c r="P62" s="135"/>
      <c r="Q62" s="135"/>
    </row>
    <row r="63" spans="1:17" x14ac:dyDescent="0.25">
      <c r="A63" s="135"/>
      <c r="B63" s="135"/>
      <c r="C63" s="135"/>
      <c r="D63" s="135"/>
      <c r="E63" s="135"/>
      <c r="F63" s="135"/>
      <c r="G63" s="135"/>
      <c r="H63" s="135"/>
      <c r="I63" s="135"/>
      <c r="J63" s="135"/>
      <c r="K63" s="135"/>
      <c r="L63" s="135"/>
      <c r="M63" s="135"/>
      <c r="N63" s="135"/>
      <c r="O63" s="135"/>
      <c r="P63" s="135"/>
      <c r="Q63" s="135"/>
    </row>
    <row r="64" spans="1:17" x14ac:dyDescent="0.25">
      <c r="A64" s="135"/>
      <c r="B64" s="135"/>
      <c r="C64" s="135"/>
      <c r="D64" s="135"/>
      <c r="E64" s="135"/>
      <c r="F64" s="135"/>
      <c r="G64" s="135"/>
      <c r="H64" s="135"/>
      <c r="I64" s="135"/>
      <c r="J64" s="135"/>
      <c r="K64" s="135"/>
      <c r="L64" s="135"/>
      <c r="M64" s="135"/>
      <c r="N64" s="135"/>
      <c r="O64" s="135"/>
      <c r="P64" s="135"/>
      <c r="Q64" s="135"/>
    </row>
    <row r="65" spans="1:17" x14ac:dyDescent="0.25">
      <c r="A65" s="135"/>
      <c r="B65" s="135"/>
      <c r="C65" s="135"/>
      <c r="D65" s="135"/>
      <c r="E65" s="135"/>
      <c r="F65" s="135"/>
      <c r="G65" s="135"/>
      <c r="H65" s="135"/>
      <c r="I65" s="135"/>
      <c r="J65" s="135"/>
      <c r="K65" s="135"/>
      <c r="L65" s="135"/>
      <c r="M65" s="135"/>
      <c r="N65" s="135"/>
      <c r="O65" s="135"/>
      <c r="P65" s="135"/>
      <c r="Q65" s="135"/>
    </row>
    <row r="66" spans="1:17" x14ac:dyDescent="0.25">
      <c r="A66" s="135"/>
      <c r="B66" s="135"/>
      <c r="C66" s="135"/>
      <c r="D66" s="135"/>
      <c r="E66" s="135"/>
      <c r="F66" s="135"/>
      <c r="G66" s="135"/>
      <c r="H66" s="135"/>
      <c r="I66" s="135"/>
      <c r="J66" s="135"/>
      <c r="K66" s="135"/>
      <c r="L66" s="135"/>
      <c r="M66" s="135"/>
      <c r="N66" s="135"/>
      <c r="O66" s="135"/>
      <c r="P66" s="135"/>
      <c r="Q66" s="135"/>
    </row>
    <row r="67" spans="1:17" x14ac:dyDescent="0.25">
      <c r="A67" s="135"/>
      <c r="B67" s="135"/>
      <c r="C67" s="135"/>
      <c r="D67" s="135"/>
      <c r="E67" s="135"/>
      <c r="F67" s="135"/>
      <c r="G67" s="135"/>
      <c r="H67" s="135"/>
      <c r="I67" s="135"/>
      <c r="J67" s="135"/>
      <c r="K67" s="135"/>
      <c r="L67" s="135"/>
      <c r="M67" s="135"/>
      <c r="N67" s="135"/>
      <c r="O67" s="135"/>
      <c r="P67" s="135"/>
      <c r="Q67" s="135"/>
    </row>
    <row r="68" spans="1:17" x14ac:dyDescent="0.25">
      <c r="A68" s="135"/>
      <c r="B68" s="135"/>
      <c r="C68" s="135"/>
      <c r="D68" s="135"/>
      <c r="E68" s="135"/>
      <c r="F68" s="135"/>
      <c r="G68" s="135"/>
      <c r="H68" s="135"/>
      <c r="I68" s="135"/>
      <c r="J68" s="135"/>
      <c r="K68" s="135"/>
      <c r="L68" s="135"/>
      <c r="M68" s="135"/>
      <c r="N68" s="135"/>
      <c r="O68" s="135"/>
      <c r="P68" s="135"/>
      <c r="Q68" s="135"/>
    </row>
    <row r="69" spans="1:17" x14ac:dyDescent="0.25">
      <c r="A69" s="135"/>
      <c r="B69" s="135"/>
      <c r="C69" s="135"/>
      <c r="D69" s="135"/>
      <c r="E69" s="135"/>
      <c r="F69" s="135"/>
      <c r="G69" s="135"/>
      <c r="H69" s="135"/>
      <c r="I69" s="135"/>
      <c r="J69" s="135"/>
      <c r="K69" s="135"/>
      <c r="L69" s="135"/>
      <c r="M69" s="135"/>
      <c r="N69" s="135"/>
      <c r="O69" s="135"/>
      <c r="P69" s="135"/>
      <c r="Q69" s="135"/>
    </row>
    <row r="70" spans="1:17" x14ac:dyDescent="0.25">
      <c r="A70" s="135"/>
      <c r="B70" s="135"/>
      <c r="C70" s="135"/>
      <c r="D70" s="135"/>
      <c r="E70" s="135"/>
      <c r="F70" s="135"/>
      <c r="G70" s="135"/>
      <c r="H70" s="135"/>
      <c r="I70" s="135"/>
      <c r="J70" s="135"/>
      <c r="K70" s="135"/>
      <c r="L70" s="135"/>
      <c r="M70" s="135"/>
      <c r="N70" s="135"/>
      <c r="O70" s="135"/>
      <c r="P70" s="135"/>
      <c r="Q70" s="135"/>
    </row>
    <row r="71" spans="1:17" x14ac:dyDescent="0.25">
      <c r="A71" s="135"/>
      <c r="B71" s="135"/>
      <c r="C71" s="135"/>
      <c r="D71" s="135"/>
      <c r="E71" s="135"/>
      <c r="F71" s="135"/>
      <c r="G71" s="135"/>
      <c r="H71" s="135"/>
      <c r="I71" s="135"/>
      <c r="J71" s="135"/>
      <c r="K71" s="135"/>
      <c r="L71" s="135"/>
      <c r="M71" s="135"/>
      <c r="N71" s="135"/>
      <c r="O71" s="135"/>
      <c r="P71" s="135"/>
      <c r="Q71" s="135"/>
    </row>
    <row r="72" spans="1:17" x14ac:dyDescent="0.25">
      <c r="A72" s="135"/>
      <c r="B72" s="135"/>
      <c r="C72" s="135"/>
      <c r="D72" s="135"/>
      <c r="E72" s="135"/>
      <c r="F72" s="135"/>
      <c r="G72" s="135"/>
      <c r="H72" s="135"/>
      <c r="I72" s="135"/>
      <c r="J72" s="135"/>
      <c r="K72" s="135"/>
      <c r="L72" s="135"/>
      <c r="M72" s="135"/>
      <c r="N72" s="135"/>
      <c r="O72" s="135"/>
      <c r="P72" s="135"/>
      <c r="Q72" s="135"/>
    </row>
    <row r="73" spans="1:17" x14ac:dyDescent="0.25">
      <c r="A73" s="135"/>
      <c r="B73" s="135"/>
      <c r="C73" s="135"/>
      <c r="D73" s="135"/>
      <c r="E73" s="135"/>
      <c r="F73" s="135"/>
      <c r="G73" s="135"/>
      <c r="H73" s="135"/>
      <c r="I73" s="135"/>
      <c r="J73" s="135"/>
      <c r="K73" s="135"/>
      <c r="L73" s="135"/>
      <c r="M73" s="135"/>
      <c r="N73" s="135"/>
      <c r="O73" s="135"/>
      <c r="P73" s="135"/>
      <c r="Q73" s="135"/>
    </row>
    <row r="74" spans="1:17" x14ac:dyDescent="0.25">
      <c r="A74" s="135"/>
      <c r="B74" s="135"/>
      <c r="C74" s="135"/>
      <c r="D74" s="135"/>
      <c r="E74" s="135"/>
      <c r="F74" s="135"/>
      <c r="G74" s="135"/>
      <c r="H74" s="135"/>
      <c r="I74" s="135"/>
      <c r="J74" s="135"/>
      <c r="K74" s="135"/>
      <c r="L74" s="135"/>
      <c r="M74" s="135"/>
      <c r="N74" s="135"/>
      <c r="O74" s="135"/>
      <c r="P74" s="135"/>
      <c r="Q74" s="135"/>
    </row>
    <row r="75" spans="1:17" x14ac:dyDescent="0.25">
      <c r="A75" s="135"/>
      <c r="B75" s="135"/>
      <c r="C75" s="135"/>
      <c r="D75" s="135"/>
      <c r="E75" s="135"/>
      <c r="F75" s="135"/>
      <c r="G75" s="135"/>
      <c r="H75" s="135"/>
      <c r="I75" s="135"/>
      <c r="J75" s="135"/>
      <c r="K75" s="135"/>
      <c r="L75" s="135"/>
      <c r="M75" s="135"/>
      <c r="N75" s="135"/>
      <c r="O75" s="135"/>
      <c r="P75" s="135"/>
      <c r="Q75" s="135"/>
    </row>
    <row r="76" spans="1:17" x14ac:dyDescent="0.25">
      <c r="A76" s="135"/>
      <c r="B76" s="135"/>
      <c r="C76" s="135"/>
      <c r="D76" s="135"/>
      <c r="E76" s="135"/>
      <c r="F76" s="135"/>
      <c r="G76" s="135"/>
      <c r="H76" s="135"/>
      <c r="I76" s="135"/>
      <c r="J76" s="135"/>
      <c r="K76" s="135"/>
      <c r="L76" s="135"/>
      <c r="M76" s="135"/>
      <c r="N76" s="135"/>
      <c r="O76" s="135"/>
      <c r="P76" s="135"/>
      <c r="Q76" s="135"/>
    </row>
    <row r="77" spans="1:17" x14ac:dyDescent="0.25">
      <c r="A77" s="135"/>
      <c r="B77" s="135"/>
      <c r="C77" s="135"/>
      <c r="D77" s="135"/>
      <c r="E77" s="135"/>
      <c r="F77" s="135"/>
      <c r="G77" s="135"/>
      <c r="H77" s="135"/>
      <c r="I77" s="135"/>
      <c r="J77" s="135"/>
      <c r="K77" s="135"/>
      <c r="L77" s="135"/>
      <c r="M77" s="135"/>
      <c r="N77" s="135"/>
      <c r="O77" s="135"/>
      <c r="P77" s="135"/>
      <c r="Q77" s="135"/>
    </row>
    <row r="78" spans="1:17" x14ac:dyDescent="0.25">
      <c r="A78" s="135"/>
      <c r="B78" s="135"/>
      <c r="C78" s="135"/>
      <c r="D78" s="135"/>
      <c r="E78" s="135"/>
      <c r="F78" s="135"/>
      <c r="G78" s="135"/>
      <c r="H78" s="135"/>
      <c r="I78" s="135"/>
      <c r="J78" s="135"/>
      <c r="K78" s="135"/>
      <c r="L78" s="135"/>
      <c r="M78" s="135"/>
      <c r="N78" s="135"/>
      <c r="O78" s="135"/>
      <c r="P78" s="135"/>
      <c r="Q78" s="135"/>
    </row>
    <row r="79" spans="1:17" x14ac:dyDescent="0.25">
      <c r="A79" s="135"/>
      <c r="B79" s="135"/>
      <c r="C79" s="135"/>
      <c r="D79" s="135"/>
      <c r="E79" s="135"/>
      <c r="F79" s="135"/>
      <c r="G79" s="135"/>
      <c r="H79" s="135"/>
      <c r="I79" s="135"/>
      <c r="J79" s="135"/>
      <c r="K79" s="135"/>
      <c r="L79" s="135"/>
      <c r="M79" s="135"/>
      <c r="N79" s="135"/>
      <c r="O79" s="135"/>
      <c r="P79" s="135"/>
      <c r="Q79" s="135"/>
    </row>
    <row r="80" spans="1:17" x14ac:dyDescent="0.25">
      <c r="A80" s="135"/>
      <c r="B80" s="135"/>
      <c r="C80" s="135"/>
      <c r="D80" s="135"/>
      <c r="E80" s="135"/>
      <c r="F80" s="135"/>
      <c r="G80" s="135"/>
      <c r="H80" s="135"/>
      <c r="I80" s="135"/>
      <c r="J80" s="135"/>
      <c r="K80" s="135"/>
      <c r="L80" s="135"/>
      <c r="M80" s="135"/>
      <c r="N80" s="135"/>
      <c r="O80" s="135"/>
      <c r="P80" s="135"/>
      <c r="Q80" s="135"/>
    </row>
    <row r="81" spans="1:17" x14ac:dyDescent="0.25">
      <c r="A81" s="135"/>
      <c r="B81" s="135"/>
      <c r="C81" s="135"/>
      <c r="D81" s="135"/>
      <c r="E81" s="135"/>
      <c r="F81" s="135"/>
      <c r="G81" s="135"/>
      <c r="H81" s="135"/>
      <c r="I81" s="135"/>
      <c r="J81" s="135"/>
      <c r="K81" s="135"/>
      <c r="L81" s="135"/>
      <c r="M81" s="135"/>
      <c r="N81" s="135"/>
      <c r="O81" s="135"/>
      <c r="P81" s="135"/>
      <c r="Q81" s="135"/>
    </row>
    <row r="82" spans="1:17" x14ac:dyDescent="0.25">
      <c r="A82" s="135"/>
      <c r="B82" s="135"/>
      <c r="C82" s="135"/>
      <c r="D82" s="135"/>
      <c r="E82" s="135"/>
      <c r="F82" s="135"/>
      <c r="G82" s="135"/>
      <c r="H82" s="135"/>
      <c r="I82" s="135"/>
      <c r="J82" s="135"/>
      <c r="K82" s="135"/>
      <c r="L82" s="135"/>
      <c r="M82" s="135"/>
      <c r="N82" s="135"/>
      <c r="O82" s="135"/>
      <c r="P82" s="135"/>
      <c r="Q82" s="135"/>
    </row>
    <row r="83" spans="1:17" x14ac:dyDescent="0.25">
      <c r="A83" s="135"/>
      <c r="B83" s="135"/>
      <c r="C83" s="135"/>
      <c r="D83" s="135"/>
      <c r="E83" s="135"/>
      <c r="F83" s="135"/>
      <c r="G83" s="135"/>
      <c r="H83" s="135"/>
      <c r="I83" s="135"/>
      <c r="J83" s="135"/>
      <c r="K83" s="135"/>
      <c r="L83" s="135"/>
      <c r="M83" s="135"/>
      <c r="N83" s="135"/>
      <c r="O83" s="135"/>
      <c r="P83" s="135"/>
      <c r="Q83" s="135"/>
    </row>
    <row r="84" spans="1:17" x14ac:dyDescent="0.25">
      <c r="A84" s="135"/>
      <c r="B84" s="135"/>
      <c r="C84" s="135"/>
      <c r="D84" s="135"/>
      <c r="E84" s="135"/>
      <c r="F84" s="135"/>
      <c r="G84" s="135"/>
      <c r="H84" s="135"/>
      <c r="I84" s="135"/>
      <c r="J84" s="135"/>
      <c r="K84" s="135"/>
      <c r="L84" s="135"/>
      <c r="M84" s="135"/>
      <c r="N84" s="135"/>
      <c r="O84" s="135"/>
      <c r="P84" s="135"/>
      <c r="Q84" s="135"/>
    </row>
    <row r="85" spans="1:17" x14ac:dyDescent="0.25">
      <c r="A85" s="135"/>
      <c r="B85" s="135"/>
      <c r="C85" s="135"/>
      <c r="D85" s="135"/>
      <c r="E85" s="135"/>
      <c r="F85" s="135"/>
      <c r="G85" s="135"/>
      <c r="H85" s="135"/>
      <c r="I85" s="135"/>
      <c r="J85" s="135"/>
      <c r="K85" s="135"/>
      <c r="L85" s="135"/>
      <c r="M85" s="135"/>
      <c r="N85" s="135"/>
      <c r="O85" s="135"/>
      <c r="P85" s="135"/>
      <c r="Q85" s="135"/>
    </row>
    <row r="86" spans="1:17" x14ac:dyDescent="0.25">
      <c r="A86" s="135"/>
      <c r="B86" s="135"/>
      <c r="C86" s="135"/>
      <c r="D86" s="135"/>
      <c r="E86" s="135"/>
      <c r="F86" s="135"/>
      <c r="G86" s="135"/>
      <c r="H86" s="135"/>
      <c r="I86" s="135"/>
      <c r="J86" s="135"/>
      <c r="K86" s="135"/>
      <c r="L86" s="135"/>
      <c r="M86" s="135"/>
      <c r="N86" s="135"/>
      <c r="O86" s="135"/>
      <c r="P86" s="135"/>
      <c r="Q86" s="135"/>
    </row>
    <row r="87" spans="1:17" x14ac:dyDescent="0.25">
      <c r="A87" s="135"/>
      <c r="B87" s="135"/>
      <c r="C87" s="135"/>
      <c r="D87" s="135"/>
      <c r="E87" s="135"/>
      <c r="F87" s="135"/>
      <c r="G87" s="135"/>
      <c r="H87" s="135"/>
      <c r="I87" s="135"/>
      <c r="J87" s="135"/>
      <c r="K87" s="135"/>
      <c r="L87" s="135"/>
      <c r="M87" s="135"/>
      <c r="N87" s="135"/>
      <c r="O87" s="135"/>
      <c r="P87" s="135"/>
      <c r="Q87" s="135"/>
    </row>
    <row r="88" spans="1:17" x14ac:dyDescent="0.25">
      <c r="A88" s="135"/>
      <c r="B88" s="135"/>
      <c r="C88" s="135"/>
      <c r="D88" s="135"/>
      <c r="E88" s="135"/>
      <c r="F88" s="135"/>
      <c r="G88" s="135"/>
      <c r="H88" s="135"/>
      <c r="I88" s="135"/>
      <c r="J88" s="135"/>
      <c r="K88" s="135"/>
      <c r="L88" s="135"/>
      <c r="M88" s="135"/>
      <c r="N88" s="135"/>
      <c r="O88" s="135"/>
      <c r="P88" s="135"/>
      <c r="Q88" s="135"/>
    </row>
    <row r="89" spans="1:17" x14ac:dyDescent="0.25">
      <c r="A89" s="135"/>
      <c r="B89" s="135"/>
      <c r="C89" s="135"/>
      <c r="D89" s="135"/>
      <c r="E89" s="135"/>
      <c r="F89" s="135"/>
      <c r="G89" s="135"/>
      <c r="H89" s="135"/>
      <c r="I89" s="135"/>
      <c r="J89" s="135"/>
      <c r="K89" s="135"/>
      <c r="L89" s="135"/>
      <c r="M89" s="135"/>
      <c r="N89" s="135"/>
      <c r="O89" s="135"/>
      <c r="P89" s="135"/>
      <c r="Q89" s="135"/>
    </row>
    <row r="90" spans="1:17" x14ac:dyDescent="0.25">
      <c r="A90" s="135"/>
      <c r="B90" s="135"/>
      <c r="C90" s="135"/>
      <c r="D90" s="135"/>
      <c r="E90" s="135"/>
      <c r="F90" s="135"/>
      <c r="G90" s="135"/>
      <c r="H90" s="135"/>
      <c r="I90" s="135"/>
      <c r="J90" s="135"/>
      <c r="K90" s="135"/>
      <c r="L90" s="135"/>
      <c r="M90" s="135"/>
      <c r="N90" s="135"/>
      <c r="O90" s="135"/>
      <c r="P90" s="135"/>
      <c r="Q90" s="135"/>
    </row>
    <row r="91" spans="1:17" x14ac:dyDescent="0.25">
      <c r="A91" s="135"/>
      <c r="B91" s="135"/>
      <c r="C91" s="135"/>
      <c r="D91" s="135"/>
      <c r="E91" s="135"/>
      <c r="F91" s="135"/>
      <c r="G91" s="135"/>
      <c r="H91" s="135"/>
      <c r="I91" s="135"/>
      <c r="J91" s="135"/>
      <c r="K91" s="135"/>
      <c r="L91" s="135"/>
      <c r="M91" s="135"/>
      <c r="N91" s="135"/>
      <c r="O91" s="135"/>
      <c r="P91" s="135"/>
      <c r="Q91" s="135"/>
    </row>
    <row r="92" spans="1:17" x14ac:dyDescent="0.25">
      <c r="A92" s="135"/>
      <c r="B92" s="135"/>
      <c r="C92" s="135"/>
      <c r="D92" s="135"/>
      <c r="E92" s="135"/>
      <c r="F92" s="135"/>
      <c r="G92" s="135"/>
      <c r="H92" s="135"/>
      <c r="I92" s="135"/>
      <c r="J92" s="135"/>
      <c r="K92" s="135"/>
      <c r="L92" s="135"/>
      <c r="M92" s="135"/>
      <c r="N92" s="135"/>
      <c r="O92" s="135"/>
      <c r="P92" s="135"/>
      <c r="Q92" s="135"/>
    </row>
    <row r="93" spans="1:17" x14ac:dyDescent="0.25">
      <c r="A93" s="135"/>
      <c r="B93" s="135"/>
      <c r="C93" s="135"/>
      <c r="D93" s="135"/>
      <c r="E93" s="135"/>
      <c r="F93" s="135"/>
      <c r="G93" s="135"/>
      <c r="H93" s="135"/>
      <c r="I93" s="135"/>
      <c r="J93" s="135"/>
      <c r="K93" s="135"/>
      <c r="L93" s="135"/>
      <c r="M93" s="135"/>
      <c r="N93" s="135"/>
      <c r="O93" s="135"/>
      <c r="P93" s="135"/>
      <c r="Q93" s="135"/>
    </row>
    <row r="94" spans="1:17" x14ac:dyDescent="0.25">
      <c r="A94" s="135"/>
      <c r="B94" s="135"/>
      <c r="C94" s="135"/>
      <c r="D94" s="135"/>
      <c r="E94" s="135"/>
      <c r="F94" s="135"/>
      <c r="G94" s="135"/>
      <c r="H94" s="135"/>
      <c r="I94" s="135"/>
      <c r="J94" s="135"/>
      <c r="K94" s="135"/>
      <c r="L94" s="135"/>
      <c r="M94" s="135"/>
      <c r="N94" s="135"/>
      <c r="O94" s="135"/>
      <c r="P94" s="135"/>
      <c r="Q94" s="135"/>
    </row>
    <row r="95" spans="1:17" x14ac:dyDescent="0.25">
      <c r="A95" s="135"/>
      <c r="B95" s="135"/>
      <c r="C95" s="135"/>
      <c r="D95" s="135"/>
      <c r="E95" s="135"/>
      <c r="F95" s="135"/>
      <c r="G95" s="135"/>
      <c r="H95" s="135"/>
      <c r="I95" s="135"/>
      <c r="J95" s="135"/>
      <c r="K95" s="135"/>
      <c r="L95" s="135"/>
      <c r="M95" s="135"/>
      <c r="N95" s="135"/>
      <c r="O95" s="135"/>
      <c r="P95" s="135"/>
      <c r="Q95" s="135"/>
    </row>
    <row r="96" spans="1:17" x14ac:dyDescent="0.25">
      <c r="A96" s="135"/>
      <c r="B96" s="135"/>
      <c r="C96" s="135"/>
      <c r="D96" s="135"/>
      <c r="E96" s="135"/>
      <c r="F96" s="135"/>
      <c r="G96" s="135"/>
      <c r="H96" s="135"/>
      <c r="I96" s="135"/>
      <c r="J96" s="135"/>
      <c r="K96" s="135"/>
      <c r="L96" s="135"/>
      <c r="M96" s="135"/>
      <c r="N96" s="135"/>
      <c r="O96" s="135"/>
      <c r="P96" s="135"/>
      <c r="Q96" s="135"/>
    </row>
    <row r="97" spans="1:17" x14ac:dyDescent="0.25">
      <c r="A97" s="135"/>
      <c r="B97" s="135"/>
      <c r="C97" s="135"/>
      <c r="D97" s="135"/>
      <c r="E97" s="135"/>
      <c r="F97" s="135"/>
      <c r="G97" s="135"/>
      <c r="H97" s="135"/>
      <c r="I97" s="135"/>
      <c r="J97" s="135"/>
      <c r="K97" s="135"/>
      <c r="L97" s="135"/>
      <c r="M97" s="135"/>
      <c r="N97" s="135"/>
      <c r="O97" s="135"/>
      <c r="P97" s="135"/>
      <c r="Q97" s="135"/>
    </row>
    <row r="98" spans="1:17" x14ac:dyDescent="0.25">
      <c r="A98" s="135"/>
      <c r="B98" s="135"/>
      <c r="C98" s="135"/>
      <c r="D98" s="135"/>
      <c r="E98" s="135"/>
      <c r="F98" s="135"/>
      <c r="G98" s="135"/>
      <c r="H98" s="135"/>
      <c r="I98" s="135"/>
      <c r="J98" s="135"/>
      <c r="K98" s="135"/>
      <c r="L98" s="135"/>
      <c r="M98" s="135"/>
      <c r="N98" s="135"/>
      <c r="O98" s="135"/>
      <c r="P98" s="135"/>
      <c r="Q98" s="135"/>
    </row>
    <row r="99" spans="1:17" x14ac:dyDescent="0.25">
      <c r="A99" s="135"/>
      <c r="B99" s="135"/>
      <c r="C99" s="135"/>
      <c r="D99" s="135"/>
      <c r="E99" s="135"/>
      <c r="F99" s="135"/>
      <c r="G99" s="135"/>
      <c r="H99" s="135"/>
      <c r="I99" s="135"/>
      <c r="J99" s="135"/>
      <c r="K99" s="135"/>
      <c r="L99" s="135"/>
      <c r="M99" s="135"/>
      <c r="N99" s="135"/>
      <c r="O99" s="135"/>
      <c r="P99" s="135"/>
      <c r="Q99" s="135"/>
    </row>
    <row r="100" spans="1:17" x14ac:dyDescent="0.25">
      <c r="A100" s="135"/>
      <c r="B100" s="135"/>
      <c r="C100" s="135"/>
      <c r="D100" s="135"/>
      <c r="E100" s="135"/>
      <c r="F100" s="135"/>
      <c r="G100" s="135"/>
      <c r="H100" s="135"/>
      <c r="I100" s="135"/>
      <c r="J100" s="135"/>
      <c r="K100" s="135"/>
      <c r="L100" s="135"/>
      <c r="M100" s="135"/>
      <c r="N100" s="135"/>
      <c r="O100" s="135"/>
      <c r="P100" s="135"/>
      <c r="Q100" s="135"/>
    </row>
    <row r="101" spans="1:17" x14ac:dyDescent="0.25">
      <c r="A101" s="135"/>
      <c r="B101" s="135"/>
      <c r="C101" s="135"/>
      <c r="D101" s="135"/>
      <c r="E101" s="135"/>
      <c r="F101" s="135"/>
      <c r="G101" s="135"/>
      <c r="H101" s="135"/>
      <c r="I101" s="135"/>
      <c r="J101" s="135"/>
      <c r="K101" s="135"/>
      <c r="L101" s="135"/>
      <c r="M101" s="135"/>
      <c r="N101" s="135"/>
      <c r="O101" s="135"/>
      <c r="P101" s="135"/>
      <c r="Q101" s="135"/>
    </row>
    <row r="102" spans="1:17" x14ac:dyDescent="0.25">
      <c r="A102" s="135"/>
      <c r="B102" s="135"/>
      <c r="C102" s="135"/>
      <c r="D102" s="135"/>
      <c r="E102" s="135"/>
      <c r="F102" s="135"/>
      <c r="G102" s="135"/>
      <c r="H102" s="135"/>
      <c r="I102" s="135"/>
      <c r="J102" s="135"/>
      <c r="K102" s="135"/>
      <c r="L102" s="135"/>
      <c r="M102" s="135"/>
      <c r="N102" s="135"/>
      <c r="O102" s="135"/>
      <c r="P102" s="135"/>
      <c r="Q102" s="135"/>
    </row>
    <row r="103" spans="1:17" x14ac:dyDescent="0.25">
      <c r="A103" s="135"/>
      <c r="B103" s="135"/>
      <c r="C103" s="135"/>
      <c r="D103" s="135"/>
      <c r="E103" s="135"/>
      <c r="F103" s="135"/>
      <c r="G103" s="135"/>
      <c r="H103" s="135"/>
      <c r="I103" s="135"/>
      <c r="J103" s="135"/>
      <c r="K103" s="135"/>
      <c r="L103" s="135"/>
      <c r="M103" s="135"/>
      <c r="N103" s="135"/>
      <c r="O103" s="135"/>
      <c r="P103" s="135"/>
      <c r="Q103" s="135"/>
    </row>
    <row r="104" spans="1:17" x14ac:dyDescent="0.25">
      <c r="A104" s="135"/>
      <c r="B104" s="135"/>
      <c r="C104" s="135"/>
      <c r="D104" s="135"/>
      <c r="E104" s="135"/>
      <c r="F104" s="135"/>
      <c r="G104" s="135"/>
      <c r="H104" s="135"/>
      <c r="I104" s="135"/>
      <c r="J104" s="135"/>
      <c r="K104" s="135"/>
      <c r="L104" s="135"/>
      <c r="M104" s="135"/>
      <c r="N104" s="135"/>
      <c r="O104" s="135"/>
      <c r="P104" s="135"/>
      <c r="Q104" s="135"/>
    </row>
    <row r="105" spans="1:17" x14ac:dyDescent="0.25">
      <c r="A105" s="135"/>
      <c r="B105" s="135"/>
      <c r="C105" s="135"/>
      <c r="D105" s="135"/>
      <c r="E105" s="135"/>
      <c r="F105" s="135"/>
      <c r="G105" s="135"/>
      <c r="H105" s="135"/>
      <c r="I105" s="135"/>
      <c r="J105" s="135"/>
      <c r="K105" s="135"/>
      <c r="L105" s="135"/>
      <c r="M105" s="135"/>
      <c r="N105" s="135"/>
      <c r="O105" s="135"/>
      <c r="P105" s="135"/>
      <c r="Q105" s="135"/>
    </row>
    <row r="106" spans="1:17" x14ac:dyDescent="0.25">
      <c r="A106" s="135"/>
      <c r="B106" s="135"/>
      <c r="C106" s="135"/>
      <c r="D106" s="135"/>
      <c r="E106" s="135"/>
      <c r="F106" s="135"/>
      <c r="G106" s="135"/>
      <c r="H106" s="135"/>
      <c r="I106" s="135"/>
      <c r="J106" s="135"/>
      <c r="K106" s="135"/>
      <c r="L106" s="135"/>
      <c r="M106" s="135"/>
      <c r="N106" s="135"/>
      <c r="O106" s="135"/>
      <c r="P106" s="135"/>
      <c r="Q106" s="135"/>
    </row>
    <row r="107" spans="1:17" x14ac:dyDescent="0.25">
      <c r="A107" s="135"/>
      <c r="B107" s="135"/>
      <c r="C107" s="135"/>
      <c r="D107" s="135"/>
      <c r="E107" s="135"/>
      <c r="F107" s="135"/>
      <c r="G107" s="135"/>
      <c r="H107" s="135"/>
      <c r="I107" s="135"/>
      <c r="J107" s="135"/>
      <c r="K107" s="135"/>
      <c r="L107" s="135"/>
      <c r="M107" s="135"/>
      <c r="N107" s="135"/>
      <c r="O107" s="135"/>
      <c r="P107" s="135"/>
      <c r="Q107" s="135"/>
    </row>
    <row r="108" spans="1:17" x14ac:dyDescent="0.25">
      <c r="A108" s="135"/>
      <c r="B108" s="135"/>
      <c r="C108" s="135"/>
      <c r="D108" s="135"/>
      <c r="E108" s="135"/>
      <c r="F108" s="135"/>
      <c r="G108" s="135"/>
      <c r="H108" s="135"/>
      <c r="I108" s="135"/>
      <c r="J108" s="135"/>
      <c r="K108" s="135"/>
      <c r="L108" s="135"/>
      <c r="M108" s="135"/>
      <c r="N108" s="135"/>
      <c r="O108" s="135"/>
      <c r="P108" s="135"/>
      <c r="Q108" s="135"/>
    </row>
    <row r="109" spans="1:17" x14ac:dyDescent="0.25">
      <c r="A109" s="135"/>
      <c r="B109" s="135"/>
      <c r="C109" s="135"/>
      <c r="D109" s="135"/>
      <c r="E109" s="135"/>
      <c r="F109" s="135"/>
      <c r="G109" s="135"/>
      <c r="H109" s="135"/>
      <c r="I109" s="135"/>
      <c r="J109" s="135"/>
      <c r="K109" s="135"/>
      <c r="L109" s="135"/>
      <c r="M109" s="135"/>
      <c r="N109" s="135"/>
      <c r="O109" s="135"/>
      <c r="P109" s="135"/>
      <c r="Q109" s="135"/>
    </row>
    <row r="110" spans="1:17" x14ac:dyDescent="0.25">
      <c r="A110" s="135"/>
      <c r="B110" s="135"/>
      <c r="C110" s="135"/>
      <c r="D110" s="135"/>
      <c r="E110" s="135"/>
      <c r="F110" s="135"/>
      <c r="G110" s="135"/>
      <c r="H110" s="135"/>
      <c r="I110" s="135"/>
      <c r="J110" s="135"/>
      <c r="K110" s="135"/>
      <c r="L110" s="135"/>
      <c r="M110" s="135"/>
      <c r="N110" s="135"/>
      <c r="O110" s="135"/>
      <c r="P110" s="135"/>
      <c r="Q110" s="135"/>
    </row>
    <row r="111" spans="1:17" x14ac:dyDescent="0.25">
      <c r="A111" s="135"/>
      <c r="B111" s="135"/>
      <c r="C111" s="135"/>
      <c r="D111" s="135"/>
      <c r="E111" s="135"/>
      <c r="F111" s="135"/>
      <c r="G111" s="135"/>
      <c r="H111" s="135"/>
      <c r="I111" s="135"/>
      <c r="J111" s="135"/>
      <c r="K111" s="135"/>
      <c r="L111" s="135"/>
      <c r="M111" s="135"/>
      <c r="N111" s="135"/>
      <c r="O111" s="135"/>
      <c r="P111" s="135"/>
      <c r="Q111" s="135"/>
    </row>
    <row r="112" spans="1:17" x14ac:dyDescent="0.25">
      <c r="A112" s="135"/>
      <c r="B112" s="135"/>
      <c r="C112" s="135"/>
      <c r="D112" s="135"/>
      <c r="E112" s="135"/>
      <c r="F112" s="135"/>
      <c r="G112" s="135"/>
      <c r="H112" s="135"/>
      <c r="I112" s="135"/>
      <c r="J112" s="135"/>
      <c r="K112" s="135"/>
      <c r="L112" s="135"/>
      <c r="M112" s="135"/>
      <c r="N112" s="135"/>
      <c r="O112" s="135"/>
      <c r="P112" s="135"/>
      <c r="Q112" s="135"/>
    </row>
    <row r="113" spans="1:17" x14ac:dyDescent="0.25">
      <c r="A113" s="135"/>
      <c r="B113" s="135"/>
      <c r="C113" s="135"/>
      <c r="D113" s="135"/>
      <c r="E113" s="135"/>
      <c r="F113" s="135"/>
      <c r="G113" s="135"/>
      <c r="H113" s="135"/>
      <c r="I113" s="135"/>
      <c r="J113" s="135"/>
      <c r="K113" s="135"/>
      <c r="L113" s="135"/>
      <c r="M113" s="135"/>
      <c r="N113" s="135"/>
      <c r="O113" s="135"/>
      <c r="P113" s="135"/>
      <c r="Q113" s="135"/>
    </row>
    <row r="114" spans="1:17" x14ac:dyDescent="0.25">
      <c r="A114" s="135"/>
      <c r="B114" s="135"/>
      <c r="C114" s="135"/>
      <c r="D114" s="135"/>
      <c r="E114" s="135"/>
      <c r="F114" s="135"/>
      <c r="G114" s="135"/>
      <c r="H114" s="135"/>
      <c r="I114" s="135"/>
      <c r="J114" s="135"/>
      <c r="K114" s="135"/>
      <c r="L114" s="135"/>
      <c r="M114" s="135"/>
      <c r="N114" s="135"/>
      <c r="O114" s="135"/>
      <c r="P114" s="135"/>
      <c r="Q114" s="135"/>
    </row>
    <row r="115" spans="1:17" x14ac:dyDescent="0.25">
      <c r="A115" s="135"/>
      <c r="B115" s="135"/>
      <c r="C115" s="135"/>
      <c r="D115" s="135"/>
      <c r="E115" s="135"/>
      <c r="F115" s="135"/>
      <c r="G115" s="135"/>
      <c r="H115" s="135"/>
      <c r="I115" s="135"/>
      <c r="J115" s="135"/>
      <c r="K115" s="135"/>
      <c r="L115" s="135"/>
      <c r="M115" s="135"/>
      <c r="N115" s="135"/>
      <c r="O115" s="135"/>
      <c r="P115" s="135"/>
      <c r="Q115" s="135"/>
    </row>
    <row r="116" spans="1:17" x14ac:dyDescent="0.25">
      <c r="A116" s="135"/>
      <c r="B116" s="135"/>
      <c r="C116" s="135"/>
      <c r="D116" s="135"/>
      <c r="E116" s="135"/>
      <c r="F116" s="135"/>
      <c r="G116" s="135"/>
      <c r="H116" s="135"/>
      <c r="I116" s="135"/>
      <c r="J116" s="135"/>
      <c r="K116" s="135"/>
      <c r="L116" s="135"/>
      <c r="M116" s="135"/>
      <c r="N116" s="135"/>
      <c r="O116" s="135"/>
      <c r="P116" s="135"/>
      <c r="Q116" s="135"/>
    </row>
    <row r="117" spans="1:17" x14ac:dyDescent="0.25">
      <c r="A117" s="135"/>
      <c r="B117" s="135"/>
      <c r="C117" s="135"/>
      <c r="D117" s="135"/>
      <c r="E117" s="135"/>
      <c r="F117" s="135"/>
      <c r="G117" s="135"/>
      <c r="H117" s="135"/>
      <c r="I117" s="135"/>
      <c r="J117" s="135"/>
      <c r="K117" s="135"/>
      <c r="L117" s="135"/>
      <c r="M117" s="135"/>
      <c r="N117" s="135"/>
      <c r="O117" s="135"/>
      <c r="P117" s="135"/>
      <c r="Q117" s="135"/>
    </row>
    <row r="118" spans="1:17" x14ac:dyDescent="0.25">
      <c r="A118" s="135"/>
      <c r="B118" s="135"/>
      <c r="C118" s="135"/>
      <c r="D118" s="135"/>
      <c r="E118" s="135"/>
      <c r="F118" s="135"/>
      <c r="G118" s="135"/>
      <c r="H118" s="135"/>
      <c r="I118" s="135"/>
      <c r="J118" s="135"/>
      <c r="K118" s="135"/>
      <c r="L118" s="135"/>
      <c r="M118" s="135"/>
      <c r="N118" s="135"/>
      <c r="O118" s="135"/>
      <c r="P118" s="135"/>
      <c r="Q118" s="135"/>
    </row>
    <row r="119" spans="1:17" x14ac:dyDescent="0.25">
      <c r="A119" s="135"/>
      <c r="B119" s="135"/>
      <c r="C119" s="135"/>
      <c r="D119" s="135"/>
      <c r="E119" s="135"/>
      <c r="F119" s="135"/>
      <c r="G119" s="135"/>
      <c r="H119" s="135"/>
      <c r="I119" s="135"/>
      <c r="J119" s="135"/>
      <c r="K119" s="135"/>
      <c r="L119" s="135"/>
      <c r="M119" s="135"/>
      <c r="N119" s="135"/>
      <c r="O119" s="135"/>
      <c r="P119" s="135"/>
      <c r="Q119" s="135"/>
    </row>
    <row r="120" spans="1:17" x14ac:dyDescent="0.25">
      <c r="A120" s="135"/>
      <c r="B120" s="135"/>
      <c r="C120" s="135"/>
      <c r="D120" s="135"/>
      <c r="E120" s="135"/>
      <c r="F120" s="135"/>
      <c r="G120" s="135"/>
      <c r="H120" s="135"/>
      <c r="I120" s="135"/>
      <c r="J120" s="135"/>
      <c r="K120" s="135"/>
      <c r="L120" s="135"/>
      <c r="M120" s="135"/>
      <c r="N120" s="135"/>
      <c r="O120" s="135"/>
      <c r="P120" s="135"/>
      <c r="Q120" s="135"/>
    </row>
    <row r="121" spans="1:17" x14ac:dyDescent="0.25">
      <c r="A121" s="135"/>
      <c r="B121" s="135"/>
      <c r="C121" s="135"/>
      <c r="D121" s="135"/>
      <c r="E121" s="135"/>
      <c r="F121" s="135"/>
      <c r="G121" s="135"/>
      <c r="H121" s="135"/>
      <c r="I121" s="135"/>
      <c r="J121" s="135"/>
      <c r="K121" s="135"/>
      <c r="L121" s="135"/>
      <c r="M121" s="135"/>
      <c r="N121" s="135"/>
      <c r="O121" s="135"/>
      <c r="P121" s="135"/>
      <c r="Q121" s="135"/>
    </row>
    <row r="122" spans="1:17" x14ac:dyDescent="0.25">
      <c r="A122" s="135"/>
      <c r="B122" s="135"/>
      <c r="C122" s="135"/>
      <c r="D122" s="135"/>
      <c r="E122" s="135"/>
      <c r="F122" s="135"/>
      <c r="G122" s="135"/>
      <c r="H122" s="135"/>
      <c r="I122" s="135"/>
      <c r="J122" s="135"/>
      <c r="K122" s="135"/>
      <c r="L122" s="135"/>
      <c r="M122" s="135"/>
      <c r="N122" s="135"/>
      <c r="O122" s="135"/>
      <c r="P122" s="135"/>
      <c r="Q122" s="135"/>
    </row>
    <row r="123" spans="1:17" x14ac:dyDescent="0.25">
      <c r="A123" s="135"/>
      <c r="B123" s="135"/>
      <c r="C123" s="135"/>
      <c r="D123" s="135"/>
      <c r="E123" s="135"/>
      <c r="F123" s="135"/>
      <c r="G123" s="135"/>
      <c r="H123" s="135"/>
      <c r="I123" s="135"/>
      <c r="J123" s="135"/>
      <c r="K123" s="135"/>
      <c r="L123" s="135"/>
      <c r="M123" s="135"/>
      <c r="N123" s="135"/>
      <c r="O123" s="135"/>
      <c r="P123" s="135"/>
      <c r="Q123" s="135"/>
    </row>
    <row r="124" spans="1:17" x14ac:dyDescent="0.25">
      <c r="A124" s="135"/>
      <c r="B124" s="135"/>
      <c r="C124" s="135"/>
      <c r="D124" s="135"/>
      <c r="E124" s="135"/>
      <c r="F124" s="135"/>
      <c r="G124" s="135"/>
      <c r="H124" s="135"/>
      <c r="I124" s="135"/>
      <c r="J124" s="135"/>
      <c r="K124" s="135"/>
      <c r="L124" s="135"/>
      <c r="M124" s="135"/>
      <c r="N124" s="135"/>
      <c r="O124" s="135"/>
      <c r="P124" s="135"/>
      <c r="Q124" s="135"/>
    </row>
    <row r="125" spans="1:17" x14ac:dyDescent="0.25">
      <c r="A125" s="135"/>
      <c r="B125" s="135"/>
      <c r="C125" s="135"/>
      <c r="D125" s="135"/>
      <c r="E125" s="135"/>
      <c r="F125" s="135"/>
      <c r="G125" s="135"/>
      <c r="H125" s="135"/>
      <c r="I125" s="135"/>
      <c r="J125" s="135"/>
      <c r="K125" s="135"/>
      <c r="L125" s="135"/>
      <c r="M125" s="135"/>
      <c r="N125" s="135"/>
      <c r="O125" s="135"/>
      <c r="P125" s="135"/>
      <c r="Q125" s="135"/>
    </row>
    <row r="126" spans="1:17" x14ac:dyDescent="0.25">
      <c r="A126" s="135"/>
      <c r="B126" s="135"/>
      <c r="C126" s="135"/>
      <c r="D126" s="135"/>
      <c r="E126" s="135"/>
      <c r="F126" s="135"/>
      <c r="G126" s="135"/>
      <c r="H126" s="135"/>
      <c r="I126" s="135"/>
      <c r="J126" s="135"/>
      <c r="K126" s="135"/>
      <c r="L126" s="135"/>
      <c r="M126" s="135"/>
      <c r="N126" s="135"/>
      <c r="O126" s="135"/>
      <c r="P126" s="135"/>
      <c r="Q126" s="135"/>
    </row>
    <row r="127" spans="1:17" x14ac:dyDescent="0.25">
      <c r="A127" s="135"/>
      <c r="B127" s="135"/>
      <c r="C127" s="135"/>
      <c r="D127" s="135"/>
      <c r="E127" s="135"/>
      <c r="F127" s="135"/>
      <c r="G127" s="135"/>
      <c r="H127" s="135"/>
      <c r="I127" s="135"/>
      <c r="J127" s="135"/>
      <c r="K127" s="135"/>
      <c r="L127" s="135"/>
      <c r="M127" s="135"/>
      <c r="N127" s="135"/>
      <c r="O127" s="135"/>
      <c r="P127" s="135"/>
      <c r="Q127" s="135"/>
    </row>
    <row r="128" spans="1:17" x14ac:dyDescent="0.25">
      <c r="A128" s="135"/>
      <c r="B128" s="135"/>
      <c r="C128" s="135"/>
      <c r="D128" s="135"/>
      <c r="E128" s="135"/>
      <c r="F128" s="135"/>
      <c r="G128" s="135"/>
      <c r="H128" s="135"/>
      <c r="I128" s="135"/>
      <c r="J128" s="135"/>
      <c r="K128" s="135"/>
      <c r="L128" s="135"/>
      <c r="M128" s="135"/>
      <c r="N128" s="135"/>
      <c r="O128" s="135"/>
      <c r="P128" s="135"/>
      <c r="Q128" s="135"/>
    </row>
    <row r="129" spans="1:17" x14ac:dyDescent="0.25">
      <c r="A129" s="135"/>
      <c r="B129" s="135"/>
      <c r="C129" s="135"/>
      <c r="D129" s="135"/>
      <c r="E129" s="135"/>
      <c r="F129" s="135"/>
      <c r="G129" s="135"/>
      <c r="H129" s="135"/>
      <c r="I129" s="135"/>
      <c r="J129" s="135"/>
      <c r="K129" s="135"/>
      <c r="L129" s="135"/>
      <c r="M129" s="135"/>
      <c r="N129" s="135"/>
      <c r="O129" s="135"/>
      <c r="P129" s="135"/>
      <c r="Q129" s="135"/>
    </row>
    <row r="130" spans="1:17" x14ac:dyDescent="0.25">
      <c r="A130" s="135"/>
      <c r="B130" s="135"/>
      <c r="C130" s="135"/>
      <c r="D130" s="135"/>
      <c r="E130" s="135"/>
      <c r="F130" s="135"/>
      <c r="G130" s="135"/>
      <c r="H130" s="135"/>
      <c r="I130" s="135"/>
      <c r="J130" s="135"/>
      <c r="K130" s="135"/>
      <c r="L130" s="135"/>
      <c r="M130" s="135"/>
      <c r="N130" s="135"/>
      <c r="O130" s="135"/>
      <c r="P130" s="135"/>
      <c r="Q130" s="135"/>
    </row>
    <row r="131" spans="1:17" x14ac:dyDescent="0.25">
      <c r="A131" s="135"/>
      <c r="B131" s="135"/>
      <c r="C131" s="135"/>
      <c r="D131" s="135"/>
      <c r="E131" s="135"/>
      <c r="F131" s="135"/>
      <c r="G131" s="135"/>
      <c r="H131" s="135"/>
      <c r="I131" s="135"/>
      <c r="J131" s="135"/>
      <c r="K131" s="135"/>
      <c r="L131" s="135"/>
      <c r="M131" s="135"/>
      <c r="N131" s="135"/>
      <c r="O131" s="135"/>
      <c r="P131" s="135"/>
      <c r="Q131" s="135"/>
    </row>
    <row r="132" spans="1:17" x14ac:dyDescent="0.25">
      <c r="A132" s="135"/>
      <c r="B132" s="135"/>
      <c r="C132" s="135"/>
      <c r="D132" s="135"/>
      <c r="E132" s="135"/>
      <c r="F132" s="135"/>
      <c r="G132" s="135"/>
      <c r="H132" s="135"/>
      <c r="I132" s="135"/>
      <c r="J132" s="135"/>
      <c r="K132" s="135"/>
      <c r="L132" s="135"/>
      <c r="M132" s="135"/>
      <c r="N132" s="135"/>
      <c r="O132" s="135"/>
      <c r="P132" s="135"/>
      <c r="Q132" s="135"/>
    </row>
    <row r="133" spans="1:17" x14ac:dyDescent="0.25">
      <c r="A133" s="135"/>
      <c r="B133" s="135"/>
      <c r="C133" s="135"/>
      <c r="D133" s="135"/>
      <c r="E133" s="135"/>
      <c r="F133" s="135"/>
      <c r="G133" s="135"/>
      <c r="H133" s="135"/>
      <c r="I133" s="135"/>
      <c r="J133" s="135"/>
      <c r="K133" s="135"/>
      <c r="L133" s="135"/>
      <c r="M133" s="135"/>
      <c r="N133" s="135"/>
      <c r="O133" s="135"/>
      <c r="P133" s="135"/>
      <c r="Q133" s="135"/>
    </row>
    <row r="134" spans="1:17" x14ac:dyDescent="0.25">
      <c r="A134" s="135"/>
      <c r="B134" s="135"/>
      <c r="C134" s="135"/>
      <c r="D134" s="135"/>
      <c r="E134" s="135"/>
      <c r="F134" s="135"/>
      <c r="G134" s="135"/>
      <c r="H134" s="135"/>
      <c r="I134" s="135"/>
      <c r="J134" s="135"/>
      <c r="K134" s="135"/>
      <c r="L134" s="135"/>
      <c r="M134" s="135"/>
      <c r="N134" s="135"/>
      <c r="O134" s="135"/>
      <c r="P134" s="135"/>
      <c r="Q134" s="135"/>
    </row>
    <row r="135" spans="1:17" x14ac:dyDescent="0.25">
      <c r="A135" s="135"/>
      <c r="B135" s="135"/>
      <c r="C135" s="135"/>
      <c r="D135" s="135"/>
      <c r="E135" s="135"/>
      <c r="F135" s="135"/>
      <c r="G135" s="135"/>
      <c r="H135" s="135"/>
      <c r="I135" s="135"/>
      <c r="J135" s="135"/>
      <c r="K135" s="135"/>
      <c r="L135" s="135"/>
      <c r="M135" s="135"/>
      <c r="N135" s="135"/>
      <c r="O135" s="135"/>
      <c r="P135" s="135"/>
      <c r="Q135" s="135"/>
    </row>
    <row r="136" spans="1:17" x14ac:dyDescent="0.25">
      <c r="A136" s="135"/>
      <c r="B136" s="135"/>
      <c r="C136" s="135"/>
      <c r="D136" s="135"/>
      <c r="E136" s="135"/>
      <c r="F136" s="135"/>
      <c r="G136" s="135"/>
      <c r="H136" s="135"/>
      <c r="I136" s="135"/>
      <c r="J136" s="135"/>
      <c r="K136" s="135"/>
      <c r="L136" s="135"/>
      <c r="M136" s="135"/>
      <c r="N136" s="135"/>
      <c r="O136" s="135"/>
      <c r="P136" s="135"/>
      <c r="Q136" s="135"/>
    </row>
    <row r="137" spans="1:17" x14ac:dyDescent="0.25">
      <c r="A137" s="135"/>
      <c r="B137" s="135"/>
      <c r="C137" s="135"/>
      <c r="D137" s="135"/>
      <c r="E137" s="135"/>
      <c r="F137" s="135"/>
      <c r="G137" s="135"/>
      <c r="H137" s="135"/>
      <c r="I137" s="135"/>
      <c r="J137" s="135"/>
      <c r="K137" s="135"/>
      <c r="L137" s="135"/>
      <c r="M137" s="135"/>
      <c r="N137" s="135"/>
      <c r="O137" s="135"/>
      <c r="P137" s="135"/>
      <c r="Q137" s="135"/>
    </row>
    <row r="138" spans="1:17" x14ac:dyDescent="0.25">
      <c r="A138" s="135"/>
      <c r="B138" s="135"/>
      <c r="C138" s="135"/>
      <c r="D138" s="135"/>
      <c r="E138" s="135"/>
      <c r="F138" s="135"/>
      <c r="G138" s="135"/>
      <c r="H138" s="135"/>
      <c r="I138" s="135"/>
      <c r="J138" s="135"/>
      <c r="K138" s="135"/>
      <c r="L138" s="135"/>
      <c r="M138" s="135"/>
      <c r="N138" s="135"/>
      <c r="O138" s="135"/>
      <c r="P138" s="135"/>
      <c r="Q138" s="135"/>
    </row>
    <row r="139" spans="1:17" x14ac:dyDescent="0.25">
      <c r="A139" s="135"/>
      <c r="B139" s="135"/>
      <c r="C139" s="135"/>
      <c r="D139" s="135"/>
      <c r="E139" s="135"/>
      <c r="F139" s="135"/>
      <c r="G139" s="135"/>
      <c r="H139" s="135"/>
      <c r="I139" s="135"/>
      <c r="J139" s="135"/>
      <c r="K139" s="135"/>
      <c r="L139" s="135"/>
      <c r="M139" s="135"/>
      <c r="N139" s="135"/>
      <c r="O139" s="135"/>
      <c r="P139" s="135"/>
      <c r="Q139" s="135"/>
    </row>
    <row r="140" spans="1:17" x14ac:dyDescent="0.25">
      <c r="A140" s="135"/>
      <c r="B140" s="135"/>
      <c r="C140" s="135"/>
      <c r="D140" s="135"/>
      <c r="E140" s="135"/>
      <c r="F140" s="135"/>
      <c r="G140" s="135"/>
      <c r="H140" s="135"/>
      <c r="I140" s="135"/>
      <c r="J140" s="135"/>
      <c r="K140" s="135"/>
      <c r="L140" s="135"/>
      <c r="M140" s="135"/>
      <c r="N140" s="135"/>
      <c r="O140" s="135"/>
      <c r="P140" s="135"/>
      <c r="Q140" s="135"/>
    </row>
    <row r="141" spans="1:17" x14ac:dyDescent="0.25">
      <c r="A141" s="135"/>
      <c r="B141" s="135"/>
      <c r="C141" s="135"/>
      <c r="D141" s="135"/>
      <c r="E141" s="135"/>
      <c r="F141" s="135"/>
      <c r="G141" s="135"/>
      <c r="H141" s="135"/>
      <c r="I141" s="135"/>
      <c r="J141" s="135"/>
      <c r="K141" s="135"/>
      <c r="L141" s="135"/>
      <c r="M141" s="135"/>
      <c r="N141" s="135"/>
      <c r="O141" s="135"/>
      <c r="P141" s="135"/>
      <c r="Q141" s="135"/>
    </row>
    <row r="142" spans="1:17" x14ac:dyDescent="0.25">
      <c r="A142" s="135"/>
      <c r="B142" s="135"/>
      <c r="C142" s="135"/>
      <c r="D142" s="135"/>
      <c r="E142" s="135"/>
      <c r="F142" s="135"/>
      <c r="G142" s="135"/>
      <c r="H142" s="135"/>
      <c r="I142" s="135"/>
      <c r="J142" s="135"/>
      <c r="K142" s="135"/>
      <c r="L142" s="135"/>
      <c r="M142" s="135"/>
      <c r="N142" s="135"/>
      <c r="O142" s="135"/>
      <c r="P142" s="135"/>
      <c r="Q142" s="135"/>
    </row>
    <row r="143" spans="1:17" x14ac:dyDescent="0.25">
      <c r="A143" s="135"/>
      <c r="B143" s="135"/>
      <c r="C143" s="135"/>
      <c r="D143" s="135"/>
      <c r="E143" s="135"/>
      <c r="F143" s="135"/>
      <c r="G143" s="135"/>
      <c r="H143" s="135"/>
      <c r="I143" s="135"/>
      <c r="J143" s="135"/>
      <c r="K143" s="135"/>
      <c r="L143" s="135"/>
      <c r="M143" s="135"/>
      <c r="N143" s="135"/>
      <c r="O143" s="135"/>
      <c r="P143" s="135"/>
      <c r="Q143" s="135"/>
    </row>
    <row r="144" spans="1:17" x14ac:dyDescent="0.25">
      <c r="A144" s="135"/>
      <c r="B144" s="135"/>
      <c r="C144" s="135"/>
      <c r="D144" s="135"/>
      <c r="E144" s="135"/>
      <c r="F144" s="135"/>
      <c r="G144" s="135"/>
      <c r="H144" s="135"/>
      <c r="I144" s="135"/>
      <c r="J144" s="135"/>
      <c r="K144" s="135"/>
      <c r="L144" s="135"/>
      <c r="M144" s="135"/>
      <c r="N144" s="135"/>
      <c r="O144" s="135"/>
      <c r="P144" s="135"/>
      <c r="Q144" s="135"/>
    </row>
    <row r="145" spans="1:17" x14ac:dyDescent="0.25">
      <c r="A145" s="135"/>
      <c r="B145" s="135"/>
      <c r="C145" s="135"/>
      <c r="D145" s="135"/>
      <c r="E145" s="135"/>
      <c r="F145" s="135"/>
      <c r="G145" s="135"/>
      <c r="H145" s="135"/>
      <c r="I145" s="135"/>
      <c r="J145" s="135"/>
      <c r="K145" s="135"/>
      <c r="L145" s="135"/>
      <c r="M145" s="135"/>
      <c r="N145" s="135"/>
      <c r="O145" s="135"/>
      <c r="P145" s="135"/>
      <c r="Q145" s="135"/>
    </row>
    <row r="146" spans="1:17" x14ac:dyDescent="0.25">
      <c r="A146" s="135"/>
      <c r="B146" s="135"/>
      <c r="C146" s="135"/>
      <c r="D146" s="135"/>
      <c r="E146" s="135"/>
      <c r="F146" s="135"/>
      <c r="G146" s="135"/>
      <c r="H146" s="135"/>
      <c r="I146" s="135"/>
      <c r="J146" s="135"/>
      <c r="K146" s="135"/>
      <c r="L146" s="135"/>
      <c r="M146" s="135"/>
      <c r="N146" s="135"/>
      <c r="O146" s="135"/>
      <c r="P146" s="135"/>
      <c r="Q146" s="135"/>
    </row>
    <row r="147" spans="1:17" x14ac:dyDescent="0.25">
      <c r="A147" s="135"/>
      <c r="B147" s="135"/>
      <c r="C147" s="135"/>
      <c r="D147" s="135"/>
      <c r="E147" s="135"/>
      <c r="F147" s="135"/>
      <c r="G147" s="135"/>
      <c r="H147" s="135"/>
      <c r="I147" s="135"/>
      <c r="J147" s="135"/>
      <c r="K147" s="135"/>
      <c r="L147" s="135"/>
      <c r="M147" s="135"/>
      <c r="N147" s="135"/>
      <c r="O147" s="135"/>
      <c r="P147" s="135"/>
      <c r="Q147" s="135"/>
    </row>
    <row r="148" spans="1:17" x14ac:dyDescent="0.25">
      <c r="A148" s="135"/>
      <c r="B148" s="135"/>
      <c r="C148" s="135"/>
      <c r="D148" s="135"/>
      <c r="E148" s="135"/>
      <c r="F148" s="135"/>
      <c r="G148" s="135"/>
      <c r="H148" s="135"/>
      <c r="I148" s="135"/>
      <c r="J148" s="135"/>
      <c r="K148" s="135"/>
      <c r="L148" s="135"/>
      <c r="M148" s="135"/>
      <c r="N148" s="135"/>
      <c r="O148" s="135"/>
      <c r="P148" s="135"/>
      <c r="Q148" s="135"/>
    </row>
    <row r="149" spans="1:17" x14ac:dyDescent="0.25">
      <c r="A149" s="135"/>
      <c r="B149" s="135"/>
      <c r="C149" s="135"/>
      <c r="D149" s="135"/>
      <c r="E149" s="135"/>
      <c r="F149" s="135"/>
      <c r="G149" s="135"/>
      <c r="H149" s="135"/>
      <c r="I149" s="135"/>
      <c r="J149" s="135"/>
      <c r="K149" s="135"/>
      <c r="L149" s="135"/>
      <c r="M149" s="135"/>
      <c r="N149" s="135"/>
      <c r="O149" s="135"/>
      <c r="P149" s="135"/>
      <c r="Q149" s="135"/>
    </row>
    <row r="150" spans="1:17" x14ac:dyDescent="0.25">
      <c r="A150" s="135"/>
      <c r="B150" s="135"/>
      <c r="C150" s="135"/>
      <c r="D150" s="135"/>
      <c r="E150" s="135"/>
      <c r="F150" s="135"/>
      <c r="G150" s="135"/>
      <c r="H150" s="135"/>
      <c r="I150" s="135"/>
      <c r="J150" s="135"/>
      <c r="K150" s="135"/>
      <c r="L150" s="135"/>
      <c r="M150" s="135"/>
      <c r="N150" s="135"/>
      <c r="O150" s="135"/>
      <c r="P150" s="135"/>
      <c r="Q150" s="135"/>
    </row>
    <row r="151" spans="1:17" x14ac:dyDescent="0.25">
      <c r="A151" s="135"/>
      <c r="B151" s="135"/>
      <c r="C151" s="135"/>
      <c r="D151" s="135"/>
      <c r="E151" s="135"/>
      <c r="F151" s="135"/>
      <c r="G151" s="135"/>
      <c r="H151" s="135"/>
      <c r="I151" s="135"/>
      <c r="J151" s="135"/>
      <c r="K151" s="135"/>
      <c r="L151" s="135"/>
      <c r="M151" s="135"/>
      <c r="N151" s="135"/>
      <c r="O151" s="135"/>
      <c r="P151" s="135"/>
      <c r="Q151" s="135"/>
    </row>
    <row r="152" spans="1:17" x14ac:dyDescent="0.25">
      <c r="A152" s="135"/>
      <c r="B152" s="135"/>
      <c r="C152" s="135"/>
      <c r="D152" s="135"/>
      <c r="E152" s="135"/>
      <c r="F152" s="135"/>
      <c r="G152" s="135"/>
      <c r="H152" s="135"/>
      <c r="I152" s="135"/>
      <c r="J152" s="135"/>
      <c r="K152" s="135"/>
      <c r="L152" s="135"/>
      <c r="M152" s="135"/>
      <c r="N152" s="135"/>
      <c r="O152" s="135"/>
      <c r="P152" s="135"/>
      <c r="Q152" s="135"/>
    </row>
    <row r="153" spans="1:17" x14ac:dyDescent="0.25">
      <c r="A153" s="135"/>
      <c r="B153" s="135"/>
      <c r="C153" s="135"/>
      <c r="D153" s="135"/>
      <c r="E153" s="135"/>
      <c r="F153" s="135"/>
      <c r="G153" s="135"/>
      <c r="H153" s="135"/>
      <c r="I153" s="135"/>
      <c r="J153" s="135"/>
      <c r="K153" s="135"/>
      <c r="L153" s="135"/>
      <c r="M153" s="135"/>
      <c r="N153" s="135"/>
      <c r="O153" s="135"/>
      <c r="P153" s="135"/>
      <c r="Q153" s="135"/>
    </row>
    <row r="154" spans="1:17" x14ac:dyDescent="0.25">
      <c r="A154" s="135"/>
      <c r="B154" s="135"/>
      <c r="C154" s="135"/>
      <c r="D154" s="135"/>
      <c r="E154" s="135"/>
      <c r="F154" s="135"/>
      <c r="G154" s="135"/>
      <c r="H154" s="135"/>
      <c r="I154" s="135"/>
      <c r="J154" s="135"/>
      <c r="K154" s="135"/>
      <c r="L154" s="135"/>
      <c r="M154" s="135"/>
      <c r="N154" s="135"/>
      <c r="O154" s="135"/>
      <c r="P154" s="135"/>
      <c r="Q154" s="135"/>
    </row>
    <row r="155" spans="1:17" x14ac:dyDescent="0.25">
      <c r="A155" s="135"/>
      <c r="B155" s="135"/>
      <c r="C155" s="135"/>
      <c r="D155" s="135"/>
      <c r="E155" s="135"/>
      <c r="F155" s="135"/>
      <c r="G155" s="135"/>
      <c r="H155" s="135"/>
      <c r="I155" s="135"/>
      <c r="J155" s="135"/>
      <c r="K155" s="135"/>
      <c r="L155" s="135"/>
      <c r="M155" s="135"/>
      <c r="N155" s="135"/>
      <c r="O155" s="135"/>
      <c r="P155" s="135"/>
      <c r="Q155" s="135"/>
    </row>
    <row r="156" spans="1:17" x14ac:dyDescent="0.25">
      <c r="A156" s="135"/>
      <c r="B156" s="135"/>
      <c r="C156" s="135"/>
      <c r="D156" s="135"/>
      <c r="E156" s="135"/>
      <c r="F156" s="135"/>
      <c r="G156" s="135"/>
      <c r="H156" s="135"/>
      <c r="I156" s="135"/>
      <c r="J156" s="135"/>
      <c r="K156" s="135"/>
      <c r="L156" s="135"/>
      <c r="M156" s="135"/>
      <c r="N156" s="135"/>
      <c r="O156" s="135"/>
      <c r="P156" s="135"/>
      <c r="Q156" s="135"/>
    </row>
    <row r="157" spans="1:17" x14ac:dyDescent="0.25">
      <c r="A157" s="135"/>
      <c r="B157" s="135"/>
      <c r="C157" s="135"/>
      <c r="D157" s="135"/>
      <c r="E157" s="135"/>
      <c r="F157" s="135"/>
      <c r="G157" s="135"/>
      <c r="H157" s="135"/>
      <c r="I157" s="135"/>
      <c r="J157" s="135"/>
      <c r="K157" s="135"/>
      <c r="L157" s="135"/>
      <c r="M157" s="135"/>
      <c r="N157" s="135"/>
      <c r="O157" s="135"/>
      <c r="P157" s="135"/>
      <c r="Q157" s="135"/>
    </row>
    <row r="158" spans="1:17" x14ac:dyDescent="0.25">
      <c r="A158" s="135"/>
      <c r="B158" s="135"/>
      <c r="C158" s="135"/>
      <c r="D158" s="135"/>
      <c r="E158" s="135"/>
      <c r="F158" s="135"/>
      <c r="G158" s="135"/>
      <c r="H158" s="135"/>
      <c r="I158" s="135"/>
      <c r="J158" s="135"/>
      <c r="K158" s="135"/>
      <c r="L158" s="135"/>
      <c r="M158" s="135"/>
      <c r="N158" s="135"/>
      <c r="O158" s="135"/>
    </row>
    <row r="159" spans="1:17" x14ac:dyDescent="0.25">
      <c r="A159" s="135"/>
      <c r="B159" s="135"/>
      <c r="C159" s="135"/>
      <c r="D159" s="135"/>
      <c r="E159" s="135"/>
      <c r="F159" s="135"/>
      <c r="G159" s="135"/>
      <c r="H159" s="135"/>
      <c r="I159" s="135"/>
      <c r="J159" s="135"/>
      <c r="K159" s="135"/>
      <c r="L159" s="135"/>
      <c r="M159" s="135"/>
      <c r="N159" s="135"/>
      <c r="O159" s="135"/>
    </row>
    <row r="160" spans="1:17" x14ac:dyDescent="0.25">
      <c r="A160" s="135"/>
      <c r="B160" s="135"/>
      <c r="C160" s="135"/>
      <c r="D160" s="135"/>
      <c r="E160" s="135"/>
      <c r="F160" s="135"/>
      <c r="G160" s="135"/>
      <c r="H160" s="135"/>
      <c r="I160" s="135"/>
      <c r="J160" s="135"/>
      <c r="K160" s="135"/>
      <c r="L160" s="135"/>
      <c r="M160" s="135"/>
      <c r="N160" s="135"/>
      <c r="O160" s="135"/>
    </row>
    <row r="161" spans="1:15" x14ac:dyDescent="0.25">
      <c r="A161" s="135"/>
      <c r="B161" s="135"/>
      <c r="C161" s="135"/>
      <c r="D161" s="135"/>
      <c r="E161" s="135"/>
      <c r="F161" s="135"/>
      <c r="G161" s="135"/>
      <c r="H161" s="135"/>
      <c r="I161" s="135"/>
      <c r="J161" s="135"/>
      <c r="K161" s="135"/>
      <c r="L161" s="135"/>
      <c r="M161" s="135"/>
      <c r="N161" s="135"/>
      <c r="O161" s="135"/>
    </row>
    <row r="162" spans="1:15" x14ac:dyDescent="0.25">
      <c r="A162" s="135"/>
      <c r="B162" s="135"/>
      <c r="C162" s="135"/>
      <c r="D162" s="135"/>
      <c r="E162" s="135"/>
      <c r="F162" s="135"/>
      <c r="G162" s="135"/>
      <c r="H162" s="135"/>
      <c r="I162" s="135"/>
      <c r="J162" s="135"/>
      <c r="K162" s="135"/>
      <c r="L162" s="135"/>
      <c r="M162" s="135"/>
      <c r="N162" s="135"/>
      <c r="O162" s="135"/>
    </row>
    <row r="163" spans="1:15" x14ac:dyDescent="0.25">
      <c r="A163" s="135"/>
      <c r="B163" s="135"/>
      <c r="C163" s="135"/>
      <c r="D163" s="135"/>
      <c r="E163" s="135"/>
      <c r="F163" s="135"/>
      <c r="G163" s="135"/>
      <c r="H163" s="135"/>
      <c r="I163" s="135"/>
      <c r="J163" s="135"/>
      <c r="K163" s="135"/>
      <c r="L163" s="135"/>
      <c r="M163" s="135"/>
      <c r="N163" s="135"/>
      <c r="O163" s="135"/>
    </row>
    <row r="164" spans="1:15" x14ac:dyDescent="0.25">
      <c r="A164" s="135"/>
      <c r="B164" s="135"/>
      <c r="C164" s="135"/>
      <c r="D164" s="135"/>
      <c r="E164" s="135"/>
      <c r="F164" s="135"/>
      <c r="G164" s="135"/>
      <c r="H164" s="135"/>
      <c r="I164" s="135"/>
      <c r="J164" s="135"/>
      <c r="K164" s="135"/>
      <c r="L164" s="135"/>
      <c r="M164" s="135"/>
      <c r="N164" s="135"/>
      <c r="O164" s="135"/>
    </row>
    <row r="165" spans="1:15" x14ac:dyDescent="0.25">
      <c r="A165" s="135"/>
      <c r="B165" s="135"/>
      <c r="C165" s="135"/>
      <c r="D165" s="135"/>
      <c r="E165" s="135"/>
      <c r="F165" s="135"/>
      <c r="G165" s="135"/>
      <c r="H165" s="135"/>
      <c r="I165" s="135"/>
      <c r="J165" s="135"/>
      <c r="K165" s="135"/>
      <c r="L165" s="135"/>
      <c r="M165" s="135"/>
      <c r="N165" s="135"/>
      <c r="O165" s="135"/>
    </row>
    <row r="166" spans="1:15" x14ac:dyDescent="0.25">
      <c r="A166" s="135"/>
      <c r="B166" s="135"/>
      <c r="C166" s="135"/>
      <c r="D166" s="135"/>
      <c r="E166" s="135"/>
      <c r="F166" s="135"/>
      <c r="G166" s="135"/>
      <c r="H166" s="135"/>
      <c r="I166" s="135"/>
      <c r="J166" s="135"/>
      <c r="K166" s="135"/>
      <c r="L166" s="135"/>
      <c r="M166" s="135"/>
      <c r="N166" s="135"/>
      <c r="O166" s="135"/>
    </row>
    <row r="167" spans="1:15" x14ac:dyDescent="0.25">
      <c r="A167" s="135"/>
      <c r="B167" s="135"/>
      <c r="C167" s="135"/>
      <c r="D167" s="135"/>
      <c r="E167" s="135"/>
      <c r="F167" s="135"/>
      <c r="G167" s="135"/>
      <c r="H167" s="135"/>
      <c r="I167" s="135"/>
      <c r="J167" s="135"/>
      <c r="K167" s="135"/>
      <c r="L167" s="135"/>
      <c r="M167" s="135"/>
      <c r="N167" s="135"/>
      <c r="O167" s="135"/>
    </row>
    <row r="168" spans="1:15" x14ac:dyDescent="0.25">
      <c r="A168" s="135"/>
      <c r="B168" s="135"/>
      <c r="C168" s="135"/>
      <c r="D168" s="135"/>
      <c r="E168" s="135"/>
      <c r="F168" s="135"/>
      <c r="G168" s="135"/>
      <c r="H168" s="135"/>
      <c r="I168" s="135"/>
      <c r="J168" s="135"/>
      <c r="K168" s="135"/>
      <c r="L168" s="135"/>
      <c r="M168" s="135"/>
      <c r="N168" s="135"/>
      <c r="O168" s="135"/>
    </row>
    <row r="169" spans="1:15" x14ac:dyDescent="0.25">
      <c r="A169" s="135"/>
      <c r="B169" s="135"/>
      <c r="C169" s="135"/>
      <c r="D169" s="135"/>
      <c r="E169" s="135"/>
      <c r="F169" s="135"/>
      <c r="G169" s="135"/>
      <c r="H169" s="135"/>
      <c r="I169" s="135"/>
      <c r="J169" s="135"/>
      <c r="K169" s="135"/>
      <c r="L169" s="135"/>
      <c r="M169" s="135"/>
      <c r="N169" s="135"/>
      <c r="O169" s="135"/>
    </row>
    <row r="170" spans="1:15" x14ac:dyDescent="0.25">
      <c r="A170" s="135"/>
      <c r="B170" s="135"/>
      <c r="C170" s="135"/>
      <c r="D170" s="135"/>
      <c r="E170" s="135"/>
      <c r="F170" s="135"/>
      <c r="G170" s="135"/>
      <c r="H170" s="135"/>
      <c r="I170" s="135"/>
      <c r="J170" s="135"/>
      <c r="K170" s="135"/>
      <c r="L170" s="135"/>
      <c r="M170" s="135"/>
      <c r="N170" s="135"/>
      <c r="O170" s="135"/>
    </row>
    <row r="171" spans="1:15" x14ac:dyDescent="0.25">
      <c r="A171" s="135"/>
      <c r="B171" s="135"/>
      <c r="C171" s="135"/>
      <c r="D171" s="135"/>
      <c r="E171" s="135"/>
      <c r="F171" s="135"/>
      <c r="G171" s="135"/>
      <c r="H171" s="135"/>
      <c r="I171" s="135"/>
      <c r="J171" s="135"/>
      <c r="K171" s="135"/>
      <c r="L171" s="135"/>
      <c r="M171" s="135"/>
      <c r="N171" s="135"/>
      <c r="O171" s="135"/>
    </row>
    <row r="172" spans="1:15" x14ac:dyDescent="0.25">
      <c r="A172" s="135"/>
      <c r="B172" s="135"/>
      <c r="C172" s="135"/>
      <c r="D172" s="135"/>
      <c r="E172" s="135"/>
      <c r="F172" s="135"/>
      <c r="G172" s="135"/>
      <c r="H172" s="135"/>
      <c r="I172" s="135"/>
      <c r="J172" s="135"/>
      <c r="K172" s="135"/>
      <c r="L172" s="135"/>
      <c r="M172" s="135"/>
      <c r="N172" s="135"/>
      <c r="O172" s="135"/>
    </row>
    <row r="173" spans="1:15" x14ac:dyDescent="0.25">
      <c r="A173" s="135"/>
      <c r="B173" s="135"/>
      <c r="C173" s="135"/>
      <c r="D173" s="135"/>
      <c r="E173" s="135"/>
      <c r="F173" s="135"/>
      <c r="G173" s="135"/>
      <c r="H173" s="135"/>
      <c r="I173" s="135"/>
      <c r="J173" s="135"/>
      <c r="K173" s="135"/>
      <c r="L173" s="135"/>
      <c r="M173" s="135"/>
      <c r="N173" s="135"/>
      <c r="O173" s="135"/>
    </row>
    <row r="174" spans="1:15" x14ac:dyDescent="0.25">
      <c r="A174" s="135"/>
      <c r="B174" s="135"/>
      <c r="C174" s="135"/>
      <c r="D174" s="135"/>
      <c r="E174" s="135"/>
      <c r="F174" s="135"/>
      <c r="G174" s="135"/>
      <c r="H174" s="135"/>
      <c r="I174" s="135"/>
      <c r="J174" s="135"/>
      <c r="K174" s="135"/>
      <c r="L174" s="135"/>
      <c r="M174" s="135"/>
      <c r="N174" s="135"/>
      <c r="O174" s="135"/>
    </row>
    <row r="175" spans="1:15" x14ac:dyDescent="0.25">
      <c r="A175" s="135"/>
      <c r="B175" s="135"/>
      <c r="C175" s="135"/>
      <c r="D175" s="135"/>
      <c r="E175" s="135"/>
      <c r="F175" s="135"/>
      <c r="G175" s="135"/>
      <c r="H175" s="135"/>
      <c r="I175" s="135"/>
      <c r="J175" s="135"/>
      <c r="K175" s="135"/>
      <c r="L175" s="135"/>
      <c r="M175" s="135"/>
      <c r="N175" s="135"/>
      <c r="O175" s="135"/>
    </row>
    <row r="176" spans="1:15" x14ac:dyDescent="0.25">
      <c r="A176" s="135"/>
      <c r="B176" s="135"/>
      <c r="C176" s="135"/>
      <c r="D176" s="135"/>
      <c r="E176" s="135"/>
      <c r="F176" s="135"/>
      <c r="G176" s="135"/>
      <c r="H176" s="135"/>
      <c r="I176" s="135"/>
      <c r="J176" s="135"/>
      <c r="K176" s="135"/>
      <c r="L176" s="135"/>
      <c r="M176" s="135"/>
      <c r="N176" s="135"/>
      <c r="O176" s="135"/>
    </row>
    <row r="177" spans="1:15" x14ac:dyDescent="0.25">
      <c r="A177" s="135"/>
      <c r="B177" s="135"/>
      <c r="C177" s="135"/>
      <c r="D177" s="135"/>
      <c r="E177" s="135"/>
      <c r="F177" s="135"/>
      <c r="G177" s="135"/>
      <c r="H177" s="135"/>
      <c r="I177" s="135"/>
      <c r="J177" s="135"/>
      <c r="K177" s="135"/>
      <c r="L177" s="135"/>
      <c r="M177" s="135"/>
      <c r="N177" s="135"/>
      <c r="O177" s="135"/>
    </row>
    <row r="178" spans="1:15" x14ac:dyDescent="0.25">
      <c r="A178" s="135"/>
      <c r="B178" s="135"/>
      <c r="C178" s="135"/>
      <c r="D178" s="135"/>
      <c r="E178" s="135"/>
      <c r="F178" s="135"/>
      <c r="G178" s="135"/>
      <c r="H178" s="135"/>
      <c r="I178" s="135"/>
      <c r="J178" s="135"/>
      <c r="K178" s="135"/>
      <c r="L178" s="135"/>
      <c r="M178" s="135"/>
      <c r="N178" s="135"/>
      <c r="O178" s="135"/>
    </row>
    <row r="179" spans="1:15" x14ac:dyDescent="0.25">
      <c r="A179" s="135"/>
      <c r="B179" s="135"/>
      <c r="C179" s="135"/>
      <c r="D179" s="135"/>
      <c r="E179" s="135"/>
      <c r="F179" s="135"/>
      <c r="G179" s="135"/>
      <c r="H179" s="135"/>
      <c r="I179" s="135"/>
      <c r="J179" s="135"/>
      <c r="K179" s="135"/>
      <c r="L179" s="135"/>
      <c r="M179" s="135"/>
      <c r="N179" s="135"/>
      <c r="O179" s="135"/>
    </row>
    <row r="180" spans="1:15" x14ac:dyDescent="0.25">
      <c r="A180" s="135"/>
      <c r="B180" s="135"/>
      <c r="C180" s="135"/>
      <c r="D180" s="135"/>
      <c r="E180" s="135"/>
      <c r="F180" s="135"/>
      <c r="G180" s="135"/>
      <c r="H180" s="135"/>
      <c r="I180" s="135"/>
      <c r="J180" s="135"/>
      <c r="K180" s="135"/>
      <c r="L180" s="135"/>
      <c r="M180" s="135"/>
      <c r="N180" s="135"/>
      <c r="O180" s="135"/>
    </row>
    <row r="181" spans="1:15" x14ac:dyDescent="0.25">
      <c r="A181" s="135"/>
      <c r="B181" s="135"/>
      <c r="C181" s="135"/>
      <c r="D181" s="135"/>
      <c r="E181" s="135"/>
      <c r="F181" s="135"/>
      <c r="G181" s="135"/>
      <c r="H181" s="135"/>
      <c r="I181" s="135"/>
      <c r="J181" s="135"/>
      <c r="K181" s="135"/>
      <c r="L181" s="135"/>
      <c r="M181" s="135"/>
      <c r="N181" s="135"/>
      <c r="O181" s="135"/>
    </row>
    <row r="182" spans="1:15" x14ac:dyDescent="0.25">
      <c r="A182" s="135"/>
      <c r="B182" s="135"/>
      <c r="C182" s="135"/>
      <c r="D182" s="135"/>
      <c r="E182" s="135"/>
      <c r="F182" s="135"/>
      <c r="G182" s="135"/>
      <c r="H182" s="135"/>
      <c r="I182" s="135"/>
      <c r="J182" s="135"/>
      <c r="K182" s="135"/>
      <c r="L182" s="135"/>
      <c r="M182" s="135"/>
      <c r="N182" s="135"/>
      <c r="O182" s="135"/>
    </row>
    <row r="183" spans="1:15" x14ac:dyDescent="0.25">
      <c r="A183" s="135"/>
      <c r="B183" s="135"/>
      <c r="C183" s="135"/>
      <c r="D183" s="135"/>
      <c r="E183" s="135"/>
      <c r="F183" s="135"/>
      <c r="G183" s="135"/>
      <c r="H183" s="135"/>
      <c r="I183" s="135"/>
      <c r="J183" s="135"/>
      <c r="K183" s="135"/>
      <c r="L183" s="135"/>
      <c r="M183" s="135"/>
      <c r="N183" s="135"/>
      <c r="O183" s="135"/>
    </row>
    <row r="184" spans="1:15" x14ac:dyDescent="0.25">
      <c r="A184" s="135"/>
      <c r="B184" s="135"/>
      <c r="C184" s="135"/>
      <c r="D184" s="135"/>
      <c r="E184" s="135"/>
      <c r="F184" s="135"/>
      <c r="G184" s="135"/>
      <c r="H184" s="135"/>
      <c r="I184" s="135"/>
      <c r="J184" s="135"/>
      <c r="K184" s="135"/>
      <c r="L184" s="135"/>
      <c r="M184" s="135"/>
      <c r="N184" s="135"/>
      <c r="O184" s="135"/>
    </row>
    <row r="185" spans="1:15" x14ac:dyDescent="0.25">
      <c r="A185" s="135"/>
      <c r="B185" s="135"/>
      <c r="C185" s="135"/>
      <c r="D185" s="135"/>
      <c r="E185" s="135"/>
      <c r="F185" s="135"/>
      <c r="G185" s="135"/>
      <c r="H185" s="135"/>
      <c r="I185" s="135"/>
      <c r="J185" s="135"/>
      <c r="K185" s="135"/>
      <c r="L185" s="135"/>
      <c r="M185" s="135"/>
      <c r="N185" s="135"/>
      <c r="O185" s="135"/>
    </row>
    <row r="186" spans="1:15" x14ac:dyDescent="0.25">
      <c r="A186" s="135"/>
      <c r="B186" s="135"/>
      <c r="C186" s="135"/>
      <c r="D186" s="135"/>
      <c r="E186" s="135"/>
      <c r="F186" s="135"/>
      <c r="G186" s="135"/>
      <c r="H186" s="135"/>
      <c r="I186" s="135"/>
      <c r="J186" s="135"/>
      <c r="K186" s="135"/>
      <c r="L186" s="135"/>
      <c r="M186" s="135"/>
      <c r="N186" s="135"/>
      <c r="O186" s="135"/>
    </row>
    <row r="187" spans="1:15" x14ac:dyDescent="0.25">
      <c r="A187" s="135"/>
      <c r="B187" s="135"/>
      <c r="C187" s="135"/>
      <c r="D187" s="135"/>
      <c r="E187" s="135"/>
      <c r="F187" s="135"/>
      <c r="G187" s="135"/>
      <c r="H187" s="135"/>
      <c r="I187" s="135"/>
      <c r="J187" s="135"/>
      <c r="K187" s="135"/>
      <c r="L187" s="135"/>
      <c r="M187" s="135"/>
      <c r="N187" s="135"/>
      <c r="O187" s="135"/>
    </row>
    <row r="188" spans="1:15" x14ac:dyDescent="0.25">
      <c r="A188" s="135"/>
      <c r="B188" s="135"/>
      <c r="C188" s="135"/>
      <c r="D188" s="135"/>
      <c r="E188" s="135"/>
      <c r="F188" s="135"/>
      <c r="G188" s="135"/>
      <c r="H188" s="135"/>
      <c r="I188" s="135"/>
      <c r="J188" s="135"/>
      <c r="K188" s="135"/>
      <c r="L188" s="135"/>
      <c r="M188" s="135"/>
      <c r="N188" s="135"/>
      <c r="O188" s="135"/>
    </row>
    <row r="189" spans="1:15" x14ac:dyDescent="0.25">
      <c r="A189" s="135"/>
      <c r="B189" s="135"/>
      <c r="C189" s="135"/>
      <c r="D189" s="135"/>
      <c r="E189" s="135"/>
      <c r="F189" s="135"/>
      <c r="G189" s="135"/>
      <c r="H189" s="135"/>
      <c r="I189" s="135"/>
      <c r="J189" s="135"/>
      <c r="K189" s="135"/>
      <c r="L189" s="135"/>
      <c r="M189" s="135"/>
      <c r="N189" s="135"/>
      <c r="O189" s="135"/>
    </row>
  </sheetData>
  <mergeCells count="20">
    <mergeCell ref="A4:A22"/>
    <mergeCell ref="B4:B9"/>
    <mergeCell ref="B10:B14"/>
    <mergeCell ref="C16:C17"/>
    <mergeCell ref="B22:C22"/>
    <mergeCell ref="B15:B21"/>
    <mergeCell ref="C20:C21"/>
    <mergeCell ref="A23:B41"/>
    <mergeCell ref="C36:C37"/>
    <mergeCell ref="D37:F37"/>
    <mergeCell ref="D40:F40"/>
    <mergeCell ref="D41:F41"/>
    <mergeCell ref="G23:G41"/>
    <mergeCell ref="C30:C31"/>
    <mergeCell ref="H23:H41"/>
    <mergeCell ref="D16:D17"/>
    <mergeCell ref="E16:E17"/>
    <mergeCell ref="F20:F21"/>
    <mergeCell ref="E20:E21"/>
    <mergeCell ref="D20:D21"/>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sheetPr>
  <dimension ref="A1:AG103"/>
  <sheetViews>
    <sheetView topLeftCell="D22" zoomScale="115" zoomScaleNormal="115" workbookViewId="0">
      <selection activeCell="N36" sqref="N36"/>
    </sheetView>
  </sheetViews>
  <sheetFormatPr baseColWidth="10" defaultColWidth="11.42578125" defaultRowHeight="15" x14ac:dyDescent="0.25"/>
  <cols>
    <col min="1" max="1" width="10.5703125" hidden="1" customWidth="1"/>
    <col min="2" max="2" width="10.85546875" customWidth="1"/>
    <col min="3" max="3" width="10.42578125" customWidth="1"/>
    <col min="4" max="4" width="10.7109375" customWidth="1"/>
    <col min="5" max="5" width="9.5703125" customWidth="1"/>
    <col min="6" max="6" width="9.7109375" customWidth="1"/>
    <col min="7" max="7" width="22.7109375" customWidth="1"/>
    <col min="8" max="8" width="8" customWidth="1"/>
    <col min="9" max="9" width="12.5703125" customWidth="1"/>
    <col min="10" max="10" width="15.28515625" customWidth="1"/>
    <col min="11" max="11" width="21.42578125" customWidth="1"/>
    <col min="12" max="12" width="13.28515625" customWidth="1"/>
    <col min="13" max="13" width="9.85546875" customWidth="1"/>
    <col min="14" max="14" width="9.140625" customWidth="1"/>
    <col min="15" max="15" width="8.85546875" customWidth="1"/>
    <col min="16" max="16" width="22.42578125" customWidth="1"/>
    <col min="17" max="17" width="11.5703125" customWidth="1"/>
    <col min="18" max="18" width="11" customWidth="1"/>
    <col min="19" max="19" width="10" customWidth="1"/>
    <col min="20" max="21" width="23.7109375" customWidth="1"/>
    <col min="22" max="22" width="28" customWidth="1"/>
  </cols>
  <sheetData>
    <row r="1" spans="1:32" ht="15.75" x14ac:dyDescent="0.25">
      <c r="A1" s="139" t="s">
        <v>330</v>
      </c>
      <c r="B1" s="144"/>
      <c r="C1" s="144"/>
      <c r="D1" s="144"/>
      <c r="E1" s="144"/>
      <c r="F1" s="144"/>
      <c r="G1" s="144"/>
      <c r="H1" s="144"/>
      <c r="I1" s="144"/>
      <c r="J1" s="144"/>
      <c r="K1" s="144"/>
      <c r="L1" s="144"/>
      <c r="M1" s="144"/>
      <c r="N1" s="144"/>
      <c r="O1" s="144"/>
      <c r="P1" s="218" t="s">
        <v>331</v>
      </c>
      <c r="Q1" s="218"/>
      <c r="R1" s="218"/>
      <c r="S1" s="218"/>
      <c r="T1" s="222" t="s">
        <v>332</v>
      </c>
      <c r="U1" s="135" t="s">
        <v>333</v>
      </c>
      <c r="V1" s="135"/>
      <c r="W1" s="135"/>
      <c r="X1" s="135"/>
      <c r="Y1" s="135"/>
      <c r="Z1" s="135"/>
      <c r="AA1" s="135"/>
      <c r="AB1" s="135"/>
      <c r="AC1" s="135"/>
      <c r="AD1" s="135"/>
      <c r="AE1" s="135"/>
      <c r="AF1" s="135"/>
    </row>
    <row r="2" spans="1:32" ht="16.5" customHeight="1" x14ac:dyDescent="0.25">
      <c r="A2" s="140" t="s">
        <v>334</v>
      </c>
      <c r="B2" s="144"/>
      <c r="C2" s="144"/>
      <c r="D2" s="144"/>
      <c r="E2" s="144"/>
      <c r="F2" s="144"/>
      <c r="G2" s="144"/>
      <c r="H2" s="144"/>
      <c r="I2" s="144"/>
      <c r="J2" s="144"/>
      <c r="K2" s="144"/>
      <c r="L2" s="144"/>
      <c r="M2" s="144"/>
      <c r="N2" s="144"/>
      <c r="O2" s="144"/>
      <c r="P2" s="218" t="s">
        <v>335</v>
      </c>
      <c r="Q2" s="218"/>
      <c r="R2" s="218"/>
      <c r="S2" s="218"/>
      <c r="T2" s="222" t="s">
        <v>336</v>
      </c>
      <c r="AF2" s="135"/>
    </row>
    <row r="3" spans="1:32" ht="113.25" customHeight="1" x14ac:dyDescent="0.25">
      <c r="A3" s="71" t="s">
        <v>337</v>
      </c>
      <c r="B3" s="71" t="s">
        <v>338</v>
      </c>
      <c r="C3" s="71" t="s">
        <v>339</v>
      </c>
      <c r="D3" s="72" t="s">
        <v>340</v>
      </c>
      <c r="E3" s="120" t="s">
        <v>341</v>
      </c>
      <c r="F3" s="74" t="s">
        <v>342</v>
      </c>
      <c r="G3" s="74" t="s">
        <v>343</v>
      </c>
      <c r="H3" s="71" t="s">
        <v>344</v>
      </c>
      <c r="I3" s="71" t="s">
        <v>345</v>
      </c>
      <c r="J3" s="211" t="s">
        <v>346</v>
      </c>
      <c r="K3" s="211" t="s">
        <v>347</v>
      </c>
      <c r="L3" s="71" t="s">
        <v>348</v>
      </c>
      <c r="M3" s="230" t="s">
        <v>349</v>
      </c>
    </row>
    <row r="4" spans="1:32" ht="24.75" customHeight="1" x14ac:dyDescent="0.25">
      <c r="A4" s="75"/>
      <c r="B4" s="75"/>
      <c r="C4" s="75"/>
      <c r="D4" s="75"/>
      <c r="E4" s="75"/>
      <c r="F4" s="75"/>
      <c r="G4" s="77"/>
      <c r="H4" s="215"/>
      <c r="I4" s="75"/>
      <c r="J4" s="130"/>
      <c r="K4" s="75"/>
      <c r="L4" s="236"/>
      <c r="M4" s="227" t="str">
        <f>IFERROR(IF(G4/F4&gt;0.3,"Vigilance ECS ","")&amp; IF(F4&gt;L4,"faible efficacité énergétique",""), IF(F4&gt;L4,"faible efficacité énergétique",""))</f>
        <v/>
      </c>
    </row>
    <row r="5" spans="1:32" ht="24.75" customHeight="1" x14ac:dyDescent="0.25">
      <c r="A5" s="75"/>
      <c r="B5" s="75"/>
      <c r="C5" s="75"/>
      <c r="D5" s="75"/>
      <c r="E5" s="75"/>
      <c r="F5" s="75"/>
      <c r="G5" s="77"/>
      <c r="H5" s="215"/>
      <c r="I5" s="75"/>
      <c r="J5" s="130"/>
      <c r="K5" s="75"/>
      <c r="L5" s="236"/>
      <c r="M5" s="227" t="str">
        <f>IFERROR(IF(G5/F5&gt;0.3,"Vigilance ECS ","")&amp; IF(F5&gt;L5,"faible efficacité énergétique",""), IF(F5&gt;L5,"faible efficacité énergétique",""))</f>
        <v/>
      </c>
    </row>
    <row r="6" spans="1:32" ht="24.75" customHeight="1" x14ac:dyDescent="0.25">
      <c r="A6" s="75"/>
      <c r="B6" s="75"/>
      <c r="C6" s="75"/>
      <c r="D6" s="75"/>
      <c r="E6" s="75"/>
      <c r="F6" s="75"/>
      <c r="G6" s="77"/>
      <c r="H6" s="215"/>
      <c r="I6" s="75"/>
      <c r="J6" s="130"/>
      <c r="K6" s="75"/>
      <c r="L6" s="236"/>
      <c r="M6" s="227" t="str">
        <f>IFERROR(IF(G6/F6&gt;0.3,"Vigilance ECS ","")&amp; IF(F6&gt;L6,"faible efficacité énergétique",""), IF(F6&gt;L6,"faible efficacité énergétique",""))</f>
        <v/>
      </c>
    </row>
    <row r="7" spans="1:32" ht="24.75" customHeight="1" x14ac:dyDescent="0.25">
      <c r="A7" s="75"/>
      <c r="B7" s="75"/>
      <c r="C7" s="75"/>
      <c r="D7" s="75"/>
      <c r="E7" s="75"/>
      <c r="F7" s="75"/>
      <c r="G7" s="77"/>
      <c r="H7" s="75"/>
      <c r="I7" s="75"/>
      <c r="J7" s="130"/>
      <c r="K7" s="75"/>
      <c r="L7" s="236"/>
      <c r="M7" s="227" t="str">
        <f>IFERROR(IF(G7/F7&gt;0.3,"Vigilance ECS ","")&amp; IF(F7&gt;L7,"faible efficacité énergétique",""), IF(F7&gt;L7,"faible efficacité énergétique",""))</f>
        <v/>
      </c>
    </row>
    <row r="8" spans="1:32" x14ac:dyDescent="0.25">
      <c r="A8" s="78" t="s">
        <v>353</v>
      </c>
      <c r="B8" s="78"/>
      <c r="C8" s="74">
        <f>SUM(C4:C7)</f>
        <v>0</v>
      </c>
      <c r="D8" s="228">
        <f>SUM(D4:D7)</f>
        <v>0</v>
      </c>
      <c r="E8" s="229">
        <f>SUM(E4:E7)</f>
        <v>0</v>
      </c>
      <c r="F8" s="74">
        <f>SUM(F4:F7)</f>
        <v>0</v>
      </c>
      <c r="G8" s="74">
        <f>SUM(G4:G7)</f>
        <v>0</v>
      </c>
      <c r="H8" s="74">
        <f t="shared" ref="H8:I8" si="0">SUM(H4:H7)</f>
        <v>0</v>
      </c>
      <c r="I8" s="74">
        <f t="shared" si="0"/>
        <v>0</v>
      </c>
      <c r="J8" s="212">
        <f>SUM(J4:J5)</f>
        <v>0</v>
      </c>
      <c r="K8" s="212">
        <f>SUM(K4:K5)</f>
        <v>0</v>
      </c>
      <c r="L8" s="249">
        <f>SUM(L4:L7)</f>
        <v>0</v>
      </c>
      <c r="M8" s="227"/>
    </row>
    <row r="9" spans="1:32" x14ac:dyDescent="0.25">
      <c r="A9" s="144"/>
      <c r="B9" s="144"/>
      <c r="C9" s="144"/>
      <c r="D9" s="144"/>
      <c r="E9" s="144"/>
      <c r="F9" s="144"/>
      <c r="G9" s="144"/>
      <c r="H9" s="144"/>
      <c r="I9" s="144"/>
      <c r="J9" s="144"/>
      <c r="K9" s="144"/>
      <c r="L9" s="144"/>
      <c r="M9" s="144"/>
    </row>
    <row r="10" spans="1:32" ht="15.75" x14ac:dyDescent="0.25">
      <c r="A10" s="139" t="s">
        <v>354</v>
      </c>
      <c r="B10" s="144"/>
      <c r="C10" s="144"/>
      <c r="D10" s="144"/>
      <c r="E10" s="144"/>
      <c r="F10" s="144"/>
      <c r="G10" s="144"/>
      <c r="H10" s="144"/>
      <c r="I10" s="144"/>
      <c r="J10" s="144"/>
      <c r="K10" s="144"/>
      <c r="L10" s="144"/>
      <c r="M10" s="144"/>
    </row>
    <row r="11" spans="1:32" ht="15.75" x14ac:dyDescent="0.25">
      <c r="A11" s="140" t="s">
        <v>355</v>
      </c>
      <c r="B11" s="144"/>
      <c r="C11" s="144"/>
      <c r="D11" s="144"/>
      <c r="E11" s="144"/>
      <c r="F11" s="144"/>
      <c r="G11" s="144"/>
      <c r="H11" s="144"/>
      <c r="I11" s="144"/>
      <c r="J11" s="144"/>
      <c r="K11" s="144"/>
      <c r="L11" s="144"/>
      <c r="M11" s="144"/>
    </row>
    <row r="12" spans="1:32" x14ac:dyDescent="0.25">
      <c r="A12" t="s">
        <v>356</v>
      </c>
      <c r="B12" s="144"/>
      <c r="C12" s="144"/>
      <c r="D12" s="144"/>
      <c r="E12" s="144"/>
      <c r="F12" s="144"/>
      <c r="G12" s="144"/>
      <c r="H12" s="144"/>
      <c r="I12" s="144"/>
      <c r="J12" s="144"/>
      <c r="K12" s="144"/>
      <c r="L12" s="144"/>
      <c r="M12" s="144"/>
    </row>
    <row r="13" spans="1:32" ht="15.75" thickBot="1" x14ac:dyDescent="0.3">
      <c r="B13" s="144"/>
      <c r="C13" s="144"/>
      <c r="D13" s="144"/>
      <c r="E13" s="144"/>
      <c r="F13" s="144"/>
      <c r="G13" s="144"/>
      <c r="H13" s="144"/>
      <c r="I13" s="144"/>
      <c r="J13" s="144"/>
      <c r="K13" s="144"/>
      <c r="L13" s="144"/>
      <c r="M13" s="144"/>
    </row>
    <row r="14" spans="1:32" ht="86.1" customHeight="1" x14ac:dyDescent="0.25">
      <c r="A14" s="71" t="s">
        <v>357</v>
      </c>
      <c r="B14" s="71" t="s">
        <v>358</v>
      </c>
      <c r="C14" s="71" t="s">
        <v>359</v>
      </c>
      <c r="D14" s="71" t="s">
        <v>360</v>
      </c>
      <c r="E14" s="71" t="s">
        <v>361</v>
      </c>
      <c r="F14" s="71" t="s">
        <v>338</v>
      </c>
      <c r="G14" s="71" t="s">
        <v>362</v>
      </c>
      <c r="H14" s="71" t="s">
        <v>339</v>
      </c>
      <c r="I14" s="72" t="s">
        <v>363</v>
      </c>
      <c r="J14" s="120" t="s">
        <v>364</v>
      </c>
      <c r="K14" s="74" t="s">
        <v>342</v>
      </c>
      <c r="L14" s="74" t="s">
        <v>343</v>
      </c>
      <c r="M14" s="71" t="s">
        <v>365</v>
      </c>
      <c r="N14" s="71" t="s">
        <v>366</v>
      </c>
      <c r="O14" s="71" t="s">
        <v>345</v>
      </c>
      <c r="P14" s="209" t="s">
        <v>346</v>
      </c>
      <c r="Q14" s="209"/>
      <c r="R14" s="209"/>
      <c r="S14" s="209"/>
      <c r="T14" s="209" t="s">
        <v>347</v>
      </c>
      <c r="U14" s="71" t="s">
        <v>348</v>
      </c>
    </row>
    <row r="15" spans="1:32" ht="15" customHeight="1" x14ac:dyDescent="0.25">
      <c r="A15" s="75"/>
      <c r="B15" s="75"/>
      <c r="C15" s="75"/>
      <c r="D15" s="75"/>
      <c r="E15" s="76"/>
      <c r="F15" s="75"/>
      <c r="G15" s="75"/>
      <c r="H15" s="75"/>
      <c r="I15" s="75"/>
      <c r="J15" s="75"/>
      <c r="K15" s="77"/>
      <c r="L15" s="77"/>
      <c r="M15" s="75"/>
      <c r="N15" s="215"/>
      <c r="O15" s="75"/>
      <c r="P15" s="130"/>
      <c r="Q15" s="130"/>
      <c r="R15" s="130"/>
      <c r="S15" s="130"/>
      <c r="T15" s="130"/>
      <c r="U15" s="77"/>
      <c r="V15" s="227" t="str">
        <f>IFERROR(IF(L15/K15&gt;0.3,"Vigilance ECS ","")&amp; IF(K15&gt;U15,"faible efficacité énergétique",""), IF(K15&gt;U15,"faible efficacité énergétique",""))</f>
        <v/>
      </c>
    </row>
    <row r="16" spans="1:32" x14ac:dyDescent="0.25">
      <c r="A16" s="75"/>
      <c r="B16" s="75"/>
      <c r="C16" s="75"/>
      <c r="D16" s="75"/>
      <c r="E16" s="75"/>
      <c r="F16" s="75"/>
      <c r="G16" s="75"/>
      <c r="H16" s="75"/>
      <c r="I16" s="75"/>
      <c r="J16" s="75"/>
      <c r="K16" s="77"/>
      <c r="L16" s="77"/>
      <c r="M16" s="75"/>
      <c r="N16" s="215"/>
      <c r="O16" s="75"/>
      <c r="P16" s="130"/>
      <c r="Q16" s="130"/>
      <c r="R16" s="130"/>
      <c r="S16" s="130"/>
      <c r="T16" s="130"/>
      <c r="U16" s="77"/>
      <c r="V16" s="227" t="str">
        <f t="shared" ref="V16:V24" si="1">IFERROR(IF(L16/K16&gt;0.3,"Vigilance ECS ","")&amp; IF(K16&gt;U16,"faible efficacité énergétique",""), IF(K16&gt;U16,"faible efficacité énergétique",""))</f>
        <v/>
      </c>
    </row>
    <row r="17" spans="1:23" ht="36" customHeight="1" x14ac:dyDescent="0.25">
      <c r="A17" s="75"/>
      <c r="B17" s="75"/>
      <c r="C17" s="75"/>
      <c r="D17" s="75"/>
      <c r="E17" s="76"/>
      <c r="F17" s="75"/>
      <c r="G17" s="77"/>
      <c r="H17" s="75"/>
      <c r="I17" s="75"/>
      <c r="J17" s="75"/>
      <c r="K17" s="77"/>
      <c r="L17" s="77"/>
      <c r="M17" s="75"/>
      <c r="N17" s="215"/>
      <c r="O17" s="75"/>
      <c r="P17" s="130"/>
      <c r="Q17" s="130"/>
      <c r="R17" s="130"/>
      <c r="S17" s="130"/>
      <c r="T17" s="130"/>
      <c r="U17" s="77"/>
      <c r="V17" s="227" t="str">
        <f t="shared" si="1"/>
        <v/>
      </c>
    </row>
    <row r="18" spans="1:23" x14ac:dyDescent="0.25">
      <c r="A18" s="75"/>
      <c r="B18" s="75"/>
      <c r="C18" s="75"/>
      <c r="D18" s="75"/>
      <c r="E18" s="76"/>
      <c r="F18" s="75"/>
      <c r="G18" s="75"/>
      <c r="H18" s="75"/>
      <c r="I18" s="75"/>
      <c r="J18" s="75"/>
      <c r="K18" s="77"/>
      <c r="L18" s="77"/>
      <c r="M18" s="75"/>
      <c r="N18" s="215"/>
      <c r="O18" s="75"/>
      <c r="P18" s="130"/>
      <c r="Q18" s="130"/>
      <c r="R18" s="130"/>
      <c r="S18" s="130"/>
      <c r="T18" s="130"/>
      <c r="U18" s="77"/>
      <c r="V18" s="227" t="str">
        <f t="shared" si="1"/>
        <v/>
      </c>
    </row>
    <row r="19" spans="1:23" x14ac:dyDescent="0.25">
      <c r="A19" s="75"/>
      <c r="B19" s="75"/>
      <c r="C19" s="75"/>
      <c r="D19" s="75"/>
      <c r="E19" s="76"/>
      <c r="F19" s="75"/>
      <c r="G19" s="75"/>
      <c r="H19" s="75"/>
      <c r="I19" s="75"/>
      <c r="J19" s="75"/>
      <c r="K19" s="77"/>
      <c r="L19" s="77"/>
      <c r="M19" s="75"/>
      <c r="N19" s="215"/>
      <c r="O19" s="75"/>
      <c r="P19" s="130"/>
      <c r="Q19" s="130"/>
      <c r="R19" s="130"/>
      <c r="S19" s="130"/>
      <c r="T19" s="130"/>
      <c r="U19" s="77"/>
      <c r="V19" s="227" t="str">
        <f t="shared" si="1"/>
        <v/>
      </c>
    </row>
    <row r="20" spans="1:23" x14ac:dyDescent="0.25">
      <c r="A20" s="75"/>
      <c r="B20" s="75"/>
      <c r="C20" s="75"/>
      <c r="D20" s="75"/>
      <c r="E20" s="76"/>
      <c r="F20" s="75"/>
      <c r="G20" s="75"/>
      <c r="H20" s="75"/>
      <c r="I20" s="75"/>
      <c r="J20" s="75"/>
      <c r="K20" s="77"/>
      <c r="L20" s="77"/>
      <c r="M20" s="75"/>
      <c r="N20" s="215"/>
      <c r="O20" s="75"/>
      <c r="P20" s="130"/>
      <c r="Q20" s="130"/>
      <c r="R20" s="130"/>
      <c r="S20" s="130"/>
      <c r="T20" s="130"/>
      <c r="U20" s="77"/>
      <c r="V20" s="227" t="str">
        <f t="shared" si="1"/>
        <v/>
      </c>
    </row>
    <row r="21" spans="1:23" x14ac:dyDescent="0.25">
      <c r="A21" s="75"/>
      <c r="B21" s="75"/>
      <c r="C21" s="75"/>
      <c r="D21" s="75"/>
      <c r="E21" s="76"/>
      <c r="F21" s="75"/>
      <c r="G21" s="75"/>
      <c r="H21" s="75"/>
      <c r="I21" s="75"/>
      <c r="J21" s="75"/>
      <c r="K21" s="77"/>
      <c r="L21" s="77"/>
      <c r="M21" s="75"/>
      <c r="N21" s="215"/>
      <c r="O21" s="75"/>
      <c r="P21" s="130"/>
      <c r="Q21" s="130"/>
      <c r="R21" s="130"/>
      <c r="S21" s="130"/>
      <c r="T21" s="130"/>
      <c r="U21" s="77"/>
      <c r="V21" s="227" t="str">
        <f t="shared" si="1"/>
        <v/>
      </c>
    </row>
    <row r="22" spans="1:23" x14ac:dyDescent="0.25">
      <c r="A22" s="75"/>
      <c r="B22" s="75"/>
      <c r="C22" s="75"/>
      <c r="D22" s="75"/>
      <c r="E22" s="76"/>
      <c r="F22" s="75"/>
      <c r="G22" s="75"/>
      <c r="H22" s="75"/>
      <c r="I22" s="75"/>
      <c r="J22" s="75"/>
      <c r="K22" s="77"/>
      <c r="L22" s="77"/>
      <c r="M22" s="75"/>
      <c r="N22" s="215"/>
      <c r="O22" s="75"/>
      <c r="P22" s="130"/>
      <c r="Q22" s="130"/>
      <c r="R22" s="130"/>
      <c r="S22" s="130"/>
      <c r="T22" s="130"/>
      <c r="U22" s="77"/>
      <c r="V22" s="227" t="str">
        <f t="shared" si="1"/>
        <v/>
      </c>
    </row>
    <row r="23" spans="1:23" x14ac:dyDescent="0.25">
      <c r="A23" s="75"/>
      <c r="B23" s="75"/>
      <c r="C23" s="75"/>
      <c r="D23" s="75"/>
      <c r="E23" s="76"/>
      <c r="F23" s="75"/>
      <c r="G23" s="75"/>
      <c r="H23" s="75"/>
      <c r="I23" s="75"/>
      <c r="J23" s="75"/>
      <c r="K23" s="77"/>
      <c r="L23" s="77"/>
      <c r="M23" s="75"/>
      <c r="N23" s="215"/>
      <c r="O23" s="75"/>
      <c r="P23" s="130"/>
      <c r="Q23" s="130"/>
      <c r="R23" s="130"/>
      <c r="S23" s="130"/>
      <c r="T23" s="130"/>
      <c r="U23" s="77"/>
      <c r="V23" s="227" t="str">
        <f t="shared" si="1"/>
        <v/>
      </c>
    </row>
    <row r="24" spans="1:23" ht="15.75" thickBot="1" x14ac:dyDescent="0.3">
      <c r="A24" s="71" t="s">
        <v>353</v>
      </c>
      <c r="B24" s="71"/>
      <c r="C24" s="71"/>
      <c r="D24" s="71"/>
      <c r="E24" s="71"/>
      <c r="F24" s="71"/>
      <c r="G24" s="71"/>
      <c r="H24" s="71"/>
      <c r="I24" s="72"/>
      <c r="J24" s="73">
        <f>SUM(J15:J23)</f>
        <v>0</v>
      </c>
      <c r="K24" s="74">
        <f>SUM(K15:K23)</f>
        <v>0</v>
      </c>
      <c r="L24" s="74">
        <f>SUM(L15:L23)</f>
        <v>0</v>
      </c>
      <c r="M24" s="74">
        <f>SUM(M15:M23)</f>
        <v>0</v>
      </c>
      <c r="N24" s="74">
        <f>SUM(N15:N23)</f>
        <v>0</v>
      </c>
      <c r="O24" s="71"/>
      <c r="P24" s="210">
        <f>SUM(N15:P23)</f>
        <v>0</v>
      </c>
      <c r="Q24" s="210"/>
      <c r="R24" s="210"/>
      <c r="S24" s="210"/>
      <c r="T24" s="210">
        <f>SUM(T15:T23)</f>
        <v>0</v>
      </c>
      <c r="U24" s="74">
        <f>SUM(U15:U23)</f>
        <v>0</v>
      </c>
      <c r="V24" s="227" t="str">
        <f t="shared" si="1"/>
        <v/>
      </c>
    </row>
    <row r="25" spans="1:23" x14ac:dyDescent="0.25">
      <c r="A25" s="144"/>
      <c r="B25" s="144"/>
      <c r="C25" s="144"/>
      <c r="D25" s="144"/>
      <c r="E25" s="144"/>
      <c r="F25" s="144"/>
      <c r="G25" s="144"/>
      <c r="H25" s="144"/>
      <c r="I25" s="144"/>
      <c r="J25" s="144"/>
      <c r="K25" s="144"/>
      <c r="L25" s="144"/>
      <c r="M25" s="144"/>
      <c r="N25" s="144"/>
      <c r="O25" s="144"/>
      <c r="P25" s="135"/>
      <c r="Q25" s="135"/>
      <c r="R25" s="135"/>
      <c r="S25" s="135"/>
      <c r="T25" s="135"/>
      <c r="U25" s="135"/>
    </row>
    <row r="26" spans="1:23" ht="15.75" x14ac:dyDescent="0.25">
      <c r="A26" s="140" t="s">
        <v>371</v>
      </c>
      <c r="B26" s="135"/>
      <c r="C26" s="135"/>
      <c r="D26" s="135"/>
      <c r="E26" s="135"/>
      <c r="F26" s="135"/>
      <c r="G26" s="135"/>
      <c r="H26" s="135"/>
      <c r="I26" s="135"/>
      <c r="J26" s="135"/>
      <c r="K26" s="135"/>
      <c r="L26" s="135"/>
      <c r="M26" s="135"/>
      <c r="N26" s="135"/>
      <c r="O26" s="135"/>
      <c r="P26" s="135"/>
      <c r="Q26" s="135"/>
      <c r="R26" s="135"/>
      <c r="S26" s="135"/>
      <c r="T26" s="135"/>
      <c r="U26" s="135"/>
    </row>
    <row r="27" spans="1:23" x14ac:dyDescent="0.25">
      <c r="A27" t="s">
        <v>372</v>
      </c>
      <c r="B27" s="135"/>
      <c r="C27" s="135"/>
      <c r="D27" s="135"/>
      <c r="E27" s="135"/>
      <c r="F27" s="135"/>
      <c r="G27" s="135"/>
      <c r="H27" s="135"/>
      <c r="I27" s="135"/>
      <c r="J27" s="135"/>
      <c r="K27" s="135"/>
      <c r="L27" s="135"/>
      <c r="M27" s="135"/>
      <c r="N27" s="135"/>
      <c r="O27" s="135"/>
      <c r="P27" s="135"/>
      <c r="Q27" s="135"/>
      <c r="R27" s="135"/>
      <c r="S27" s="135"/>
      <c r="T27" s="135"/>
      <c r="U27" s="135"/>
      <c r="V27" s="135"/>
    </row>
    <row r="28" spans="1:23" ht="16.5" thickBot="1" x14ac:dyDescent="0.3">
      <c r="A28" s="140"/>
      <c r="B28" s="135"/>
      <c r="C28" s="135"/>
      <c r="D28" s="135"/>
      <c r="E28" s="135"/>
      <c r="F28" s="135"/>
      <c r="G28" s="135"/>
      <c r="H28" s="135"/>
      <c r="I28" s="135"/>
      <c r="J28" s="135"/>
      <c r="K28" s="135"/>
      <c r="L28" s="135"/>
      <c r="M28" s="135"/>
      <c r="N28" s="135"/>
      <c r="O28" s="135"/>
      <c r="P28" s="135"/>
      <c r="Q28" s="135"/>
      <c r="R28" s="135"/>
      <c r="S28" s="135"/>
      <c r="T28" s="135"/>
      <c r="U28" s="135"/>
      <c r="V28" s="135"/>
    </row>
    <row r="29" spans="1:23" ht="90" x14ac:dyDescent="0.25">
      <c r="A29" s="71" t="s">
        <v>373</v>
      </c>
      <c r="B29" s="71" t="s">
        <v>357</v>
      </c>
      <c r="C29" s="71" t="s">
        <v>358</v>
      </c>
      <c r="D29" s="71" t="s">
        <v>359</v>
      </c>
      <c r="E29" s="71" t="s">
        <v>360</v>
      </c>
      <c r="F29" s="71" t="s">
        <v>361</v>
      </c>
      <c r="G29" s="71" t="s">
        <v>338</v>
      </c>
      <c r="H29" s="71" t="s">
        <v>362</v>
      </c>
      <c r="I29" s="71" t="s">
        <v>339</v>
      </c>
      <c r="J29" s="72" t="s">
        <v>645</v>
      </c>
      <c r="K29" s="120" t="s">
        <v>374</v>
      </c>
      <c r="L29" s="74" t="s">
        <v>342</v>
      </c>
      <c r="M29" s="74" t="s">
        <v>343</v>
      </c>
      <c r="N29" s="71" t="s">
        <v>365</v>
      </c>
      <c r="O29" s="71" t="s">
        <v>646</v>
      </c>
      <c r="P29" s="71" t="s">
        <v>345</v>
      </c>
      <c r="Q29" s="209" t="s">
        <v>661</v>
      </c>
      <c r="R29" s="209" t="s">
        <v>662</v>
      </c>
      <c r="S29" s="209" t="s">
        <v>663</v>
      </c>
      <c r="T29" s="209" t="s">
        <v>346</v>
      </c>
      <c r="U29" s="209" t="s">
        <v>347</v>
      </c>
      <c r="V29" s="71" t="s">
        <v>348</v>
      </c>
    </row>
    <row r="30" spans="1:23" ht="22.5" x14ac:dyDescent="0.25">
      <c r="A30" s="130" t="s">
        <v>375</v>
      </c>
      <c r="B30" s="130">
        <v>1</v>
      </c>
      <c r="C30" s="130" t="s">
        <v>627</v>
      </c>
      <c r="D30" s="130" t="s">
        <v>644</v>
      </c>
      <c r="E30" s="130" t="s">
        <v>367</v>
      </c>
      <c r="F30" s="131" t="s">
        <v>632</v>
      </c>
      <c r="G30" s="130" t="s">
        <v>351</v>
      </c>
      <c r="H30" s="130"/>
      <c r="I30" s="130">
        <f>2700+1250</f>
        <v>3950</v>
      </c>
      <c r="J30" s="297">
        <f>(243.5+125.6)*(2018.5/1717.6)</f>
        <v>433.76126571960884</v>
      </c>
      <c r="K30" s="297">
        <f>J30</f>
        <v>433.76126571960884</v>
      </c>
      <c r="L30" s="303">
        <f>K30</f>
        <v>433.76126571960884</v>
      </c>
      <c r="M30" s="302">
        <v>0</v>
      </c>
      <c r="N30" s="130">
        <v>450</v>
      </c>
      <c r="O30" s="309">
        <f>K30/I30*1000</f>
        <v>109.81297866319211</v>
      </c>
      <c r="P30" s="130" t="s">
        <v>429</v>
      </c>
      <c r="Q30" s="319">
        <f>K30</f>
        <v>433.76126571960884</v>
      </c>
      <c r="R30" s="319">
        <f>Q30</f>
        <v>433.76126571960884</v>
      </c>
      <c r="S30" s="319">
        <f>R30</f>
        <v>433.76126571960884</v>
      </c>
      <c r="T30" s="297">
        <f>K30*0.7</f>
        <v>303.63288600372618</v>
      </c>
      <c r="U30" s="297">
        <f>L30*0.7</f>
        <v>303.63288600372618</v>
      </c>
      <c r="V30" s="77">
        <f>VLOOKUP(G30,'Données efficacité energétique'!$A$5:$M$13,2,FALSE)*(VLOOKUP(G30,'Données efficacité energétique'!$A$5:$M$13,HLOOKUP('Tableau 2 besoins'!$T$1,'Données efficacité energétique'!$C$2:$M$3,2,FALSE),FALSE)+VLOOKUP(G30,'Données efficacité energétique'!$A$5:$M$13,HLOOKUP('Tableau 2 besoins'!$T$2,'Données efficacité energétique'!$C$2:$M$3,2,FALSE),FALSE))*I30/1000</f>
        <v>415.935</v>
      </c>
      <c r="W30" s="227" t="str">
        <f>IFERROR(IF(M30/L30&gt;0.3,"Vigilance ECS ","")&amp; IF(L30&gt;V30,"faible efficacité énergétique",""), IF(L30&gt;V30,"faible efficacité énergétique",""))</f>
        <v>faible efficacité énergétique</v>
      </c>
    </row>
    <row r="31" spans="1:23" ht="22.5" x14ac:dyDescent="0.25">
      <c r="A31" s="130" t="s">
        <v>375</v>
      </c>
      <c r="B31" s="130">
        <v>2</v>
      </c>
      <c r="C31" s="130" t="s">
        <v>627</v>
      </c>
      <c r="D31" s="130" t="s">
        <v>628</v>
      </c>
      <c r="E31" s="130" t="s">
        <v>367</v>
      </c>
      <c r="F31" s="131" t="s">
        <v>632</v>
      </c>
      <c r="G31" s="130" t="s">
        <v>351</v>
      </c>
      <c r="H31" s="130"/>
      <c r="I31" s="130">
        <v>5743</v>
      </c>
      <c r="J31" s="298">
        <f>557*(2018.5/1717.6)</f>
        <v>654.57877270610163</v>
      </c>
      <c r="K31" s="295">
        <v>157.65</v>
      </c>
      <c r="L31" s="301">
        <f t="shared" ref="L31:L34" si="2">K31</f>
        <v>157.65</v>
      </c>
      <c r="M31" s="302">
        <v>0</v>
      </c>
      <c r="N31" s="130">
        <v>155</v>
      </c>
      <c r="O31" s="309">
        <f>K31/2000*1000</f>
        <v>78.825000000000003</v>
      </c>
      <c r="P31" s="130" t="s">
        <v>429</v>
      </c>
      <c r="Q31" s="289">
        <f>K31</f>
        <v>157.65</v>
      </c>
      <c r="R31" s="319">
        <f t="shared" ref="R31:S33" si="3">Q31</f>
        <v>157.65</v>
      </c>
      <c r="S31" s="319">
        <f t="shared" si="3"/>
        <v>157.65</v>
      </c>
      <c r="T31" s="297">
        <f t="shared" ref="T31:T33" si="4">K31</f>
        <v>157.65</v>
      </c>
      <c r="U31" s="297">
        <f t="shared" ref="U31:U33" si="5">K31</f>
        <v>157.65</v>
      </c>
      <c r="V31" s="77">
        <f>VLOOKUP(G31,'Données efficacité energétique'!$A$5:$M$13,2,FALSE)*(VLOOKUP(G31,'Données efficacité energétique'!$A$5:$M$13,HLOOKUP('Tableau 2 besoins'!$T$1,'Données efficacité energétique'!$C$2:$M$3,2,FALSE),FALSE)+VLOOKUP(G31,'Données efficacité energétique'!$A$5:$M$13,HLOOKUP('Tableau 2 besoins'!$T$2,'Données efficacité energétique'!$C$2:$M$3,2,FALSE),FALSE))*I31/1000</f>
        <v>604.73789999999997</v>
      </c>
      <c r="W31" s="227" t="str">
        <f t="shared" ref="W31:W40" si="6">IFERROR(IF(M31/L31&gt;0.3,"Vigilance ECS ","")&amp; IF(L31&gt;V31,"faible efficacité énergétique",""), IF(L31&gt;V31,"faible efficacité énergétique",""))</f>
        <v/>
      </c>
    </row>
    <row r="32" spans="1:23" ht="22.5" x14ac:dyDescent="0.25">
      <c r="A32" s="130" t="s">
        <v>375</v>
      </c>
      <c r="B32" s="130">
        <v>3</v>
      </c>
      <c r="C32" s="130" t="s">
        <v>627</v>
      </c>
      <c r="D32" s="130" t="s">
        <v>629</v>
      </c>
      <c r="E32" s="130" t="s">
        <v>367</v>
      </c>
      <c r="F32" s="131" t="s">
        <v>632</v>
      </c>
      <c r="G32" s="130" t="s">
        <v>351</v>
      </c>
      <c r="H32" s="130"/>
      <c r="I32" s="130">
        <v>884</v>
      </c>
      <c r="J32" s="298">
        <f>108.1*(2018.5/1717.6)</f>
        <v>127.03763972985563</v>
      </c>
      <c r="K32" s="298">
        <f>J32</f>
        <v>127.03763972985563</v>
      </c>
      <c r="L32" s="303">
        <f t="shared" si="2"/>
        <v>127.03763972985563</v>
      </c>
      <c r="M32" s="302">
        <v>0</v>
      </c>
      <c r="N32" s="130">
        <v>120</v>
      </c>
      <c r="O32" s="309">
        <f t="shared" ref="O32:O34" si="7">K32/I32*1000</f>
        <v>143.70773725096791</v>
      </c>
      <c r="P32" s="130" t="s">
        <v>431</v>
      </c>
      <c r="Q32" s="319">
        <f>K32</f>
        <v>127.03763972985563</v>
      </c>
      <c r="R32" s="319">
        <f t="shared" si="3"/>
        <v>127.03763972985563</v>
      </c>
      <c r="S32" s="319">
        <f t="shared" si="3"/>
        <v>127.03763972985563</v>
      </c>
      <c r="T32" s="297">
        <f t="shared" si="4"/>
        <v>127.03763972985563</v>
      </c>
      <c r="U32" s="297">
        <f t="shared" si="5"/>
        <v>127.03763972985563</v>
      </c>
      <c r="V32" s="77">
        <f>VLOOKUP(G32,'Données efficacité energétique'!$A$5:$M$13,2,FALSE)*(VLOOKUP(G32,'Données efficacité energétique'!$A$5:$M$13,HLOOKUP('Tableau 2 besoins'!$T$1,'Données efficacité energétique'!$C$2:$M$3,2,FALSE),FALSE)+VLOOKUP(G32,'Données efficacité energétique'!$A$5:$M$13,HLOOKUP('Tableau 2 besoins'!$T$2,'Données efficacité energétique'!$C$2:$M$3,2,FALSE),FALSE))*I32/1000</f>
        <v>93.0852</v>
      </c>
      <c r="W32" s="227"/>
    </row>
    <row r="33" spans="1:23" ht="22.5" x14ac:dyDescent="0.25">
      <c r="A33" s="130" t="s">
        <v>375</v>
      </c>
      <c r="B33" s="130">
        <v>4</v>
      </c>
      <c r="C33" s="130" t="s">
        <v>627</v>
      </c>
      <c r="D33" s="130" t="s">
        <v>630</v>
      </c>
      <c r="E33" s="130" t="s">
        <v>367</v>
      </c>
      <c r="F33" s="131" t="s">
        <v>632</v>
      </c>
      <c r="G33" s="130" t="s">
        <v>351</v>
      </c>
      <c r="H33" s="130"/>
      <c r="I33" s="130">
        <v>2354</v>
      </c>
      <c r="J33" s="298">
        <f>203.5*(2018.5/1717.6)</f>
        <v>239.15041336748956</v>
      </c>
      <c r="K33" s="298">
        <f>J33</f>
        <v>239.15041336748956</v>
      </c>
      <c r="L33" s="303">
        <f t="shared" si="2"/>
        <v>239.15041336748956</v>
      </c>
      <c r="M33" s="302">
        <v>0</v>
      </c>
      <c r="N33" s="130">
        <v>200</v>
      </c>
      <c r="O33" s="309">
        <f t="shared" si="7"/>
        <v>101.5932087372513</v>
      </c>
      <c r="P33" s="130" t="s">
        <v>429</v>
      </c>
      <c r="Q33" s="319">
        <f>K33</f>
        <v>239.15041336748956</v>
      </c>
      <c r="R33" s="319">
        <f t="shared" si="3"/>
        <v>239.15041336748956</v>
      </c>
      <c r="S33" s="319">
        <f t="shared" si="3"/>
        <v>239.15041336748956</v>
      </c>
      <c r="T33" s="297">
        <f t="shared" si="4"/>
        <v>239.15041336748956</v>
      </c>
      <c r="U33" s="297">
        <f t="shared" si="5"/>
        <v>239.15041336748956</v>
      </c>
      <c r="V33" s="77">
        <f>VLOOKUP(G33,'Données efficacité energétique'!$A$5:$M$13,2,FALSE)*(VLOOKUP(G33,'Données efficacité energétique'!$A$5:$M$13,HLOOKUP('Tableau 2 besoins'!$T$1,'Données efficacité energétique'!$C$2:$M$3,2,FALSE),FALSE)+VLOOKUP(G33,'Données efficacité energétique'!$A$5:$M$13,HLOOKUP('Tableau 2 besoins'!$T$2,'Données efficacité energétique'!$C$2:$M$3,2,FALSE),FALSE))*I33/1000</f>
        <v>247.87619999999998</v>
      </c>
      <c r="W33" s="227"/>
    </row>
    <row r="34" spans="1:23" ht="33.75" x14ac:dyDescent="0.25">
      <c r="A34" s="130" t="s">
        <v>375</v>
      </c>
      <c r="B34" s="130">
        <v>5</v>
      </c>
      <c r="C34" s="130" t="s">
        <v>627</v>
      </c>
      <c r="D34" s="130" t="s">
        <v>631</v>
      </c>
      <c r="E34" s="130" t="s">
        <v>367</v>
      </c>
      <c r="F34" s="131" t="s">
        <v>649</v>
      </c>
      <c r="G34" s="130" t="s">
        <v>351</v>
      </c>
      <c r="H34" s="130"/>
      <c r="I34" s="130">
        <v>3622</v>
      </c>
      <c r="J34" s="299">
        <f>479.9*(2018.5/1717.6)</f>
        <v>563.97190847694458</v>
      </c>
      <c r="K34" s="296">
        <v>282.56</v>
      </c>
      <c r="L34" s="303">
        <f t="shared" si="2"/>
        <v>282.56</v>
      </c>
      <c r="M34" s="302">
        <v>0</v>
      </c>
      <c r="N34" s="130">
        <v>352</v>
      </c>
      <c r="O34" s="309">
        <f t="shared" si="7"/>
        <v>78.012147984538927</v>
      </c>
      <c r="P34" s="130" t="s">
        <v>431</v>
      </c>
      <c r="Q34" s="289">
        <f>30</f>
        <v>30</v>
      </c>
      <c r="R34" s="319">
        <f>K34</f>
        <v>282.56</v>
      </c>
      <c r="S34" s="319">
        <f>L34</f>
        <v>282.56</v>
      </c>
      <c r="T34" s="297">
        <f t="shared" ref="T34" si="8">K34</f>
        <v>282.56</v>
      </c>
      <c r="U34" s="297">
        <f t="shared" ref="U34" si="9">K34</f>
        <v>282.56</v>
      </c>
      <c r="V34" s="77">
        <f>VLOOKUP(G34,'Données efficacité energétique'!$A$5:$M$13,2,FALSE)*(VLOOKUP(G34,'Données efficacité energétique'!$A$5:$M$13,HLOOKUP('Tableau 2 besoins'!$T$1,'Données efficacité energétique'!$C$2:$M$3,2,FALSE),FALSE)+VLOOKUP(G34,'Données efficacité energétique'!$A$5:$M$13,HLOOKUP('Tableau 2 besoins'!$T$2,'Données efficacité energétique'!$C$2:$M$3,2,FALSE),FALSE))*I34/1000</f>
        <v>381.39659999999998</v>
      </c>
      <c r="W34" s="227"/>
    </row>
    <row r="35" spans="1:23" ht="34.5" thickBot="1" x14ac:dyDescent="0.3">
      <c r="A35" s="133" t="s">
        <v>376</v>
      </c>
      <c r="B35" s="133"/>
      <c r="C35" s="133"/>
      <c r="D35" s="133"/>
      <c r="E35" s="133"/>
      <c r="F35" s="133"/>
      <c r="G35" s="133"/>
      <c r="H35" s="133">
        <f>SUM(H30:H31)</f>
        <v>0</v>
      </c>
      <c r="I35" s="133">
        <f t="shared" ref="I35:N35" si="10">SUM(I30:I34)</f>
        <v>16553</v>
      </c>
      <c r="J35" s="300">
        <f t="shared" si="10"/>
        <v>2018.5</v>
      </c>
      <c r="K35" s="304">
        <f t="shared" si="10"/>
        <v>1240.1593188169541</v>
      </c>
      <c r="L35" s="306">
        <f t="shared" si="10"/>
        <v>1240.1593188169541</v>
      </c>
      <c r="M35" s="306">
        <f t="shared" si="10"/>
        <v>0</v>
      </c>
      <c r="N35" s="306">
        <f t="shared" si="10"/>
        <v>1277</v>
      </c>
      <c r="O35" s="308">
        <f t="shared" ref="O35" si="11">K35/I35</f>
        <v>7.4920517055334632E-2</v>
      </c>
      <c r="P35" s="306"/>
      <c r="Q35" s="305">
        <f>SUM(Q30:Q34)</f>
        <v>987.59931881695411</v>
      </c>
      <c r="R35" s="305">
        <f t="shared" ref="R35:S35" si="12">SUM(R30:R34)</f>
        <v>1240.1593188169541</v>
      </c>
      <c r="S35" s="305">
        <f t="shared" si="12"/>
        <v>1240.1593188169541</v>
      </c>
      <c r="T35" s="305">
        <f>SUM(T30:T34)</f>
        <v>1110.0309391010715</v>
      </c>
      <c r="U35" s="305">
        <f>SUM(U30:U34)</f>
        <v>1110.0309391010715</v>
      </c>
      <c r="V35" s="133" t="e">
        <f>VLOOKUP(G35,'Données efficacité energétique'!$A$5:$M$13,2,FALSE)*(VLOOKUP(G35,'Données efficacité energétique'!$A$5:$M$13,HLOOKUP('Tableau 2 besoins'!$T$1,'Données efficacité energétique'!$C$2:$M$3,2,FALSE),FALSE)+VLOOKUP(G35,'Données efficacité energétique'!$A$5:$M$13,HLOOKUP('Tableau 2 besoins'!$T$2,'Données efficacité energétique'!$C$2:$M$3,2,FALSE),FALSE))*I35/1000</f>
        <v>#N/A</v>
      </c>
      <c r="W35" s="227" t="e">
        <f t="shared" si="6"/>
        <v>#N/A</v>
      </c>
    </row>
    <row r="36" spans="1:23" ht="23.25" thickBot="1" x14ac:dyDescent="0.3">
      <c r="A36" s="130" t="s">
        <v>633</v>
      </c>
      <c r="B36" s="130">
        <v>6</v>
      </c>
      <c r="C36" s="130" t="s">
        <v>627</v>
      </c>
      <c r="D36" s="130" t="s">
        <v>634</v>
      </c>
      <c r="E36" s="130" t="s">
        <v>370</v>
      </c>
      <c r="F36" s="131">
        <v>2025</v>
      </c>
      <c r="G36" s="130" t="s">
        <v>351</v>
      </c>
      <c r="H36" s="132"/>
      <c r="I36" s="130">
        <v>6333</v>
      </c>
      <c r="J36" s="130">
        <f>427799/1000</f>
        <v>427.79899999999998</v>
      </c>
      <c r="K36" s="307">
        <f>J36</f>
        <v>427.79899999999998</v>
      </c>
      <c r="L36" s="310">
        <f>K36</f>
        <v>427.79899999999998</v>
      </c>
      <c r="M36" s="310">
        <v>0</v>
      </c>
      <c r="N36" s="307">
        <v>490</v>
      </c>
      <c r="O36" s="307">
        <f t="shared" ref="O36:O37" si="13">K36/I36*1000</f>
        <v>67.550765829780502</v>
      </c>
      <c r="P36" s="307" t="s">
        <v>429</v>
      </c>
      <c r="Q36" s="319">
        <f>0</f>
        <v>0</v>
      </c>
      <c r="R36" s="319">
        <f>0</f>
        <v>0</v>
      </c>
      <c r="S36" s="319">
        <f>K36</f>
        <v>427.79899999999998</v>
      </c>
      <c r="T36" s="311">
        <v>427.79899999999998</v>
      </c>
      <c r="U36" s="311">
        <v>427.79899999999998</v>
      </c>
      <c r="V36" s="77">
        <f>VLOOKUP(G36,'Données efficacité energétique'!$A$5:$M$13,2,FALSE)*(VLOOKUP(G36,'Données efficacité energétique'!$A$5:$M$13,HLOOKUP('Tableau 2 besoins'!$T$1,'Données efficacité energétique'!$C$2:$M$3,2,FALSE),FALSE)+VLOOKUP(G36,'Données efficacité energétique'!$A$5:$M$13,HLOOKUP('Tableau 2 besoins'!$T$2,'Données efficacité energétique'!$C$2:$M$3,2,FALSE),FALSE))*I36/1000</f>
        <v>666.86490000000003</v>
      </c>
      <c r="W36" s="227" t="str">
        <f t="shared" si="6"/>
        <v/>
      </c>
    </row>
    <row r="37" spans="1:23" ht="15.75" thickBot="1" x14ac:dyDescent="0.3">
      <c r="A37" s="130" t="s">
        <v>633</v>
      </c>
      <c r="B37" s="130">
        <v>7</v>
      </c>
      <c r="C37" s="130" t="s">
        <v>635</v>
      </c>
      <c r="D37" s="130" t="s">
        <v>635</v>
      </c>
      <c r="E37" s="130" t="s">
        <v>367</v>
      </c>
      <c r="F37" s="131">
        <v>2025</v>
      </c>
      <c r="G37" s="130" t="s">
        <v>397</v>
      </c>
      <c r="H37" s="130"/>
      <c r="I37" s="130">
        <f>4334+1240</f>
        <v>5574</v>
      </c>
      <c r="J37" s="130">
        <f>1209.182+326.5</f>
        <v>1535.682</v>
      </c>
      <c r="K37" s="307">
        <f>J37</f>
        <v>1535.682</v>
      </c>
      <c r="L37" s="310">
        <v>1209.183</v>
      </c>
      <c r="M37" s="310">
        <f>326.5</f>
        <v>326.5</v>
      </c>
      <c r="N37" s="307">
        <v>1100</v>
      </c>
      <c r="O37" s="307">
        <f t="shared" si="13"/>
        <v>275.508073196986</v>
      </c>
      <c r="P37" s="307" t="s">
        <v>432</v>
      </c>
      <c r="Q37" s="319">
        <f>K37</f>
        <v>1535.682</v>
      </c>
      <c r="R37" s="319">
        <f>K37</f>
        <v>1535.682</v>
      </c>
      <c r="S37" s="319">
        <f>K37</f>
        <v>1535.682</v>
      </c>
      <c r="T37" s="311">
        <f>K37</f>
        <v>1535.682</v>
      </c>
      <c r="U37" s="311">
        <f>L37*0.6+M37</f>
        <v>1052.0097999999998</v>
      </c>
      <c r="V37" s="77">
        <f>VLOOKUP(G37,'Données efficacité energétique'!$A$5:$M$13,2,FALSE)*(VLOOKUP(G37,'Données efficacité energétique'!$A$5:$M$13,HLOOKUP('Tableau 2 besoins'!$T$1,'Données efficacité energétique'!$C$2:$M$3,2,FALSE),FALSE)+VLOOKUP(G37,'Données efficacité energétique'!$A$5:$M$13,HLOOKUP('Tableau 2 besoins'!$T$2,'Données efficacité energétique'!$C$2:$M$3,2,FALSE),FALSE))*I37/1000</f>
        <v>637.66559999999993</v>
      </c>
      <c r="W37" s="227" t="str">
        <f t="shared" si="6"/>
        <v>faible efficacité énergétique</v>
      </c>
    </row>
    <row r="38" spans="1:23" ht="15.75" thickBot="1" x14ac:dyDescent="0.3">
      <c r="A38" s="130"/>
      <c r="B38" s="130"/>
      <c r="C38" s="130"/>
      <c r="D38" s="130"/>
      <c r="E38" s="130"/>
      <c r="F38" s="130"/>
      <c r="G38" s="130"/>
      <c r="H38" s="130"/>
      <c r="I38" s="130"/>
      <c r="J38" s="130"/>
      <c r="K38" s="307"/>
      <c r="L38" s="310"/>
      <c r="M38" s="310"/>
      <c r="N38" s="307"/>
      <c r="O38" s="307"/>
      <c r="P38" s="307"/>
      <c r="Q38" s="319"/>
      <c r="R38" s="319"/>
      <c r="S38" s="319"/>
      <c r="T38" s="311"/>
      <c r="U38" s="311"/>
      <c r="V38" s="77"/>
      <c r="W38" s="227" t="str">
        <f t="shared" si="6"/>
        <v/>
      </c>
    </row>
    <row r="39" spans="1:23" ht="23.25" thickBot="1" x14ac:dyDescent="0.3">
      <c r="A39" s="133" t="s">
        <v>377</v>
      </c>
      <c r="B39" s="133"/>
      <c r="C39" s="133"/>
      <c r="D39" s="133"/>
      <c r="E39" s="133"/>
      <c r="F39" s="133"/>
      <c r="G39" s="133"/>
      <c r="H39" s="133">
        <f>SUM(H36:H38)</f>
        <v>0</v>
      </c>
      <c r="I39" s="133">
        <f t="shared" ref="I39:N39" si="14">SUM(I36:I38)</f>
        <v>11907</v>
      </c>
      <c r="J39" s="134">
        <f>SUM(J36:J38)</f>
        <v>1963.481</v>
      </c>
      <c r="K39" s="304">
        <f t="shared" si="14"/>
        <v>1963.481</v>
      </c>
      <c r="L39" s="306">
        <f t="shared" si="14"/>
        <v>1636.982</v>
      </c>
      <c r="M39" s="306">
        <f t="shared" si="14"/>
        <v>326.5</v>
      </c>
      <c r="N39" s="306">
        <f t="shared" si="14"/>
        <v>1590</v>
      </c>
      <c r="O39" s="308">
        <f>K39/I39*1000</f>
        <v>164.90140253632319</v>
      </c>
      <c r="P39" s="306"/>
      <c r="Q39" s="305">
        <f>SUM(Q36:Q38)</f>
        <v>1535.682</v>
      </c>
      <c r="R39" s="305">
        <f t="shared" ref="R39:S39" si="15">SUM(R36:R38)</f>
        <v>1535.682</v>
      </c>
      <c r="S39" s="305">
        <f t="shared" si="15"/>
        <v>1963.481</v>
      </c>
      <c r="T39" s="305">
        <f>SUM(T36:T38)</f>
        <v>1963.481</v>
      </c>
      <c r="U39" s="305">
        <f>SUM(U36:U38)</f>
        <v>1479.8087999999998</v>
      </c>
      <c r="V39" s="133" t="e">
        <f>VLOOKUP(G39,'Données efficacité energétique'!$A$5:$M$13,2,FALSE)*(VLOOKUP(G39,'Données efficacité energétique'!$A$5:$M$13,HLOOKUP('Tableau 2 besoins'!$T$1,'Données efficacité energétique'!$C$2:$M$3,2,FALSE),FALSE)+VLOOKUP(G39,'Données efficacité energétique'!$A$5:$M$13,HLOOKUP('Tableau 2 besoins'!$T$2,'Données efficacité energétique'!$C$2:$M$3,2,FALSE),FALSE))*I39/1000</f>
        <v>#N/A</v>
      </c>
      <c r="W39" s="227" t="e">
        <f t="shared" si="6"/>
        <v>#N/A</v>
      </c>
    </row>
    <row r="40" spans="1:23" ht="15.75" thickBot="1" x14ac:dyDescent="0.3">
      <c r="A40" s="133" t="s">
        <v>353</v>
      </c>
      <c r="B40" s="133"/>
      <c r="C40" s="133"/>
      <c r="D40" s="133"/>
      <c r="E40" s="133"/>
      <c r="F40" s="133"/>
      <c r="G40" s="133"/>
      <c r="H40" s="133">
        <f>H39+H35</f>
        <v>0</v>
      </c>
      <c r="I40" s="133">
        <f>I39+I35</f>
        <v>28460</v>
      </c>
      <c r="J40" s="300">
        <f>J39+J35</f>
        <v>3981.9809999999998</v>
      </c>
      <c r="K40" s="304">
        <f>K39+K35</f>
        <v>3203.6403188169543</v>
      </c>
      <c r="L40" s="306">
        <f>L39+L35</f>
        <v>2877.141318816954</v>
      </c>
      <c r="M40" s="306">
        <f t="shared" ref="M40:N40" si="16">M39+M35</f>
        <v>326.5</v>
      </c>
      <c r="N40" s="306">
        <f t="shared" si="16"/>
        <v>2867</v>
      </c>
      <c r="O40" s="308">
        <f>K40/I40*1000</f>
        <v>112.56642019736312</v>
      </c>
      <c r="P40" s="306"/>
      <c r="Q40" s="305">
        <f>Q39+Q35</f>
        <v>2523.2813188169539</v>
      </c>
      <c r="R40" s="305">
        <f t="shared" ref="R40:S40" si="17">R39+R35</f>
        <v>2775.8413188169543</v>
      </c>
      <c r="S40" s="305">
        <f t="shared" si="17"/>
        <v>3203.6403188169543</v>
      </c>
      <c r="T40" s="305">
        <f>T39+T35</f>
        <v>3073.5119391010712</v>
      </c>
      <c r="U40" s="305">
        <f>U39+U35</f>
        <v>2589.8397391010712</v>
      </c>
      <c r="V40" s="74" t="e">
        <f>V35+V39</f>
        <v>#N/A</v>
      </c>
      <c r="W40" s="227" t="e">
        <f t="shared" si="6"/>
        <v>#N/A</v>
      </c>
    </row>
    <row r="41" spans="1:23" x14ac:dyDescent="0.25">
      <c r="A41" s="135"/>
      <c r="B41" s="135"/>
      <c r="C41" s="135"/>
      <c r="D41" s="135"/>
      <c r="E41" s="135"/>
      <c r="F41" s="135"/>
      <c r="G41" s="135"/>
      <c r="H41" s="135"/>
      <c r="I41" s="135"/>
      <c r="J41" s="135"/>
      <c r="K41" s="135"/>
      <c r="L41" s="135"/>
      <c r="M41" s="135"/>
      <c r="N41" s="135"/>
      <c r="O41" s="135"/>
      <c r="P41" s="135"/>
      <c r="Q41" s="135"/>
      <c r="R41" s="135"/>
      <c r="S41" s="135"/>
      <c r="T41" s="135"/>
      <c r="U41" s="135"/>
      <c r="V41" s="135"/>
    </row>
    <row r="42" spans="1:23" x14ac:dyDescent="0.25">
      <c r="A42" s="135"/>
      <c r="B42" s="135"/>
      <c r="C42" s="135"/>
      <c r="D42" s="135"/>
      <c r="E42" s="135"/>
      <c r="F42" s="135"/>
      <c r="G42" s="135"/>
      <c r="H42" s="135"/>
      <c r="I42" s="135"/>
      <c r="J42" s="135"/>
      <c r="K42" s="135"/>
      <c r="L42" s="135"/>
      <c r="M42" s="135"/>
      <c r="N42" s="135"/>
      <c r="O42" s="135"/>
      <c r="P42" s="135"/>
      <c r="Q42" s="135"/>
      <c r="R42" s="135"/>
      <c r="S42" s="135"/>
      <c r="T42" s="135"/>
      <c r="U42" s="135"/>
      <c r="V42" s="135"/>
    </row>
    <row r="43" spans="1:23" x14ac:dyDescent="0.25">
      <c r="A43" s="135"/>
      <c r="B43" s="135"/>
      <c r="C43" s="135"/>
      <c r="D43" s="135"/>
      <c r="E43" s="135"/>
      <c r="F43" s="135"/>
      <c r="G43" s="135"/>
      <c r="H43" s="135"/>
      <c r="I43" s="135"/>
      <c r="J43" s="135"/>
      <c r="K43" s="135"/>
      <c r="L43" s="135"/>
      <c r="M43" s="135"/>
      <c r="N43" s="135"/>
      <c r="O43" s="135"/>
      <c r="P43" s="135"/>
      <c r="Q43" s="135"/>
      <c r="R43" s="135"/>
      <c r="S43" s="135"/>
      <c r="T43" s="135"/>
      <c r="U43" s="135"/>
      <c r="V43" s="135"/>
    </row>
    <row r="44" spans="1:23" x14ac:dyDescent="0.25">
      <c r="A44" s="135"/>
      <c r="B44" s="135"/>
      <c r="C44" s="214"/>
      <c r="D44" s="214"/>
      <c r="E44" s="135"/>
      <c r="F44" s="135"/>
      <c r="G44" s="135"/>
      <c r="H44" s="135"/>
      <c r="I44" s="135"/>
      <c r="J44" s="135"/>
      <c r="K44" s="135"/>
      <c r="L44" s="135"/>
      <c r="M44" s="135"/>
      <c r="N44" s="135"/>
      <c r="O44" s="135"/>
      <c r="P44" s="135"/>
      <c r="Q44" s="135"/>
      <c r="R44" s="135"/>
      <c r="S44" s="135"/>
      <c r="T44" s="135"/>
      <c r="U44" s="135"/>
      <c r="V44" s="135"/>
    </row>
    <row r="45" spans="1:23" x14ac:dyDescent="0.25">
      <c r="A45" s="135"/>
      <c r="B45" s="135"/>
      <c r="C45" s="214"/>
      <c r="D45" s="135"/>
      <c r="E45" s="135"/>
      <c r="F45" s="135"/>
      <c r="G45" s="135"/>
      <c r="H45" s="135"/>
      <c r="I45" s="135"/>
      <c r="J45" s="404"/>
      <c r="K45" s="135"/>
      <c r="L45" s="135"/>
      <c r="M45" s="135"/>
      <c r="N45" s="135"/>
      <c r="O45" s="135"/>
      <c r="P45" s="135"/>
      <c r="Q45" s="135"/>
      <c r="R45" s="135"/>
      <c r="S45" s="135"/>
      <c r="T45" s="135"/>
      <c r="U45" s="135"/>
      <c r="V45" s="135"/>
    </row>
    <row r="46" spans="1:23" x14ac:dyDescent="0.25">
      <c r="A46" s="135"/>
      <c r="B46" s="135"/>
      <c r="C46" s="214"/>
      <c r="D46" s="135"/>
      <c r="E46" s="135"/>
      <c r="F46" s="135"/>
      <c r="G46" s="135"/>
      <c r="H46" s="135"/>
      <c r="I46" s="135"/>
      <c r="J46" s="405"/>
      <c r="K46" s="135"/>
      <c r="L46" s="135"/>
      <c r="M46" s="135"/>
      <c r="N46" s="135"/>
      <c r="O46" s="135"/>
      <c r="P46" s="135"/>
      <c r="Q46" s="135"/>
      <c r="R46" s="135"/>
      <c r="S46" s="135"/>
      <c r="T46" s="135"/>
      <c r="U46" s="135"/>
      <c r="V46" s="135"/>
    </row>
    <row r="47" spans="1:23" x14ac:dyDescent="0.25">
      <c r="A47" s="135"/>
      <c r="B47" s="135"/>
      <c r="C47" s="214"/>
      <c r="D47" s="135"/>
      <c r="E47" s="135"/>
      <c r="F47" s="135"/>
      <c r="G47" s="135"/>
      <c r="H47" s="135"/>
      <c r="I47" s="135"/>
      <c r="J47" s="405"/>
      <c r="K47" s="135"/>
      <c r="L47" s="135"/>
      <c r="M47" s="135"/>
      <c r="N47" s="135"/>
      <c r="O47" s="135"/>
      <c r="P47" s="135"/>
      <c r="Q47" s="135"/>
      <c r="R47" s="135"/>
      <c r="S47" s="135"/>
      <c r="T47" s="135"/>
      <c r="U47" s="135"/>
      <c r="V47" s="135"/>
    </row>
    <row r="48" spans="1:23" x14ac:dyDescent="0.25">
      <c r="A48" s="135"/>
      <c r="B48" s="135"/>
      <c r="C48" s="214"/>
      <c r="D48" s="135"/>
      <c r="E48" s="135"/>
      <c r="F48" s="135"/>
      <c r="G48" s="135"/>
      <c r="H48" s="135"/>
      <c r="I48" s="135"/>
      <c r="J48" s="405"/>
      <c r="K48" s="135"/>
      <c r="L48" s="135"/>
      <c r="M48" s="135"/>
      <c r="N48" s="135"/>
      <c r="O48" s="135"/>
      <c r="P48" s="135"/>
      <c r="Q48" s="135"/>
      <c r="R48" s="135"/>
      <c r="S48" s="135"/>
      <c r="T48" s="135"/>
      <c r="U48" s="135"/>
      <c r="V48" s="135"/>
    </row>
    <row r="49" spans="1:33" x14ac:dyDescent="0.25">
      <c r="A49" s="135"/>
      <c r="B49" s="135"/>
      <c r="C49" s="214"/>
      <c r="D49" s="135"/>
      <c r="E49" s="135"/>
      <c r="F49" s="135"/>
      <c r="G49" s="135"/>
      <c r="H49" s="135"/>
      <c r="I49" s="135"/>
      <c r="J49" s="406"/>
      <c r="K49" s="135"/>
      <c r="L49" s="135"/>
      <c r="M49" s="135"/>
      <c r="N49" s="135"/>
      <c r="O49" s="135"/>
      <c r="P49" s="135"/>
      <c r="Q49" s="135"/>
      <c r="R49" s="135"/>
      <c r="S49" s="135"/>
      <c r="T49" s="135"/>
      <c r="U49" s="135"/>
      <c r="V49" s="135"/>
    </row>
    <row r="50" spans="1:33" x14ac:dyDescent="0.25">
      <c r="A50" s="135"/>
      <c r="B50" s="135"/>
      <c r="C50" s="214"/>
      <c r="D50" s="135"/>
      <c r="E50" s="135"/>
      <c r="F50" s="135"/>
      <c r="G50" s="135"/>
      <c r="H50" s="135"/>
      <c r="I50" s="135"/>
      <c r="J50" s="135"/>
      <c r="K50" s="135"/>
      <c r="L50" s="135"/>
      <c r="M50" s="135"/>
      <c r="N50" s="135"/>
      <c r="O50" s="135"/>
      <c r="P50" s="135"/>
      <c r="Q50" s="135"/>
      <c r="R50" s="135"/>
      <c r="S50" s="135"/>
      <c r="T50" s="135"/>
      <c r="U50" s="135"/>
      <c r="V50" s="135"/>
    </row>
    <row r="51" spans="1:33" x14ac:dyDescent="0.25">
      <c r="A51" s="135"/>
      <c r="B51" s="135"/>
      <c r="C51" s="214"/>
      <c r="D51" s="135"/>
      <c r="E51" s="135"/>
      <c r="F51" s="135"/>
      <c r="G51" s="135"/>
      <c r="H51" s="135"/>
      <c r="I51" s="135"/>
      <c r="J51" s="135"/>
      <c r="K51" s="135"/>
      <c r="L51" s="135"/>
      <c r="M51" s="135"/>
      <c r="N51" s="135"/>
      <c r="O51" s="135"/>
      <c r="P51" s="135"/>
      <c r="Q51" s="135"/>
      <c r="R51" s="135"/>
      <c r="S51" s="135"/>
      <c r="T51" s="135"/>
      <c r="U51" s="135"/>
      <c r="V51" s="135"/>
      <c r="W51" s="135"/>
      <c r="X51" s="135"/>
      <c r="Y51" s="135"/>
      <c r="Z51" s="135"/>
      <c r="AA51" s="135"/>
      <c r="AB51" s="135"/>
      <c r="AC51" s="135"/>
      <c r="AD51" s="135"/>
      <c r="AE51" s="135"/>
      <c r="AF51" s="135"/>
      <c r="AG51" s="135"/>
    </row>
    <row r="52" spans="1:33" ht="23.1" customHeight="1" x14ac:dyDescent="0.25">
      <c r="A52" s="135"/>
      <c r="B52" s="135"/>
      <c r="C52" s="214"/>
      <c r="D52" s="135"/>
      <c r="E52" s="135"/>
      <c r="F52" s="135"/>
      <c r="G52" s="135"/>
      <c r="H52" s="135"/>
      <c r="I52" s="135"/>
      <c r="J52" s="135"/>
      <c r="K52" s="135"/>
      <c r="L52" s="135"/>
      <c r="M52" s="135"/>
      <c r="N52" s="135"/>
      <c r="O52" s="135"/>
      <c r="P52" s="135"/>
      <c r="Q52" s="135"/>
      <c r="R52" s="135"/>
      <c r="S52" s="135"/>
      <c r="T52" s="135"/>
      <c r="U52" s="135"/>
      <c r="V52" s="135"/>
      <c r="W52" s="135"/>
      <c r="X52" s="135"/>
      <c r="Y52" s="135"/>
      <c r="Z52" s="135"/>
      <c r="AA52" s="135"/>
      <c r="AB52" s="135"/>
      <c r="AC52" s="135"/>
      <c r="AD52" s="135"/>
      <c r="AE52" s="135"/>
      <c r="AF52" s="135"/>
      <c r="AG52" s="135"/>
    </row>
    <row r="53" spans="1:33" ht="20.100000000000001" customHeight="1" x14ac:dyDescent="0.25">
      <c r="A53" s="135"/>
      <c r="B53" s="135"/>
      <c r="C53" s="214"/>
      <c r="D53" s="135"/>
      <c r="E53" s="135"/>
      <c r="F53" s="135"/>
      <c r="G53" s="135"/>
      <c r="H53" s="135"/>
      <c r="I53" s="135"/>
      <c r="J53" s="135"/>
      <c r="K53" s="135"/>
      <c r="L53" s="135"/>
      <c r="M53" s="135"/>
      <c r="N53" s="135"/>
      <c r="O53" s="135"/>
      <c r="P53" s="135"/>
      <c r="Q53" s="135"/>
      <c r="R53" s="135"/>
      <c r="S53" s="135"/>
      <c r="T53" s="135"/>
      <c r="U53" s="135"/>
      <c r="V53" s="135"/>
      <c r="W53" s="135"/>
      <c r="X53" s="135"/>
      <c r="Y53" s="135"/>
      <c r="Z53" s="135"/>
      <c r="AA53" s="135"/>
      <c r="AB53" s="135"/>
      <c r="AC53" s="135"/>
      <c r="AD53" s="135"/>
      <c r="AE53" s="135"/>
      <c r="AF53" s="135"/>
      <c r="AG53" s="135"/>
    </row>
    <row r="54" spans="1:33" x14ac:dyDescent="0.25">
      <c r="A54" s="135"/>
      <c r="B54" s="135"/>
      <c r="C54" s="214"/>
      <c r="D54" s="135"/>
      <c r="E54" s="135"/>
      <c r="F54" s="135"/>
      <c r="G54" s="135"/>
      <c r="H54" s="135"/>
      <c r="I54" s="135"/>
      <c r="J54" s="135"/>
      <c r="K54" s="135"/>
      <c r="L54" s="135"/>
      <c r="M54" s="135"/>
      <c r="N54" s="135"/>
      <c r="O54" s="135"/>
      <c r="P54" s="135"/>
      <c r="Q54" s="135"/>
      <c r="R54" s="135"/>
      <c r="S54" s="135"/>
      <c r="T54" s="135"/>
      <c r="U54" s="135"/>
      <c r="V54" s="135"/>
      <c r="W54" s="135"/>
      <c r="X54" s="135"/>
      <c r="Y54" s="135"/>
      <c r="Z54" s="135"/>
      <c r="AA54" s="135"/>
      <c r="AB54" s="135"/>
      <c r="AC54" s="135"/>
      <c r="AD54" s="135"/>
      <c r="AE54" s="135"/>
      <c r="AF54" s="135"/>
      <c r="AG54" s="135"/>
    </row>
    <row r="55" spans="1:33" x14ac:dyDescent="0.25">
      <c r="A55" s="135"/>
      <c r="B55" s="135"/>
      <c r="C55" s="214"/>
      <c r="D55" s="135"/>
      <c r="E55" s="135"/>
      <c r="F55" s="135"/>
      <c r="G55" s="135"/>
      <c r="H55" s="135"/>
      <c r="I55" s="135"/>
      <c r="J55" s="135"/>
      <c r="K55" s="135"/>
      <c r="L55" s="135"/>
      <c r="M55" s="135"/>
      <c r="N55" s="135"/>
      <c r="O55" s="135"/>
      <c r="P55" s="135"/>
      <c r="Q55" s="135"/>
      <c r="R55" s="135"/>
      <c r="S55" s="135"/>
      <c r="T55" s="135"/>
      <c r="U55" s="135"/>
      <c r="V55" s="135"/>
      <c r="W55" s="135"/>
      <c r="X55" s="135"/>
      <c r="Y55" s="135"/>
      <c r="Z55" s="135"/>
      <c r="AA55" s="135"/>
      <c r="AB55" s="135"/>
      <c r="AC55" s="135"/>
      <c r="AD55" s="135"/>
      <c r="AE55" s="135"/>
      <c r="AF55" s="135"/>
      <c r="AG55" s="135"/>
    </row>
    <row r="56" spans="1:33" x14ac:dyDescent="0.25">
      <c r="A56" s="135"/>
      <c r="B56" s="135"/>
      <c r="C56" s="214"/>
      <c r="D56" s="135"/>
      <c r="E56" s="135"/>
      <c r="F56" s="135"/>
      <c r="G56" s="135"/>
      <c r="H56" s="135"/>
      <c r="I56" s="135"/>
      <c r="J56" s="135"/>
      <c r="K56" s="135"/>
      <c r="L56" s="135"/>
      <c r="M56" s="135"/>
      <c r="N56" s="135"/>
      <c r="O56" s="135"/>
      <c r="P56" s="135"/>
      <c r="Q56" s="135"/>
      <c r="R56" s="135"/>
      <c r="S56" s="135"/>
      <c r="T56" s="135"/>
      <c r="U56" s="135"/>
      <c r="V56" s="135"/>
      <c r="W56" s="135"/>
      <c r="X56" s="135"/>
      <c r="Y56" s="135"/>
      <c r="Z56" s="135"/>
      <c r="AA56" s="135"/>
      <c r="AB56" s="135"/>
      <c r="AC56" s="135"/>
      <c r="AD56" s="135"/>
      <c r="AE56" s="135"/>
      <c r="AF56" s="135"/>
      <c r="AG56" s="135"/>
    </row>
    <row r="57" spans="1:33" x14ac:dyDescent="0.25">
      <c r="A57" s="135"/>
      <c r="B57" s="135"/>
      <c r="C57" s="214"/>
      <c r="D57" s="135"/>
      <c r="E57" s="135"/>
      <c r="F57" s="135"/>
      <c r="G57" s="135"/>
      <c r="H57" s="135"/>
      <c r="I57" s="135"/>
      <c r="J57" s="135"/>
      <c r="K57" s="135"/>
      <c r="L57" s="135"/>
      <c r="M57" s="135"/>
      <c r="N57" s="135"/>
      <c r="O57" s="135"/>
      <c r="P57" s="135"/>
      <c r="Q57" s="135"/>
      <c r="R57" s="135"/>
      <c r="S57" s="135"/>
      <c r="T57" s="135"/>
      <c r="U57" s="135"/>
      <c r="V57" s="135"/>
      <c r="W57" s="135"/>
      <c r="X57" s="135"/>
      <c r="Y57" s="135"/>
      <c r="Z57" s="135"/>
      <c r="AA57" s="135"/>
      <c r="AB57" s="135"/>
      <c r="AC57" s="135"/>
      <c r="AD57" s="135"/>
      <c r="AE57" s="135"/>
      <c r="AF57" s="135"/>
      <c r="AG57" s="135"/>
    </row>
    <row r="58" spans="1:33" x14ac:dyDescent="0.25">
      <c r="A58" s="135"/>
      <c r="B58" s="135"/>
      <c r="C58" s="214"/>
      <c r="D58" s="135"/>
      <c r="E58" s="135"/>
      <c r="F58" s="135"/>
      <c r="G58" s="135"/>
      <c r="H58" s="135"/>
      <c r="I58" s="135"/>
      <c r="J58" s="135"/>
      <c r="K58" s="135"/>
      <c r="L58" s="135"/>
      <c r="M58" s="135"/>
      <c r="N58" s="135"/>
      <c r="O58" s="135"/>
      <c r="P58" s="135"/>
      <c r="Q58" s="135"/>
      <c r="R58" s="135"/>
      <c r="S58" s="135"/>
      <c r="T58" s="135"/>
      <c r="U58" s="135"/>
      <c r="V58" s="135"/>
      <c r="W58" s="135"/>
      <c r="X58" s="135"/>
      <c r="Y58" s="135"/>
      <c r="Z58" s="135"/>
      <c r="AA58" s="135"/>
      <c r="AB58" s="135"/>
      <c r="AC58" s="135"/>
      <c r="AD58" s="135"/>
      <c r="AE58" s="135"/>
      <c r="AF58" s="135"/>
      <c r="AG58" s="135"/>
    </row>
    <row r="59" spans="1:33" x14ac:dyDescent="0.25">
      <c r="A59" s="135"/>
      <c r="B59" s="135"/>
      <c r="C59" s="135"/>
      <c r="D59" s="135"/>
      <c r="E59" s="135"/>
      <c r="F59" s="135"/>
      <c r="G59" s="135"/>
      <c r="H59" s="135"/>
      <c r="I59" s="135"/>
      <c r="J59" s="135"/>
      <c r="K59" s="135"/>
      <c r="L59" s="135"/>
      <c r="M59" s="135"/>
      <c r="N59" s="135"/>
      <c r="O59" s="135"/>
      <c r="P59" s="135"/>
      <c r="Q59" s="135"/>
      <c r="R59" s="135"/>
      <c r="S59" s="135"/>
      <c r="T59" s="135"/>
      <c r="U59" s="135"/>
      <c r="V59" s="135"/>
      <c r="W59" s="135"/>
      <c r="X59" s="135"/>
      <c r="Y59" s="135"/>
      <c r="Z59" s="135"/>
      <c r="AA59" s="135"/>
      <c r="AB59" s="135"/>
      <c r="AC59" s="135"/>
      <c r="AD59" s="135"/>
      <c r="AE59" s="135"/>
      <c r="AF59" s="135"/>
      <c r="AG59" s="135"/>
    </row>
    <row r="60" spans="1:33" x14ac:dyDescent="0.25">
      <c r="A60" s="135"/>
      <c r="B60" s="135"/>
      <c r="C60" s="135"/>
      <c r="D60" s="135"/>
      <c r="E60" s="135"/>
      <c r="F60" s="135"/>
      <c r="G60" s="135"/>
      <c r="H60" s="135"/>
      <c r="I60" s="135"/>
      <c r="J60" s="135"/>
      <c r="K60" s="135"/>
      <c r="L60" s="135"/>
      <c r="M60" s="135"/>
      <c r="N60" s="135"/>
      <c r="O60" s="135"/>
      <c r="P60" s="135"/>
      <c r="Q60" s="135"/>
      <c r="R60" s="135"/>
      <c r="S60" s="135"/>
      <c r="T60" s="135"/>
      <c r="U60" s="135"/>
      <c r="V60" s="135"/>
      <c r="W60" s="135"/>
      <c r="X60" s="135"/>
      <c r="Y60" s="135"/>
      <c r="Z60" s="135"/>
      <c r="AA60" s="135"/>
      <c r="AB60" s="135"/>
      <c r="AC60" s="135"/>
      <c r="AD60" s="135"/>
      <c r="AE60" s="135"/>
      <c r="AF60" s="135"/>
      <c r="AG60" s="135"/>
    </row>
    <row r="61" spans="1:33" x14ac:dyDescent="0.25">
      <c r="A61" s="135"/>
      <c r="B61" s="135"/>
      <c r="C61" s="135"/>
      <c r="D61" s="135"/>
      <c r="E61" s="135"/>
      <c r="F61" s="135"/>
      <c r="G61" s="135"/>
      <c r="H61" s="135"/>
      <c r="I61" s="135"/>
      <c r="J61" s="135"/>
      <c r="K61" s="135"/>
      <c r="L61" s="135"/>
      <c r="M61" s="135"/>
      <c r="N61" s="135"/>
      <c r="O61" s="135"/>
      <c r="P61" s="135"/>
      <c r="Q61" s="135"/>
      <c r="R61" s="135"/>
      <c r="S61" s="135"/>
      <c r="T61" s="135"/>
      <c r="U61" s="135"/>
      <c r="V61" s="135"/>
      <c r="W61" s="135"/>
      <c r="X61" s="135"/>
      <c r="Y61" s="135"/>
      <c r="Z61" s="135"/>
      <c r="AA61" s="135"/>
      <c r="AB61" s="135"/>
      <c r="AC61" s="135"/>
      <c r="AD61" s="135"/>
      <c r="AE61" s="135"/>
      <c r="AF61" s="135"/>
      <c r="AG61" s="135"/>
    </row>
    <row r="62" spans="1:33" x14ac:dyDescent="0.25">
      <c r="A62" s="135"/>
      <c r="B62" s="135"/>
      <c r="C62" s="135"/>
      <c r="D62" s="135"/>
      <c r="E62" s="135"/>
      <c r="F62" s="135"/>
      <c r="G62" s="135"/>
      <c r="H62" s="135"/>
      <c r="I62" s="135"/>
      <c r="J62" s="135"/>
      <c r="K62" s="135"/>
      <c r="L62" s="135"/>
      <c r="M62" s="135"/>
      <c r="N62" s="135"/>
      <c r="O62" s="135"/>
      <c r="P62" s="135"/>
      <c r="Q62" s="135"/>
      <c r="R62" s="135"/>
      <c r="S62" s="135"/>
      <c r="T62" s="135"/>
      <c r="U62" s="135"/>
      <c r="V62" s="135"/>
      <c r="W62" s="135"/>
      <c r="X62" s="135"/>
      <c r="Y62" s="135"/>
      <c r="Z62" s="135"/>
      <c r="AA62" s="135"/>
      <c r="AB62" s="135"/>
      <c r="AC62" s="135"/>
      <c r="AD62" s="135"/>
      <c r="AE62" s="135"/>
      <c r="AF62" s="135"/>
      <c r="AG62" s="135"/>
    </row>
    <row r="63" spans="1:33" x14ac:dyDescent="0.25">
      <c r="A63" s="135"/>
      <c r="B63" s="135"/>
      <c r="C63" s="135"/>
      <c r="D63" s="135"/>
      <c r="E63" s="135"/>
      <c r="F63" s="135"/>
      <c r="G63" s="135"/>
      <c r="H63" s="135"/>
      <c r="I63" s="135"/>
      <c r="J63" s="135"/>
      <c r="K63" s="135"/>
      <c r="L63" s="135"/>
      <c r="M63" s="135"/>
      <c r="N63" s="135"/>
      <c r="O63" s="135"/>
      <c r="P63" s="135"/>
      <c r="Q63" s="135"/>
      <c r="R63" s="135"/>
      <c r="S63" s="135"/>
      <c r="T63" s="135"/>
      <c r="U63" s="135"/>
      <c r="V63" s="135"/>
      <c r="W63" s="135"/>
      <c r="X63" s="135"/>
      <c r="Y63" s="135"/>
      <c r="Z63" s="135"/>
      <c r="AA63" s="135"/>
      <c r="AB63" s="135"/>
      <c r="AC63" s="135"/>
      <c r="AD63" s="135"/>
      <c r="AE63" s="135"/>
      <c r="AF63" s="135"/>
      <c r="AG63" s="135"/>
    </row>
    <row r="64" spans="1:33" x14ac:dyDescent="0.25">
      <c r="A64" s="135"/>
      <c r="B64" s="135"/>
      <c r="C64" s="135"/>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5"/>
      <c r="AG64" s="135"/>
    </row>
    <row r="65" spans="1:33" x14ac:dyDescent="0.25">
      <c r="A65" s="135"/>
      <c r="B65" s="135"/>
      <c r="C65" s="135"/>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5"/>
      <c r="AG65" s="135"/>
    </row>
    <row r="66" spans="1:33" x14ac:dyDescent="0.25">
      <c r="A66" s="135"/>
      <c r="B66" s="135"/>
      <c r="C66" s="135"/>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5"/>
      <c r="AG66" s="135"/>
    </row>
    <row r="67" spans="1:33" x14ac:dyDescent="0.25">
      <c r="A67" s="135"/>
      <c r="B67" s="135"/>
      <c r="C67" s="135"/>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5"/>
      <c r="AG67" s="135"/>
    </row>
    <row r="68" spans="1:33" x14ac:dyDescent="0.25">
      <c r="A68" s="135"/>
      <c r="B68" s="135"/>
      <c r="C68" s="135"/>
      <c r="D68" s="135"/>
      <c r="E68" s="135"/>
      <c r="F68" s="135"/>
      <c r="G68" s="135"/>
      <c r="H68" s="135"/>
      <c r="I68" s="135"/>
      <c r="J68" s="135"/>
      <c r="K68" s="135"/>
      <c r="L68" s="135"/>
      <c r="M68" s="135"/>
      <c r="N68" s="135"/>
      <c r="O68" s="135"/>
      <c r="P68" s="135"/>
      <c r="Q68" s="135"/>
      <c r="R68" s="135"/>
      <c r="S68" s="135"/>
      <c r="T68" s="135"/>
      <c r="U68" s="135"/>
      <c r="V68" s="135"/>
      <c r="W68" s="135"/>
      <c r="X68" s="135"/>
      <c r="Y68" s="135"/>
      <c r="Z68" s="135"/>
      <c r="AA68" s="135"/>
      <c r="AB68" s="135"/>
      <c r="AC68" s="135"/>
      <c r="AD68" s="135"/>
      <c r="AE68" s="135"/>
      <c r="AF68" s="135"/>
      <c r="AG68" s="135"/>
    </row>
    <row r="69" spans="1:33" x14ac:dyDescent="0.25">
      <c r="A69" s="135"/>
      <c r="B69" s="135"/>
      <c r="C69" s="135"/>
      <c r="D69" s="135"/>
      <c r="E69" s="135"/>
      <c r="F69" s="135"/>
      <c r="G69" s="135"/>
      <c r="H69" s="135"/>
      <c r="I69" s="135"/>
      <c r="J69" s="135"/>
      <c r="K69" s="135"/>
      <c r="L69" s="135"/>
      <c r="M69" s="135"/>
      <c r="N69" s="135"/>
      <c r="O69" s="135"/>
      <c r="P69" s="135"/>
      <c r="Q69" s="135"/>
      <c r="R69" s="135"/>
      <c r="S69" s="135"/>
      <c r="T69" s="135"/>
      <c r="U69" s="135"/>
      <c r="V69" s="135"/>
      <c r="W69" s="135"/>
      <c r="X69" s="135"/>
      <c r="Y69" s="135"/>
      <c r="Z69" s="135"/>
      <c r="AA69" s="135"/>
      <c r="AB69" s="135"/>
      <c r="AC69" s="135"/>
      <c r="AD69" s="135"/>
      <c r="AE69" s="135"/>
      <c r="AF69" s="135"/>
      <c r="AG69" s="135"/>
    </row>
    <row r="70" spans="1:33" x14ac:dyDescent="0.25">
      <c r="A70" s="135"/>
      <c r="B70" s="135"/>
      <c r="C70" s="135"/>
      <c r="D70" s="135"/>
      <c r="E70" s="135"/>
      <c r="F70" s="135"/>
      <c r="G70" s="135"/>
      <c r="H70" s="135"/>
      <c r="I70" s="135"/>
      <c r="J70" s="135"/>
      <c r="K70" s="135"/>
      <c r="L70" s="135"/>
      <c r="M70" s="135"/>
      <c r="N70" s="135"/>
      <c r="O70" s="135"/>
      <c r="P70" s="135"/>
      <c r="Q70" s="135"/>
      <c r="R70" s="135"/>
      <c r="S70" s="135"/>
      <c r="T70" s="135"/>
      <c r="U70" s="135"/>
      <c r="V70" s="135"/>
      <c r="W70" s="135"/>
      <c r="X70" s="135"/>
      <c r="Y70" s="135"/>
      <c r="Z70" s="135"/>
      <c r="AA70" s="135"/>
      <c r="AB70" s="135"/>
      <c r="AC70" s="135"/>
      <c r="AD70" s="135"/>
      <c r="AE70" s="135"/>
      <c r="AF70" s="135"/>
      <c r="AG70" s="135"/>
    </row>
    <row r="71" spans="1:33" x14ac:dyDescent="0.25">
      <c r="A71" s="135"/>
      <c r="B71" s="135"/>
      <c r="C71" s="135"/>
      <c r="D71" s="135"/>
      <c r="E71" s="135"/>
      <c r="F71" s="135"/>
      <c r="G71" s="135"/>
      <c r="H71" s="135"/>
      <c r="I71" s="135"/>
      <c r="J71" s="135"/>
      <c r="K71" s="135"/>
      <c r="L71" s="135"/>
      <c r="M71" s="135"/>
      <c r="N71" s="135"/>
      <c r="O71" s="135"/>
      <c r="P71" s="135"/>
      <c r="Q71" s="135"/>
      <c r="R71" s="135"/>
      <c r="S71" s="135"/>
      <c r="T71" s="135"/>
      <c r="U71" s="135"/>
      <c r="V71" s="135"/>
      <c r="W71" s="135"/>
      <c r="X71" s="135"/>
      <c r="Y71" s="135"/>
      <c r="Z71" s="135"/>
      <c r="AA71" s="135"/>
      <c r="AB71" s="135"/>
      <c r="AC71" s="135"/>
      <c r="AD71" s="135"/>
      <c r="AE71" s="135"/>
      <c r="AF71" s="135"/>
      <c r="AG71" s="135"/>
    </row>
    <row r="72" spans="1:33" x14ac:dyDescent="0.25">
      <c r="A72" s="135"/>
      <c r="B72" s="135"/>
      <c r="C72" s="135"/>
      <c r="D72" s="135"/>
      <c r="E72" s="135"/>
      <c r="F72" s="135"/>
      <c r="G72" s="135"/>
      <c r="H72" s="135"/>
      <c r="I72" s="135"/>
      <c r="J72" s="135"/>
      <c r="K72" s="135"/>
      <c r="L72" s="135"/>
      <c r="M72" s="135"/>
      <c r="N72" s="135"/>
      <c r="O72" s="135"/>
      <c r="P72" s="135"/>
      <c r="Q72" s="135"/>
      <c r="R72" s="135"/>
      <c r="S72" s="135"/>
      <c r="T72" s="135"/>
      <c r="U72" s="135"/>
      <c r="V72" s="135"/>
      <c r="W72" s="135"/>
      <c r="X72" s="135"/>
      <c r="Y72" s="135"/>
      <c r="Z72" s="135"/>
      <c r="AA72" s="135"/>
      <c r="AB72" s="135"/>
      <c r="AC72" s="135"/>
      <c r="AD72" s="135"/>
      <c r="AE72" s="135"/>
      <c r="AF72" s="135"/>
      <c r="AG72" s="135"/>
    </row>
    <row r="73" spans="1:33" x14ac:dyDescent="0.25">
      <c r="A73" s="135"/>
      <c r="B73" s="135"/>
      <c r="C73" s="135"/>
      <c r="D73" s="135"/>
      <c r="E73" s="135"/>
      <c r="F73" s="135"/>
      <c r="G73" s="135"/>
      <c r="H73" s="135"/>
      <c r="I73" s="135"/>
      <c r="J73" s="135"/>
      <c r="K73" s="135"/>
      <c r="L73" s="135"/>
      <c r="M73" s="135"/>
      <c r="N73" s="135"/>
      <c r="O73" s="135"/>
      <c r="P73" s="135"/>
      <c r="Q73" s="135"/>
      <c r="R73" s="135"/>
      <c r="S73" s="135"/>
      <c r="T73" s="135"/>
      <c r="U73" s="135"/>
      <c r="V73" s="135"/>
      <c r="W73" s="135"/>
      <c r="X73" s="135"/>
      <c r="Y73" s="135"/>
      <c r="Z73" s="135"/>
      <c r="AA73" s="135"/>
      <c r="AB73" s="135"/>
      <c r="AC73" s="135"/>
      <c r="AD73" s="135"/>
      <c r="AE73" s="135"/>
      <c r="AF73" s="135"/>
      <c r="AG73" s="135"/>
    </row>
    <row r="74" spans="1:33" x14ac:dyDescent="0.25">
      <c r="A74" s="135"/>
      <c r="B74" s="135"/>
      <c r="C74" s="135"/>
      <c r="D74" s="135"/>
      <c r="E74" s="135"/>
      <c r="F74" s="135"/>
      <c r="G74" s="135"/>
      <c r="H74" s="135"/>
      <c r="I74" s="135"/>
      <c r="J74" s="135"/>
      <c r="K74" s="135"/>
      <c r="L74" s="135"/>
      <c r="M74" s="135"/>
      <c r="N74" s="135"/>
      <c r="O74" s="135"/>
      <c r="P74" s="135"/>
      <c r="Q74" s="135"/>
      <c r="R74" s="135"/>
      <c r="S74" s="135"/>
      <c r="T74" s="135"/>
      <c r="U74" s="135"/>
      <c r="V74" s="135"/>
      <c r="W74" s="135"/>
      <c r="X74" s="135"/>
      <c r="Y74" s="135"/>
      <c r="Z74" s="135"/>
      <c r="AA74" s="135"/>
      <c r="AB74" s="135"/>
      <c r="AC74" s="135"/>
      <c r="AD74" s="135"/>
      <c r="AE74" s="135"/>
      <c r="AF74" s="135"/>
      <c r="AG74" s="135"/>
    </row>
    <row r="75" spans="1:33" x14ac:dyDescent="0.25">
      <c r="A75" s="135"/>
      <c r="B75" s="135"/>
      <c r="C75" s="135"/>
      <c r="D75" s="135"/>
      <c r="E75" s="135"/>
      <c r="F75" s="135"/>
      <c r="G75" s="135"/>
      <c r="H75" s="135"/>
      <c r="I75" s="135"/>
      <c r="J75" s="135"/>
      <c r="K75" s="135"/>
      <c r="L75" s="135"/>
      <c r="M75" s="135"/>
      <c r="N75" s="135"/>
      <c r="O75" s="135"/>
      <c r="P75" s="135"/>
      <c r="Q75" s="135"/>
      <c r="R75" s="135"/>
      <c r="S75" s="135"/>
      <c r="T75" s="135"/>
      <c r="U75" s="135"/>
      <c r="V75" s="135"/>
      <c r="W75" s="135"/>
      <c r="X75" s="135"/>
      <c r="Y75" s="135"/>
      <c r="Z75" s="135"/>
      <c r="AA75" s="135"/>
      <c r="AB75" s="135"/>
      <c r="AC75" s="135"/>
      <c r="AD75" s="135"/>
      <c r="AE75" s="135"/>
      <c r="AF75" s="135"/>
      <c r="AG75" s="135"/>
    </row>
    <row r="76" spans="1:33" x14ac:dyDescent="0.25">
      <c r="A76" s="135"/>
      <c r="B76" s="135"/>
      <c r="C76" s="135"/>
      <c r="D76" s="135"/>
      <c r="E76" s="135"/>
      <c r="F76" s="135"/>
      <c r="G76" s="135"/>
      <c r="H76" s="135"/>
      <c r="I76" s="135"/>
      <c r="J76" s="135"/>
      <c r="K76" s="135"/>
      <c r="L76" s="135"/>
      <c r="M76" s="135"/>
      <c r="N76" s="135"/>
      <c r="O76" s="135"/>
      <c r="P76" s="135"/>
      <c r="Q76" s="135"/>
      <c r="R76" s="135"/>
      <c r="S76" s="135"/>
      <c r="T76" s="135"/>
      <c r="U76" s="135"/>
      <c r="V76" s="135"/>
      <c r="W76" s="135"/>
      <c r="X76" s="135"/>
      <c r="Y76" s="135"/>
      <c r="Z76" s="135"/>
      <c r="AA76" s="135"/>
      <c r="AB76" s="135"/>
      <c r="AC76" s="135"/>
      <c r="AD76" s="135"/>
      <c r="AE76" s="135"/>
      <c r="AF76" s="135"/>
      <c r="AG76" s="135"/>
    </row>
    <row r="77" spans="1:33" x14ac:dyDescent="0.25">
      <c r="A77" s="135"/>
      <c r="B77" s="135"/>
      <c r="C77" s="135"/>
      <c r="D77" s="135"/>
      <c r="E77" s="135"/>
      <c r="F77" s="135"/>
      <c r="G77" s="135"/>
      <c r="H77" s="135"/>
      <c r="I77" s="135"/>
      <c r="J77" s="135"/>
      <c r="K77" s="135"/>
      <c r="L77" s="135"/>
      <c r="M77" s="135"/>
      <c r="N77" s="135"/>
      <c r="O77" s="135"/>
      <c r="P77" s="135"/>
      <c r="Q77" s="135"/>
      <c r="R77" s="135"/>
      <c r="S77" s="135"/>
      <c r="T77" s="135"/>
      <c r="U77" s="135"/>
      <c r="V77" s="135"/>
      <c r="W77" s="135"/>
      <c r="X77" s="135"/>
      <c r="Y77" s="135"/>
      <c r="Z77" s="135"/>
      <c r="AA77" s="135"/>
      <c r="AB77" s="135"/>
      <c r="AC77" s="135"/>
      <c r="AD77" s="135"/>
      <c r="AE77" s="135"/>
      <c r="AF77" s="135"/>
      <c r="AG77" s="135"/>
    </row>
    <row r="78" spans="1:33" x14ac:dyDescent="0.25">
      <c r="A78" s="135"/>
      <c r="B78" s="135"/>
      <c r="C78" s="135"/>
      <c r="D78" s="135"/>
      <c r="E78" s="135"/>
      <c r="F78" s="135"/>
      <c r="G78" s="135"/>
      <c r="H78" s="135"/>
      <c r="I78" s="135"/>
      <c r="J78" s="135"/>
      <c r="K78" s="135"/>
      <c r="L78" s="135"/>
      <c r="M78" s="135"/>
      <c r="N78" s="135"/>
      <c r="O78" s="135"/>
      <c r="P78" s="135"/>
      <c r="Q78" s="135"/>
      <c r="R78" s="135"/>
      <c r="S78" s="135"/>
      <c r="T78" s="135"/>
      <c r="U78" s="135"/>
      <c r="V78" s="135"/>
      <c r="W78" s="135"/>
      <c r="X78" s="135"/>
      <c r="Y78" s="135"/>
      <c r="Z78" s="135"/>
      <c r="AA78" s="135"/>
      <c r="AB78" s="135"/>
      <c r="AC78" s="135"/>
      <c r="AD78" s="135"/>
      <c r="AE78" s="135"/>
      <c r="AF78" s="135"/>
      <c r="AG78" s="135"/>
    </row>
    <row r="79" spans="1:33" x14ac:dyDescent="0.25">
      <c r="A79" s="135"/>
      <c r="B79" s="135"/>
      <c r="C79" s="135"/>
      <c r="D79" s="135"/>
      <c r="E79" s="135"/>
      <c r="F79" s="135"/>
      <c r="G79" s="135"/>
      <c r="H79" s="135"/>
      <c r="I79" s="135"/>
      <c r="J79" s="135"/>
      <c r="K79" s="135"/>
      <c r="L79" s="135"/>
      <c r="M79" s="135"/>
      <c r="N79" s="135"/>
      <c r="O79" s="135"/>
      <c r="P79" s="135"/>
      <c r="Q79" s="135"/>
      <c r="R79" s="135"/>
      <c r="S79" s="135"/>
      <c r="T79" s="135"/>
      <c r="U79" s="135"/>
      <c r="V79" s="135"/>
      <c r="W79" s="135"/>
      <c r="X79" s="135"/>
      <c r="Y79" s="135"/>
      <c r="Z79" s="135"/>
      <c r="AA79" s="135"/>
      <c r="AB79" s="135"/>
      <c r="AC79" s="135"/>
      <c r="AD79" s="135"/>
      <c r="AE79" s="135"/>
      <c r="AF79" s="135"/>
      <c r="AG79" s="135"/>
    </row>
    <row r="80" spans="1:33" x14ac:dyDescent="0.25">
      <c r="A80" s="135"/>
      <c r="B80" s="135"/>
      <c r="C80" s="135"/>
      <c r="D80" s="135"/>
      <c r="E80" s="135"/>
      <c r="F80" s="135"/>
      <c r="G80" s="135"/>
      <c r="H80" s="135"/>
      <c r="I80" s="135"/>
      <c r="J80" s="135"/>
      <c r="K80" s="135"/>
      <c r="L80" s="135"/>
      <c r="M80" s="135"/>
      <c r="N80" s="135"/>
      <c r="O80" s="135"/>
      <c r="P80" s="135"/>
      <c r="Q80" s="135"/>
      <c r="R80" s="135"/>
      <c r="S80" s="135"/>
      <c r="T80" s="135"/>
      <c r="U80" s="135"/>
      <c r="V80" s="135"/>
      <c r="W80" s="135"/>
      <c r="X80" s="135"/>
      <c r="Y80" s="135"/>
      <c r="Z80" s="135"/>
      <c r="AA80" s="135"/>
      <c r="AB80" s="135"/>
      <c r="AC80" s="135"/>
      <c r="AD80" s="135"/>
      <c r="AE80" s="135"/>
      <c r="AF80" s="135"/>
      <c r="AG80" s="135"/>
    </row>
    <row r="81" spans="1:33" x14ac:dyDescent="0.25">
      <c r="A81" s="135"/>
      <c r="B81" s="135"/>
      <c r="C81" s="135"/>
      <c r="D81" s="135"/>
      <c r="E81" s="135"/>
      <c r="F81" s="135"/>
      <c r="G81" s="135"/>
      <c r="H81" s="135"/>
      <c r="I81" s="135"/>
      <c r="J81" s="135"/>
      <c r="K81" s="135"/>
      <c r="L81" s="135"/>
      <c r="M81" s="135"/>
      <c r="N81" s="135"/>
      <c r="O81" s="135"/>
      <c r="P81" s="135"/>
      <c r="Q81" s="135"/>
      <c r="R81" s="135"/>
      <c r="S81" s="135"/>
      <c r="T81" s="135"/>
      <c r="U81" s="135"/>
      <c r="V81" s="135"/>
      <c r="W81" s="135"/>
      <c r="X81" s="135"/>
      <c r="Y81" s="135"/>
      <c r="Z81" s="135"/>
      <c r="AA81" s="135"/>
      <c r="AB81" s="135"/>
      <c r="AC81" s="135"/>
      <c r="AD81" s="135"/>
      <c r="AE81" s="135"/>
      <c r="AF81" s="135"/>
      <c r="AG81" s="135"/>
    </row>
    <row r="82" spans="1:33" x14ac:dyDescent="0.25">
      <c r="A82" s="135"/>
      <c r="B82" s="135"/>
      <c r="C82" s="135"/>
      <c r="D82" s="135"/>
      <c r="E82" s="135"/>
      <c r="F82" s="135"/>
      <c r="G82" s="135"/>
      <c r="H82" s="135"/>
      <c r="I82" s="135"/>
      <c r="J82" s="135"/>
      <c r="K82" s="135"/>
      <c r="L82" s="135"/>
      <c r="M82" s="135"/>
      <c r="N82" s="135"/>
      <c r="O82" s="135"/>
      <c r="P82" s="135"/>
      <c r="Q82" s="135"/>
      <c r="R82" s="135"/>
      <c r="S82" s="135"/>
      <c r="T82" s="135"/>
      <c r="U82" s="135"/>
      <c r="V82" s="135"/>
      <c r="W82" s="135"/>
      <c r="X82" s="135"/>
      <c r="Y82" s="135"/>
      <c r="Z82" s="135"/>
      <c r="AA82" s="135"/>
      <c r="AB82" s="135"/>
      <c r="AC82" s="135"/>
      <c r="AD82" s="135"/>
      <c r="AE82" s="135"/>
      <c r="AF82" s="135"/>
      <c r="AG82" s="135"/>
    </row>
    <row r="83" spans="1:33" x14ac:dyDescent="0.25">
      <c r="A83" s="135"/>
      <c r="B83" s="135"/>
      <c r="C83" s="135"/>
      <c r="D83" s="135"/>
      <c r="E83" s="135"/>
      <c r="F83" s="135"/>
      <c r="G83" s="135"/>
      <c r="H83" s="135"/>
      <c r="I83" s="135"/>
      <c r="J83" s="135"/>
      <c r="K83" s="135"/>
      <c r="L83" s="135"/>
      <c r="M83" s="135"/>
      <c r="N83" s="135"/>
      <c r="O83" s="135"/>
      <c r="P83" s="135"/>
      <c r="Q83" s="135"/>
      <c r="R83" s="135"/>
      <c r="S83" s="135"/>
      <c r="T83" s="135"/>
      <c r="U83" s="135"/>
      <c r="V83" s="135"/>
      <c r="W83" s="135"/>
      <c r="X83" s="135"/>
      <c r="Y83" s="135"/>
      <c r="Z83" s="135"/>
      <c r="AA83" s="135"/>
      <c r="AB83" s="135"/>
      <c r="AC83" s="135"/>
      <c r="AD83" s="135"/>
      <c r="AE83" s="135"/>
      <c r="AF83" s="135"/>
      <c r="AG83" s="135"/>
    </row>
    <row r="84" spans="1:33" x14ac:dyDescent="0.25">
      <c r="A84" s="135"/>
      <c r="B84" s="135"/>
      <c r="C84" s="135"/>
      <c r="D84" s="135"/>
      <c r="E84" s="135"/>
      <c r="F84" s="135"/>
      <c r="G84" s="135"/>
      <c r="H84" s="135"/>
      <c r="I84" s="135"/>
      <c r="J84" s="135"/>
      <c r="K84" s="135"/>
      <c r="L84" s="135"/>
      <c r="M84" s="135"/>
      <c r="N84" s="135"/>
      <c r="O84" s="135"/>
      <c r="P84" s="135"/>
      <c r="Q84" s="135"/>
      <c r="R84" s="135"/>
      <c r="S84" s="135"/>
      <c r="T84" s="135"/>
      <c r="U84" s="135"/>
      <c r="V84" s="135"/>
      <c r="W84" s="135"/>
      <c r="X84" s="135"/>
      <c r="Y84" s="135"/>
      <c r="Z84" s="135"/>
      <c r="AA84" s="135"/>
      <c r="AB84" s="135"/>
      <c r="AC84" s="135"/>
      <c r="AD84" s="135"/>
      <c r="AE84" s="135"/>
      <c r="AF84" s="135"/>
      <c r="AG84" s="135"/>
    </row>
    <row r="85" spans="1:33" x14ac:dyDescent="0.25">
      <c r="A85" s="135"/>
      <c r="B85" s="135"/>
      <c r="C85" s="135"/>
      <c r="D85" s="135"/>
      <c r="E85" s="135"/>
      <c r="F85" s="135"/>
      <c r="G85" s="135"/>
      <c r="H85" s="135"/>
      <c r="I85" s="135"/>
      <c r="J85" s="135"/>
      <c r="K85" s="135"/>
      <c r="L85" s="135"/>
      <c r="M85" s="135"/>
      <c r="N85" s="135"/>
      <c r="O85" s="135"/>
      <c r="P85" s="135"/>
      <c r="Q85" s="135"/>
      <c r="R85" s="135"/>
      <c r="S85" s="135"/>
      <c r="T85" s="135"/>
      <c r="U85" s="135"/>
      <c r="V85" s="135"/>
      <c r="W85" s="135"/>
      <c r="X85" s="135"/>
      <c r="Y85" s="135"/>
      <c r="Z85" s="135"/>
      <c r="AA85" s="135"/>
      <c r="AB85" s="135"/>
      <c r="AC85" s="135"/>
      <c r="AD85" s="135"/>
      <c r="AE85" s="135"/>
      <c r="AF85" s="135"/>
      <c r="AG85" s="135"/>
    </row>
    <row r="86" spans="1:33" x14ac:dyDescent="0.25">
      <c r="A86" s="135"/>
      <c r="B86" s="135"/>
      <c r="C86" s="135"/>
      <c r="D86" s="135"/>
      <c r="E86" s="135"/>
      <c r="F86" s="135"/>
      <c r="G86" s="135"/>
      <c r="H86" s="135"/>
      <c r="I86" s="135"/>
      <c r="J86" s="135"/>
      <c r="K86" s="135"/>
      <c r="L86" s="135"/>
      <c r="M86" s="135"/>
      <c r="N86" s="135"/>
      <c r="O86" s="135"/>
      <c r="P86" s="135"/>
      <c r="Q86" s="135"/>
      <c r="R86" s="135"/>
      <c r="S86" s="135"/>
      <c r="T86" s="135"/>
      <c r="U86" s="135"/>
      <c r="V86" s="135"/>
      <c r="W86" s="135"/>
      <c r="X86" s="135"/>
      <c r="Y86" s="135"/>
      <c r="Z86" s="135"/>
      <c r="AA86" s="135"/>
      <c r="AB86" s="135"/>
      <c r="AC86" s="135"/>
      <c r="AD86" s="135"/>
      <c r="AE86" s="135"/>
      <c r="AF86" s="135"/>
      <c r="AG86" s="135"/>
    </row>
    <row r="87" spans="1:33" x14ac:dyDescent="0.25">
      <c r="A87" s="135"/>
      <c r="B87" s="135"/>
      <c r="C87" s="135"/>
      <c r="D87" s="135"/>
      <c r="E87" s="135"/>
      <c r="F87" s="135"/>
      <c r="G87" s="135"/>
      <c r="H87" s="135"/>
      <c r="I87" s="135"/>
      <c r="J87" s="135"/>
      <c r="K87" s="135"/>
      <c r="L87" s="135"/>
      <c r="M87" s="135"/>
      <c r="N87" s="135"/>
      <c r="O87" s="135"/>
      <c r="P87" s="135"/>
      <c r="Q87" s="135"/>
      <c r="R87" s="135"/>
      <c r="S87" s="135"/>
      <c r="T87" s="135"/>
      <c r="U87" s="135"/>
      <c r="V87" s="135"/>
      <c r="W87" s="135"/>
      <c r="X87" s="135"/>
      <c r="Y87" s="135"/>
      <c r="Z87" s="135"/>
      <c r="AA87" s="135"/>
      <c r="AB87" s="135"/>
      <c r="AC87" s="135"/>
      <c r="AD87" s="135"/>
      <c r="AE87" s="135"/>
      <c r="AF87" s="135"/>
      <c r="AG87" s="135"/>
    </row>
    <row r="88" spans="1:33" x14ac:dyDescent="0.25">
      <c r="A88" s="135"/>
      <c r="B88" s="135"/>
      <c r="C88" s="135"/>
      <c r="D88" s="135"/>
      <c r="E88" s="135"/>
      <c r="F88" s="135"/>
      <c r="G88" s="135"/>
      <c r="H88" s="135"/>
      <c r="I88" s="135"/>
      <c r="J88" s="135"/>
      <c r="K88" s="135"/>
      <c r="L88" s="135"/>
      <c r="M88" s="135"/>
      <c r="N88" s="135"/>
      <c r="O88" s="135"/>
      <c r="P88" s="135"/>
      <c r="Q88" s="135"/>
      <c r="R88" s="135"/>
      <c r="S88" s="135"/>
      <c r="T88" s="135"/>
      <c r="U88" s="135"/>
      <c r="V88" s="135"/>
      <c r="W88" s="135"/>
      <c r="X88" s="135"/>
      <c r="Y88" s="135"/>
      <c r="Z88" s="135"/>
      <c r="AA88" s="135"/>
      <c r="AB88" s="135"/>
      <c r="AC88" s="135"/>
      <c r="AD88" s="135"/>
      <c r="AE88" s="135"/>
      <c r="AF88" s="135"/>
      <c r="AG88" s="135"/>
    </row>
    <row r="89" spans="1:33" x14ac:dyDescent="0.25">
      <c r="A89" s="135"/>
      <c r="B89" s="135"/>
      <c r="C89" s="135"/>
      <c r="D89" s="135"/>
      <c r="E89" s="135"/>
      <c r="F89" s="135"/>
      <c r="G89" s="135"/>
      <c r="H89" s="135"/>
      <c r="I89" s="135"/>
      <c r="J89" s="135"/>
      <c r="K89" s="135"/>
      <c r="L89" s="135"/>
      <c r="M89" s="135"/>
      <c r="N89" s="135"/>
      <c r="O89" s="135"/>
      <c r="P89" s="135"/>
      <c r="Q89" s="135"/>
      <c r="R89" s="135"/>
      <c r="S89" s="135"/>
      <c r="T89" s="135"/>
      <c r="U89" s="135"/>
      <c r="V89" s="135"/>
      <c r="W89" s="135"/>
      <c r="X89" s="135"/>
      <c r="Y89" s="135"/>
      <c r="Z89" s="135"/>
      <c r="AA89" s="135"/>
      <c r="AB89" s="135"/>
      <c r="AC89" s="135"/>
      <c r="AD89" s="135"/>
      <c r="AE89" s="135"/>
      <c r="AF89" s="135"/>
      <c r="AG89" s="135"/>
    </row>
    <row r="90" spans="1:33" x14ac:dyDescent="0.25">
      <c r="A90" s="135"/>
      <c r="B90" s="135"/>
      <c r="C90" s="135"/>
      <c r="D90" s="135"/>
      <c r="E90" s="135"/>
      <c r="F90" s="135"/>
      <c r="G90" s="135"/>
      <c r="H90" s="135"/>
      <c r="I90" s="135"/>
      <c r="J90" s="135"/>
      <c r="K90" s="135"/>
      <c r="L90" s="135"/>
      <c r="M90" s="135"/>
      <c r="N90" s="135"/>
      <c r="O90" s="135"/>
      <c r="P90" s="135"/>
      <c r="Q90" s="135"/>
      <c r="R90" s="135"/>
      <c r="S90" s="135"/>
      <c r="T90" s="135"/>
      <c r="U90" s="135"/>
      <c r="V90" s="135"/>
      <c r="W90" s="135"/>
      <c r="X90" s="135"/>
      <c r="Y90" s="135"/>
      <c r="Z90" s="135"/>
      <c r="AA90" s="135"/>
      <c r="AB90" s="135"/>
      <c r="AC90" s="135"/>
      <c r="AD90" s="135"/>
      <c r="AE90" s="135"/>
      <c r="AF90" s="135"/>
      <c r="AG90" s="135"/>
    </row>
    <row r="91" spans="1:33" x14ac:dyDescent="0.25">
      <c r="A91" s="135"/>
      <c r="B91" s="135"/>
      <c r="C91" s="135"/>
      <c r="D91" s="135"/>
      <c r="E91" s="135"/>
      <c r="F91" s="135"/>
      <c r="G91" s="135"/>
      <c r="H91" s="135"/>
      <c r="I91" s="135"/>
      <c r="J91" s="135"/>
      <c r="K91" s="135"/>
      <c r="L91" s="135"/>
      <c r="M91" s="135"/>
      <c r="N91" s="135"/>
      <c r="O91" s="135"/>
      <c r="P91" s="135"/>
      <c r="Q91" s="135"/>
      <c r="R91" s="135"/>
      <c r="S91" s="135"/>
      <c r="T91" s="135"/>
      <c r="U91" s="135"/>
      <c r="V91" s="135"/>
      <c r="W91" s="135"/>
      <c r="X91" s="135"/>
      <c r="Y91" s="135"/>
      <c r="Z91" s="135"/>
      <c r="AA91" s="135"/>
      <c r="AB91" s="135"/>
      <c r="AC91" s="135"/>
      <c r="AD91" s="135"/>
      <c r="AE91" s="135"/>
      <c r="AF91" s="135"/>
      <c r="AG91" s="135"/>
    </row>
    <row r="92" spans="1:33" x14ac:dyDescent="0.25">
      <c r="A92" s="135"/>
      <c r="B92" s="135"/>
      <c r="C92" s="135"/>
      <c r="D92" s="135"/>
      <c r="E92" s="135"/>
      <c r="F92" s="135"/>
      <c r="G92" s="135"/>
      <c r="H92" s="135"/>
      <c r="I92" s="135"/>
      <c r="J92" s="135"/>
      <c r="K92" s="135"/>
      <c r="L92" s="135"/>
      <c r="M92" s="135"/>
      <c r="N92" s="135"/>
      <c r="O92" s="135"/>
      <c r="P92" s="135"/>
      <c r="Q92" s="135"/>
      <c r="R92" s="135"/>
      <c r="S92" s="135"/>
      <c r="T92" s="135"/>
      <c r="U92" s="135"/>
      <c r="V92" s="135"/>
      <c r="W92" s="135"/>
      <c r="X92" s="135"/>
      <c r="Y92" s="135"/>
      <c r="Z92" s="135"/>
      <c r="AA92" s="135"/>
      <c r="AB92" s="135"/>
      <c r="AC92" s="135"/>
      <c r="AD92" s="135"/>
      <c r="AE92" s="135"/>
      <c r="AF92" s="135"/>
      <c r="AG92" s="135"/>
    </row>
    <row r="93" spans="1:33" x14ac:dyDescent="0.25">
      <c r="A93" s="135"/>
      <c r="B93" s="135"/>
      <c r="C93" s="135"/>
      <c r="D93" s="135"/>
      <c r="E93" s="135"/>
      <c r="F93" s="135"/>
      <c r="G93" s="135"/>
      <c r="H93" s="135"/>
      <c r="I93" s="135"/>
      <c r="J93" s="135"/>
      <c r="K93" s="135"/>
      <c r="L93" s="135"/>
      <c r="M93" s="135"/>
      <c r="N93" s="135"/>
      <c r="O93" s="135"/>
      <c r="P93" s="135"/>
      <c r="Q93" s="135"/>
      <c r="R93" s="135"/>
      <c r="S93" s="135"/>
      <c r="T93" s="135"/>
      <c r="U93" s="135"/>
      <c r="V93" s="135"/>
      <c r="W93" s="135"/>
      <c r="X93" s="135"/>
      <c r="Y93" s="135"/>
      <c r="Z93" s="135"/>
      <c r="AA93" s="135"/>
      <c r="AB93" s="135"/>
      <c r="AC93" s="135"/>
      <c r="AD93" s="135"/>
      <c r="AE93" s="135"/>
      <c r="AF93" s="135"/>
      <c r="AG93" s="135"/>
    </row>
    <row r="94" spans="1:33" x14ac:dyDescent="0.25">
      <c r="A94" s="135"/>
      <c r="B94" s="135"/>
      <c r="C94" s="135"/>
      <c r="D94" s="135"/>
      <c r="E94" s="135"/>
      <c r="F94" s="135"/>
      <c r="G94" s="135"/>
      <c r="H94" s="135"/>
      <c r="I94" s="135"/>
      <c r="J94" s="135"/>
      <c r="K94" s="135"/>
      <c r="L94" s="135"/>
      <c r="M94" s="135"/>
      <c r="N94" s="135"/>
      <c r="O94" s="135"/>
      <c r="P94" s="135"/>
      <c r="Q94" s="135"/>
      <c r="R94" s="135"/>
      <c r="S94" s="135"/>
      <c r="T94" s="135"/>
      <c r="U94" s="135"/>
      <c r="V94" s="135"/>
      <c r="W94" s="135"/>
      <c r="X94" s="135"/>
      <c r="Y94" s="135"/>
      <c r="Z94" s="135"/>
      <c r="AA94" s="135"/>
      <c r="AB94" s="135"/>
      <c r="AC94" s="135"/>
      <c r="AD94" s="135"/>
      <c r="AE94" s="135"/>
      <c r="AF94" s="135"/>
      <c r="AG94" s="135"/>
    </row>
    <row r="95" spans="1:33" x14ac:dyDescent="0.25">
      <c r="A95" s="135"/>
      <c r="B95" s="135"/>
      <c r="C95" s="135"/>
      <c r="D95" s="135"/>
      <c r="E95" s="135"/>
      <c r="F95" s="135"/>
      <c r="G95" s="135"/>
      <c r="H95" s="135"/>
      <c r="I95" s="135"/>
      <c r="J95" s="135"/>
      <c r="K95" s="135"/>
      <c r="L95" s="135"/>
      <c r="M95" s="135"/>
      <c r="N95" s="135"/>
      <c r="O95" s="135"/>
      <c r="P95" s="135"/>
      <c r="Q95" s="135"/>
      <c r="R95" s="135"/>
      <c r="S95" s="135"/>
      <c r="T95" s="135"/>
      <c r="U95" s="135"/>
      <c r="V95" s="135"/>
      <c r="W95" s="135"/>
      <c r="X95" s="135"/>
      <c r="Y95" s="135"/>
      <c r="Z95" s="135"/>
      <c r="AA95" s="135"/>
      <c r="AB95" s="135"/>
      <c r="AC95" s="135"/>
      <c r="AD95" s="135"/>
      <c r="AE95" s="135"/>
      <c r="AF95" s="135"/>
      <c r="AG95" s="135"/>
    </row>
    <row r="96" spans="1:33" x14ac:dyDescent="0.25">
      <c r="A96" s="135"/>
      <c r="B96" s="135"/>
      <c r="C96" s="135"/>
      <c r="D96" s="135"/>
      <c r="E96" s="135"/>
      <c r="F96" s="135"/>
      <c r="G96" s="135"/>
      <c r="H96" s="135"/>
      <c r="I96" s="135"/>
      <c r="J96" s="135"/>
      <c r="K96" s="135"/>
      <c r="L96" s="135"/>
      <c r="M96" s="135"/>
      <c r="N96" s="135"/>
      <c r="O96" s="135"/>
      <c r="P96" s="135"/>
      <c r="Q96" s="135"/>
      <c r="R96" s="135"/>
      <c r="S96" s="135"/>
      <c r="T96" s="135"/>
      <c r="U96" s="135"/>
      <c r="V96" s="135"/>
      <c r="W96" s="135"/>
      <c r="X96" s="135"/>
      <c r="Y96" s="135"/>
      <c r="Z96" s="135"/>
      <c r="AA96" s="135"/>
      <c r="AB96" s="135"/>
      <c r="AC96" s="135"/>
      <c r="AD96" s="135"/>
      <c r="AE96" s="135"/>
      <c r="AF96" s="135"/>
      <c r="AG96" s="135"/>
    </row>
    <row r="97" spans="1:33" x14ac:dyDescent="0.25">
      <c r="A97" s="135"/>
      <c r="B97" s="135"/>
      <c r="C97" s="135"/>
      <c r="D97" s="135"/>
      <c r="E97" s="135"/>
      <c r="F97" s="135"/>
      <c r="G97" s="135"/>
      <c r="H97" s="135"/>
      <c r="I97" s="135"/>
      <c r="J97" s="135"/>
      <c r="K97" s="135"/>
      <c r="L97" s="135"/>
      <c r="M97" s="135"/>
      <c r="N97" s="135"/>
      <c r="O97" s="135"/>
      <c r="P97" s="135"/>
      <c r="Q97" s="135"/>
      <c r="R97" s="135"/>
      <c r="S97" s="135"/>
      <c r="T97" s="135"/>
      <c r="U97" s="135"/>
      <c r="V97" s="135"/>
      <c r="W97" s="135"/>
      <c r="X97" s="135"/>
      <c r="Y97" s="135"/>
      <c r="Z97" s="135"/>
      <c r="AA97" s="135"/>
      <c r="AB97" s="135"/>
      <c r="AC97" s="135"/>
      <c r="AD97" s="135"/>
      <c r="AE97" s="135"/>
      <c r="AF97" s="135"/>
      <c r="AG97" s="135"/>
    </row>
    <row r="98" spans="1:33" x14ac:dyDescent="0.25">
      <c r="A98" s="135"/>
      <c r="B98" s="135"/>
      <c r="C98" s="135"/>
      <c r="D98" s="135"/>
      <c r="E98" s="135"/>
      <c r="F98" s="135"/>
      <c r="G98" s="135"/>
      <c r="H98" s="135"/>
      <c r="I98" s="135"/>
      <c r="J98" s="135"/>
      <c r="K98" s="135"/>
      <c r="L98" s="135"/>
      <c r="M98" s="135"/>
      <c r="N98" s="135"/>
      <c r="O98" s="135"/>
      <c r="P98" s="135"/>
      <c r="Q98" s="135"/>
      <c r="R98" s="135"/>
      <c r="S98" s="135"/>
      <c r="T98" s="135"/>
      <c r="U98" s="135"/>
      <c r="V98" s="135"/>
      <c r="W98" s="135"/>
      <c r="X98" s="135"/>
      <c r="Y98" s="135"/>
      <c r="Z98" s="135"/>
      <c r="AA98" s="135"/>
      <c r="AB98" s="135"/>
      <c r="AC98" s="135"/>
      <c r="AD98" s="135"/>
      <c r="AE98" s="135"/>
      <c r="AF98" s="135"/>
      <c r="AG98" s="135"/>
    </row>
    <row r="99" spans="1:33" x14ac:dyDescent="0.25">
      <c r="A99" s="135"/>
      <c r="B99" s="135"/>
      <c r="C99" s="135"/>
      <c r="D99" s="135"/>
      <c r="E99" s="135"/>
      <c r="F99" s="135"/>
      <c r="G99" s="135"/>
      <c r="H99" s="135"/>
      <c r="I99" s="135"/>
      <c r="J99" s="135"/>
      <c r="K99" s="135"/>
      <c r="L99" s="135"/>
      <c r="M99" s="135"/>
      <c r="N99" s="135"/>
      <c r="O99" s="135"/>
      <c r="P99" s="135"/>
      <c r="Q99" s="135"/>
      <c r="R99" s="135"/>
      <c r="S99" s="135"/>
      <c r="T99" s="135"/>
      <c r="U99" s="135"/>
      <c r="V99" s="135"/>
      <c r="W99" s="135"/>
      <c r="X99" s="135"/>
      <c r="Y99" s="135"/>
      <c r="Z99" s="135"/>
      <c r="AA99" s="135"/>
      <c r="AB99" s="135"/>
      <c r="AC99" s="135"/>
      <c r="AD99" s="135"/>
      <c r="AE99" s="135"/>
      <c r="AF99" s="135"/>
      <c r="AG99" s="135"/>
    </row>
    <row r="100" spans="1:33" x14ac:dyDescent="0.25">
      <c r="A100" s="135"/>
      <c r="B100" s="135"/>
      <c r="C100" s="135"/>
      <c r="D100" s="135"/>
      <c r="E100" s="135"/>
      <c r="F100" s="135"/>
      <c r="G100" s="135"/>
      <c r="H100" s="135"/>
      <c r="I100" s="135"/>
      <c r="J100" s="135"/>
      <c r="K100" s="135"/>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5"/>
    </row>
    <row r="101" spans="1:33" x14ac:dyDescent="0.25">
      <c r="A101" s="135"/>
      <c r="B101" s="135"/>
      <c r="C101" s="135"/>
      <c r="D101" s="135"/>
      <c r="E101" s="135"/>
      <c r="F101" s="135"/>
      <c r="G101" s="135"/>
      <c r="H101" s="135"/>
      <c r="I101" s="135"/>
      <c r="J101" s="135"/>
      <c r="K101" s="135"/>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5"/>
    </row>
    <row r="102" spans="1:33" x14ac:dyDescent="0.25">
      <c r="A102" s="135"/>
      <c r="B102" s="135"/>
      <c r="C102" s="135"/>
      <c r="D102" s="135"/>
      <c r="E102" s="135"/>
      <c r="F102" s="135"/>
      <c r="G102" s="135"/>
      <c r="H102" s="135"/>
      <c r="I102" s="135"/>
      <c r="J102" s="135"/>
      <c r="K102" s="135"/>
      <c r="L102" s="135"/>
      <c r="M102" s="135"/>
      <c r="N102" s="135"/>
      <c r="O102" s="135"/>
      <c r="P102" s="135"/>
      <c r="Q102" s="135"/>
      <c r="R102" s="135"/>
      <c r="S102" s="135"/>
      <c r="T102" s="135"/>
      <c r="U102" s="135"/>
      <c r="W102" s="135"/>
      <c r="X102" s="135"/>
      <c r="Y102" s="135"/>
      <c r="Z102" s="135"/>
      <c r="AA102" s="135"/>
      <c r="AB102" s="135"/>
      <c r="AC102" s="135"/>
      <c r="AD102" s="135"/>
      <c r="AE102" s="135"/>
      <c r="AF102" s="135"/>
      <c r="AG102" s="135"/>
    </row>
    <row r="103" spans="1:33" x14ac:dyDescent="0.25">
      <c r="A103" s="135"/>
      <c r="B103" s="135"/>
      <c r="C103" s="135"/>
      <c r="D103" s="135"/>
      <c r="E103" s="135"/>
      <c r="F103" s="135"/>
      <c r="G103" s="135"/>
      <c r="H103" s="135"/>
      <c r="I103" s="135"/>
      <c r="J103" s="135"/>
      <c r="K103" s="135"/>
      <c r="L103" s="135"/>
      <c r="M103" s="135"/>
      <c r="N103" s="135"/>
      <c r="O103" s="135"/>
      <c r="P103" s="135"/>
      <c r="Q103" s="135"/>
      <c r="R103" s="135"/>
      <c r="S103" s="135"/>
      <c r="T103" s="135"/>
      <c r="U103" s="135"/>
      <c r="W103" s="135"/>
      <c r="X103" s="135"/>
      <c r="Y103" s="135"/>
      <c r="Z103" s="135"/>
      <c r="AA103" s="135"/>
      <c r="AB103" s="135"/>
      <c r="AC103" s="135"/>
      <c r="AD103" s="135"/>
      <c r="AE103" s="135"/>
      <c r="AF103" s="135"/>
      <c r="AG103" s="135"/>
    </row>
  </sheetData>
  <mergeCells count="1">
    <mergeCell ref="J45:J49"/>
  </mergeCells>
  <conditionalFormatting sqref="F4:F8">
    <cfRule type="expression" dxfId="2" priority="1">
      <formula>F4&gt;L4</formula>
    </cfRule>
  </conditionalFormatting>
  <conditionalFormatting sqref="K15:K24 L24:N24">
    <cfRule type="expression" dxfId="1" priority="12">
      <formula>K15&gt;U15</formula>
    </cfRule>
  </conditionalFormatting>
  <conditionalFormatting sqref="L30:L40">
    <cfRule type="expression" dxfId="0" priority="8">
      <formula>L30&gt;V30</formula>
    </cfRule>
  </conditionalFormatting>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disablePrompts="1" count="3">
        <x14:dataValidation type="list" allowBlank="1" showInputMessage="1" showErrorMessage="1" xr:uid="{F5F8EE28-11DB-4A10-9819-FBD535BC40B8}">
          <x14:formula1>
            <xm:f>'Données efficacité energétique'!$Y$3:$Y$10</xm:f>
          </x14:formula1>
          <xm:sqref>T1</xm:sqref>
        </x14:dataValidation>
        <x14:dataValidation type="list" allowBlank="1" showInputMessage="1" showErrorMessage="1" xr:uid="{1A81CEF7-1C58-414F-BD9C-459370BA4C99}">
          <x14:formula1>
            <xm:f>'Données efficacité energétique'!$Z$3:$Z$5</xm:f>
          </x14:formula1>
          <xm:sqref>T2</xm:sqref>
        </x14:dataValidation>
        <x14:dataValidation type="list" allowBlank="1" showInputMessage="1" showErrorMessage="1" xr:uid="{7FA5895C-D0BC-4467-9F4E-8BC240A0039E}">
          <x14:formula1>
            <xm:f>'Données efficacité energétique'!$AA$3:$AA$13</xm:f>
          </x14:formula1>
          <xm:sqref>F15:F23 B4:B7 G36:G38 G30:G34</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700D1-D3A4-4043-9110-7DD0E5D44F92}">
  <sheetPr>
    <tabColor theme="5"/>
  </sheetPr>
  <dimension ref="A2:AY388"/>
  <sheetViews>
    <sheetView zoomScale="72" workbookViewId="0">
      <selection activeCell="J22" sqref="J22"/>
    </sheetView>
  </sheetViews>
  <sheetFormatPr baseColWidth="10" defaultColWidth="11.42578125" defaultRowHeight="15" x14ac:dyDescent="0.25"/>
  <cols>
    <col min="1" max="1" width="28.5703125" bestFit="1" customWidth="1"/>
    <col min="2" max="2" width="24.5703125" customWidth="1"/>
    <col min="4" max="4" width="12.140625" customWidth="1"/>
    <col min="5" max="5" width="13.42578125" customWidth="1"/>
    <col min="8" max="8" width="14.5703125" bestFit="1" customWidth="1"/>
    <col min="10" max="10" width="15.7109375" customWidth="1"/>
    <col min="13" max="14" width="9.140625" customWidth="1"/>
    <col min="16" max="16" width="18" customWidth="1"/>
    <col min="18" max="20" width="10.85546875" customWidth="1"/>
    <col min="28" max="35" width="11.28515625" bestFit="1" customWidth="1"/>
    <col min="39" max="39" width="33.5703125" customWidth="1"/>
  </cols>
  <sheetData>
    <row r="2" spans="1:51" x14ac:dyDescent="0.25">
      <c r="A2" s="220"/>
      <c r="B2" s="220"/>
      <c r="C2" s="220" t="s">
        <v>378</v>
      </c>
      <c r="D2" s="220" t="s">
        <v>332</v>
      </c>
      <c r="E2" s="220" t="s">
        <v>379</v>
      </c>
      <c r="F2" s="220" t="s">
        <v>380</v>
      </c>
      <c r="G2" t="s">
        <v>381</v>
      </c>
      <c r="H2" t="s">
        <v>382</v>
      </c>
      <c r="I2" t="s">
        <v>383</v>
      </c>
      <c r="J2" t="s">
        <v>384</v>
      </c>
      <c r="K2" t="s">
        <v>336</v>
      </c>
      <c r="L2" t="s">
        <v>385</v>
      </c>
      <c r="M2" t="s">
        <v>386</v>
      </c>
    </row>
    <row r="3" spans="1:51" x14ac:dyDescent="0.25">
      <c r="A3" s="220">
        <v>1</v>
      </c>
      <c r="B3" s="220">
        <v>2</v>
      </c>
      <c r="C3" s="220">
        <v>3</v>
      </c>
      <c r="D3" s="220">
        <v>4</v>
      </c>
      <c r="E3" s="220">
        <v>5</v>
      </c>
      <c r="F3" s="220">
        <v>6</v>
      </c>
      <c r="G3" s="220">
        <v>7</v>
      </c>
      <c r="H3" s="220">
        <v>8</v>
      </c>
      <c r="I3" s="220">
        <v>9</v>
      </c>
      <c r="J3" s="220">
        <v>10</v>
      </c>
      <c r="K3" s="220">
        <v>11</v>
      </c>
      <c r="L3" s="220">
        <v>12</v>
      </c>
      <c r="M3" s="220">
        <v>13</v>
      </c>
      <c r="Y3" t="s">
        <v>378</v>
      </c>
      <c r="Z3" t="s">
        <v>336</v>
      </c>
      <c r="AA3" s="226" t="s">
        <v>368</v>
      </c>
    </row>
    <row r="4" spans="1:51" ht="24.75" x14ac:dyDescent="0.25">
      <c r="A4" s="217" t="s">
        <v>387</v>
      </c>
      <c r="B4" s="217" t="s">
        <v>388</v>
      </c>
      <c r="C4" s="223" t="s">
        <v>378</v>
      </c>
      <c r="D4" s="223" t="s">
        <v>332</v>
      </c>
      <c r="E4" s="223" t="s">
        <v>379</v>
      </c>
      <c r="F4" s="223" t="s">
        <v>380</v>
      </c>
      <c r="G4" s="223" t="s">
        <v>381</v>
      </c>
      <c r="H4" s="223" t="s">
        <v>382</v>
      </c>
      <c r="I4" s="223" t="s">
        <v>383</v>
      </c>
      <c r="J4" s="223" t="s">
        <v>384</v>
      </c>
      <c r="K4" s="223" t="s">
        <v>389</v>
      </c>
      <c r="L4" s="223" t="s">
        <v>390</v>
      </c>
      <c r="M4" s="223" t="s">
        <v>391</v>
      </c>
      <c r="Y4" t="s">
        <v>332</v>
      </c>
      <c r="Z4" t="s">
        <v>385</v>
      </c>
      <c r="AA4" s="130" t="s">
        <v>369</v>
      </c>
      <c r="AN4" t="s">
        <v>392</v>
      </c>
    </row>
    <row r="5" spans="1:51" ht="22.5" x14ac:dyDescent="0.25">
      <c r="A5" s="226" t="s">
        <v>368</v>
      </c>
      <c r="B5" s="231">
        <v>85</v>
      </c>
      <c r="C5" s="218">
        <v>1.2</v>
      </c>
      <c r="D5" s="218">
        <v>1.3</v>
      </c>
      <c r="E5" s="218">
        <v>1.2</v>
      </c>
      <c r="F5" s="218">
        <v>1.1000000000000001</v>
      </c>
      <c r="G5" s="218">
        <v>1</v>
      </c>
      <c r="H5" s="218">
        <v>1</v>
      </c>
      <c r="I5" s="218">
        <v>0.9</v>
      </c>
      <c r="J5" s="218">
        <v>0.7</v>
      </c>
      <c r="K5" s="218">
        <v>0</v>
      </c>
      <c r="L5" s="218">
        <v>0.1</v>
      </c>
      <c r="M5" s="218">
        <v>0.2</v>
      </c>
      <c r="N5" t="s">
        <v>393</v>
      </c>
      <c r="S5" s="224"/>
      <c r="T5" s="224"/>
      <c r="Y5" t="s">
        <v>379</v>
      </c>
      <c r="Z5" t="s">
        <v>386</v>
      </c>
      <c r="AA5" s="213" t="s">
        <v>350</v>
      </c>
      <c r="AN5" s="232" t="s">
        <v>394</v>
      </c>
    </row>
    <row r="6" spans="1:51" ht="14.45" customHeight="1" x14ac:dyDescent="0.25">
      <c r="A6" s="130" t="s">
        <v>369</v>
      </c>
      <c r="B6" s="231">
        <v>85</v>
      </c>
      <c r="C6" s="218">
        <v>1.2</v>
      </c>
      <c r="D6" s="218">
        <v>1.3</v>
      </c>
      <c r="E6" s="218">
        <v>1.2</v>
      </c>
      <c r="F6" s="218">
        <v>1.1000000000000001</v>
      </c>
      <c r="G6" s="218">
        <v>1</v>
      </c>
      <c r="H6" s="218">
        <v>1</v>
      </c>
      <c r="I6" s="218">
        <v>0.9</v>
      </c>
      <c r="J6" s="218">
        <v>0.7</v>
      </c>
      <c r="K6" s="218">
        <v>0</v>
      </c>
      <c r="L6" s="218">
        <v>0.1</v>
      </c>
      <c r="M6" s="218">
        <v>0.2</v>
      </c>
      <c r="N6" t="s">
        <v>393</v>
      </c>
      <c r="S6" s="224"/>
      <c r="T6" s="224"/>
      <c r="Y6" t="s">
        <v>380</v>
      </c>
      <c r="AA6" s="213" t="s">
        <v>352</v>
      </c>
      <c r="AN6" s="418" t="s">
        <v>378</v>
      </c>
      <c r="AO6" s="420" t="s">
        <v>332</v>
      </c>
      <c r="AP6" s="420" t="s">
        <v>379</v>
      </c>
      <c r="AQ6" s="420" t="s">
        <v>380</v>
      </c>
      <c r="AR6" s="420" t="s">
        <v>381</v>
      </c>
      <c r="AS6" s="420" t="s">
        <v>382</v>
      </c>
      <c r="AT6" s="420" t="s">
        <v>383</v>
      </c>
      <c r="AU6" s="424" t="s">
        <v>384</v>
      </c>
    </row>
    <row r="7" spans="1:51" ht="22.5" x14ac:dyDescent="0.25">
      <c r="A7" s="213" t="s">
        <v>350</v>
      </c>
      <c r="B7" s="231">
        <v>95</v>
      </c>
      <c r="C7" s="218">
        <v>1.1000000000000001</v>
      </c>
      <c r="D7" s="218">
        <v>1.3</v>
      </c>
      <c r="E7" s="218">
        <v>1.2</v>
      </c>
      <c r="F7" s="218">
        <v>1.1000000000000001</v>
      </c>
      <c r="G7" s="218">
        <v>1</v>
      </c>
      <c r="H7" s="218">
        <v>1</v>
      </c>
      <c r="I7" s="218">
        <v>0.9</v>
      </c>
      <c r="J7" s="218">
        <v>0.8</v>
      </c>
      <c r="K7" s="218">
        <v>0</v>
      </c>
      <c r="L7" s="218">
        <v>0.3</v>
      </c>
      <c r="M7" s="218">
        <v>0.5</v>
      </c>
      <c r="N7" t="s">
        <v>395</v>
      </c>
      <c r="T7" s="224"/>
      <c r="Y7" t="s">
        <v>381</v>
      </c>
      <c r="AA7" s="213" t="s">
        <v>351</v>
      </c>
      <c r="AN7" s="419"/>
      <c r="AO7" s="421"/>
      <c r="AP7" s="421"/>
      <c r="AQ7" s="421"/>
      <c r="AR7" s="421"/>
      <c r="AS7" s="421"/>
      <c r="AT7" s="421"/>
      <c r="AU7" s="425"/>
      <c r="AV7" s="278" t="s">
        <v>389</v>
      </c>
      <c r="AW7" s="278" t="s">
        <v>390</v>
      </c>
      <c r="AX7" s="422" t="s">
        <v>391</v>
      </c>
      <c r="AY7" s="423"/>
    </row>
    <row r="8" spans="1:51" ht="22.5" x14ac:dyDescent="0.25">
      <c r="A8" s="213" t="s">
        <v>352</v>
      </c>
      <c r="B8" s="231">
        <v>74</v>
      </c>
      <c r="C8" s="218">
        <v>1</v>
      </c>
      <c r="D8" s="218">
        <v>1.1000000000000001</v>
      </c>
      <c r="E8" s="218">
        <v>1</v>
      </c>
      <c r="F8" s="218">
        <v>1</v>
      </c>
      <c r="G8" s="218">
        <v>1</v>
      </c>
      <c r="H8" s="218">
        <v>0.9</v>
      </c>
      <c r="I8" s="218">
        <v>0.9</v>
      </c>
      <c r="J8" s="218">
        <v>0.9</v>
      </c>
      <c r="K8" s="218">
        <v>0</v>
      </c>
      <c r="L8" s="218">
        <v>0.1</v>
      </c>
      <c r="M8" s="218">
        <v>0.2</v>
      </c>
      <c r="N8" t="s">
        <v>396</v>
      </c>
      <c r="T8" s="224"/>
      <c r="Y8" t="s">
        <v>382</v>
      </c>
      <c r="AA8" s="213" t="s">
        <v>397</v>
      </c>
      <c r="AM8" s="233"/>
      <c r="AN8" s="411">
        <v>1.1000000000000001</v>
      </c>
      <c r="AO8" s="407">
        <v>1.3</v>
      </c>
      <c r="AP8" s="407">
        <v>1.2</v>
      </c>
      <c r="AQ8" s="407">
        <v>1.1000000000000001</v>
      </c>
      <c r="AR8" s="407">
        <v>1</v>
      </c>
      <c r="AS8" s="407">
        <v>1</v>
      </c>
      <c r="AT8" s="407">
        <v>0.9</v>
      </c>
      <c r="AU8" s="409">
        <v>0.8</v>
      </c>
      <c r="AV8" s="411">
        <v>0</v>
      </c>
      <c r="AW8" s="407">
        <v>0.3</v>
      </c>
      <c r="AX8" s="409">
        <v>0.5</v>
      </c>
    </row>
    <row r="9" spans="1:51" ht="23.25" x14ac:dyDescent="0.25">
      <c r="A9" s="213" t="s">
        <v>351</v>
      </c>
      <c r="B9" s="231">
        <v>81</v>
      </c>
      <c r="C9" s="218">
        <v>1.1000000000000001</v>
      </c>
      <c r="D9" s="218">
        <v>1.3</v>
      </c>
      <c r="E9" s="218">
        <v>1.2</v>
      </c>
      <c r="F9" s="218">
        <v>1.1000000000000001</v>
      </c>
      <c r="G9" s="218">
        <v>1</v>
      </c>
      <c r="H9" s="218">
        <v>1</v>
      </c>
      <c r="I9" s="218">
        <v>0.9</v>
      </c>
      <c r="J9" s="218">
        <v>0.8</v>
      </c>
      <c r="K9" s="218">
        <v>0</v>
      </c>
      <c r="L9" s="218">
        <v>0.3</v>
      </c>
      <c r="M9" s="218">
        <v>0.5</v>
      </c>
      <c r="N9" t="s">
        <v>396</v>
      </c>
      <c r="T9" s="224"/>
      <c r="Y9" t="s">
        <v>383</v>
      </c>
      <c r="AA9" s="213" t="s">
        <v>398</v>
      </c>
      <c r="AM9" s="234" t="s">
        <v>399</v>
      </c>
      <c r="AN9" s="412"/>
      <c r="AO9" s="408"/>
      <c r="AP9" s="408"/>
      <c r="AQ9" s="408"/>
      <c r="AR9" s="408"/>
      <c r="AS9" s="408"/>
      <c r="AT9" s="408"/>
      <c r="AU9" s="410"/>
      <c r="AV9" s="412"/>
      <c r="AW9" s="408"/>
      <c r="AX9" s="410"/>
    </row>
    <row r="10" spans="1:51" ht="23.25" x14ac:dyDescent="0.25">
      <c r="A10" s="213" t="s">
        <v>397</v>
      </c>
      <c r="B10" s="231">
        <v>88</v>
      </c>
      <c r="C10" s="218">
        <v>1.2</v>
      </c>
      <c r="D10" s="218">
        <v>1.3</v>
      </c>
      <c r="E10" s="218">
        <v>1.2</v>
      </c>
      <c r="F10" s="218">
        <v>1.1000000000000001</v>
      </c>
      <c r="G10" s="218">
        <v>1</v>
      </c>
      <c r="H10" s="218">
        <v>1</v>
      </c>
      <c r="I10" s="218">
        <v>0.9</v>
      </c>
      <c r="J10" s="218">
        <v>0.7</v>
      </c>
      <c r="K10" s="218">
        <v>0</v>
      </c>
      <c r="L10" s="218">
        <v>0.1</v>
      </c>
      <c r="M10" s="218">
        <v>0.2</v>
      </c>
      <c r="N10" t="s">
        <v>396</v>
      </c>
      <c r="T10" s="224"/>
      <c r="Y10" t="s">
        <v>384</v>
      </c>
      <c r="AA10" s="213" t="s">
        <v>400</v>
      </c>
      <c r="AM10" s="234" t="s">
        <v>401</v>
      </c>
      <c r="AN10" s="411">
        <v>0.9</v>
      </c>
      <c r="AO10" s="407">
        <v>1.1000000000000001</v>
      </c>
      <c r="AP10" s="407">
        <v>1.1000000000000001</v>
      </c>
      <c r="AQ10" s="407">
        <v>0.9</v>
      </c>
      <c r="AR10" s="407">
        <v>1</v>
      </c>
      <c r="AS10" s="407">
        <v>1</v>
      </c>
      <c r="AT10" s="407">
        <v>1.2</v>
      </c>
      <c r="AU10" s="409">
        <v>1.2</v>
      </c>
      <c r="AV10" s="411">
        <v>0</v>
      </c>
      <c r="AW10" s="407">
        <v>0</v>
      </c>
      <c r="AX10" s="409">
        <v>0.1</v>
      </c>
    </row>
    <row r="11" spans="1:51" ht="22.5" x14ac:dyDescent="0.25">
      <c r="A11" s="213" t="s">
        <v>398</v>
      </c>
      <c r="B11" s="231">
        <v>97</v>
      </c>
      <c r="C11" s="218">
        <v>1.1000000000000001</v>
      </c>
      <c r="D11" s="218">
        <v>1.3</v>
      </c>
      <c r="E11" s="218">
        <v>1.2</v>
      </c>
      <c r="F11" s="218">
        <v>1.1000000000000001</v>
      </c>
      <c r="G11" s="218">
        <v>1</v>
      </c>
      <c r="H11" s="218">
        <v>1</v>
      </c>
      <c r="I11" s="218">
        <v>0.9</v>
      </c>
      <c r="J11" s="218">
        <v>0.8</v>
      </c>
      <c r="K11" s="218">
        <v>0</v>
      </c>
      <c r="L11" s="218">
        <v>0.3</v>
      </c>
      <c r="M11" s="218">
        <v>0.5</v>
      </c>
      <c r="N11" t="s">
        <v>396</v>
      </c>
      <c r="T11" s="224"/>
      <c r="AA11" s="213" t="s">
        <v>402</v>
      </c>
      <c r="AN11" s="412"/>
      <c r="AO11" s="408"/>
      <c r="AP11" s="408"/>
      <c r="AQ11" s="408"/>
      <c r="AR11" s="408"/>
      <c r="AS11" s="408"/>
      <c r="AT11" s="408"/>
      <c r="AU11" s="410"/>
      <c r="AV11" s="412"/>
      <c r="AW11" s="408"/>
      <c r="AX11" s="410"/>
    </row>
    <row r="12" spans="1:51" ht="30" x14ac:dyDescent="0.25">
      <c r="A12" s="213" t="s">
        <v>400</v>
      </c>
      <c r="B12" s="231">
        <v>100</v>
      </c>
      <c r="C12" s="218">
        <v>1.1000000000000001</v>
      </c>
      <c r="D12" s="218">
        <v>1.2</v>
      </c>
      <c r="E12" s="218">
        <v>1.1000000000000001</v>
      </c>
      <c r="F12" s="218">
        <v>1.1000000000000001</v>
      </c>
      <c r="G12" s="218">
        <v>1</v>
      </c>
      <c r="H12" s="218">
        <v>1</v>
      </c>
      <c r="I12" s="218">
        <v>1</v>
      </c>
      <c r="J12" s="218">
        <v>0.9</v>
      </c>
      <c r="K12" s="218">
        <v>0</v>
      </c>
      <c r="L12" s="218">
        <v>0.1</v>
      </c>
      <c r="M12" s="218">
        <v>0.3</v>
      </c>
      <c r="N12" t="s">
        <v>396</v>
      </c>
      <c r="T12" s="224"/>
      <c r="AA12" s="213" t="s">
        <v>403</v>
      </c>
      <c r="AM12" s="233" t="s">
        <v>404</v>
      </c>
      <c r="AN12" s="411">
        <v>1.1000000000000001</v>
      </c>
      <c r="AO12" s="407">
        <v>1.3</v>
      </c>
      <c r="AP12" s="407">
        <v>1.1000000000000001</v>
      </c>
      <c r="AQ12" s="407">
        <v>1.1000000000000001</v>
      </c>
      <c r="AR12" s="407">
        <v>1</v>
      </c>
      <c r="AS12" s="407">
        <v>1</v>
      </c>
      <c r="AT12" s="407">
        <v>0.9</v>
      </c>
      <c r="AU12" s="409">
        <v>0.8</v>
      </c>
      <c r="AV12" s="411">
        <v>0</v>
      </c>
      <c r="AW12" s="407">
        <v>0.1</v>
      </c>
      <c r="AX12" s="409">
        <v>0.2</v>
      </c>
    </row>
    <row r="13" spans="1:51" x14ac:dyDescent="0.25">
      <c r="A13" s="213" t="s">
        <v>402</v>
      </c>
      <c r="B13" s="231">
        <f>MIN(B7:B12)</f>
        <v>74</v>
      </c>
      <c r="C13" s="218">
        <f>MIN(C7:C12)</f>
        <v>1</v>
      </c>
      <c r="D13" s="218">
        <f t="shared" ref="D13:M13" si="0">MIN(D7:D12)</f>
        <v>1.1000000000000001</v>
      </c>
      <c r="E13" s="218">
        <f t="shared" si="0"/>
        <v>1</v>
      </c>
      <c r="F13" s="218">
        <f t="shared" si="0"/>
        <v>1</v>
      </c>
      <c r="G13" s="218">
        <f t="shared" si="0"/>
        <v>1</v>
      </c>
      <c r="H13" s="218">
        <f t="shared" si="0"/>
        <v>0.9</v>
      </c>
      <c r="I13" s="218">
        <f t="shared" si="0"/>
        <v>0.9</v>
      </c>
      <c r="J13" s="218">
        <f t="shared" si="0"/>
        <v>0.7</v>
      </c>
      <c r="K13" s="218">
        <f t="shared" si="0"/>
        <v>0</v>
      </c>
      <c r="L13" s="218">
        <f t="shared" si="0"/>
        <v>0.1</v>
      </c>
      <c r="M13" s="218">
        <f t="shared" si="0"/>
        <v>0.2</v>
      </c>
      <c r="N13" t="s">
        <v>405</v>
      </c>
      <c r="T13" s="224"/>
      <c r="AA13" s="213" t="s">
        <v>406</v>
      </c>
      <c r="AN13" s="412"/>
      <c r="AO13" s="408"/>
      <c r="AP13" s="408"/>
      <c r="AQ13" s="408"/>
      <c r="AR13" s="408"/>
      <c r="AS13" s="408"/>
      <c r="AT13" s="408"/>
      <c r="AU13" s="410"/>
      <c r="AV13" s="412"/>
      <c r="AW13" s="408"/>
      <c r="AX13" s="410"/>
    </row>
    <row r="14" spans="1:51" ht="14.45" customHeight="1" x14ac:dyDescent="0.25">
      <c r="A14" s="213" t="s">
        <v>407</v>
      </c>
      <c r="B14" s="218"/>
      <c r="C14" s="218"/>
      <c r="D14" s="218"/>
      <c r="E14" s="218"/>
      <c r="F14" s="218"/>
      <c r="G14" s="218"/>
      <c r="H14" s="218"/>
      <c r="I14" s="218"/>
      <c r="J14" s="218"/>
      <c r="K14" s="218"/>
      <c r="L14" s="218"/>
      <c r="M14" s="218"/>
      <c r="AM14" s="233" t="s">
        <v>408</v>
      </c>
      <c r="AN14" s="411">
        <v>1</v>
      </c>
      <c r="AO14" s="407">
        <v>1.2</v>
      </c>
      <c r="AP14" s="407">
        <v>1.2</v>
      </c>
      <c r="AQ14" s="407">
        <v>1</v>
      </c>
      <c r="AR14" s="407">
        <v>1</v>
      </c>
      <c r="AS14" s="407">
        <v>1</v>
      </c>
      <c r="AT14" s="407">
        <v>1.2</v>
      </c>
      <c r="AU14" s="409">
        <v>1</v>
      </c>
      <c r="AV14" s="411">
        <v>0</v>
      </c>
      <c r="AW14" s="407">
        <v>0.1</v>
      </c>
      <c r="AX14" s="409">
        <v>0.2</v>
      </c>
    </row>
    <row r="15" spans="1:51" x14ac:dyDescent="0.25">
      <c r="A15" s="213" t="s">
        <v>409</v>
      </c>
      <c r="B15" s="218"/>
      <c r="C15" s="218"/>
      <c r="D15" s="218"/>
      <c r="E15" s="218"/>
      <c r="F15" s="218"/>
      <c r="G15" s="218"/>
      <c r="H15" s="218"/>
      <c r="I15" s="218"/>
      <c r="J15" s="218"/>
      <c r="K15" s="218"/>
      <c r="L15" s="218"/>
      <c r="M15" s="218"/>
      <c r="AM15" s="233"/>
      <c r="AN15" s="412"/>
      <c r="AO15" s="408"/>
      <c r="AP15" s="408"/>
      <c r="AQ15" s="408"/>
      <c r="AR15" s="408"/>
      <c r="AS15" s="408"/>
      <c r="AT15" s="408"/>
      <c r="AU15" s="410"/>
      <c r="AV15" s="412"/>
      <c r="AW15" s="408"/>
      <c r="AX15" s="410"/>
    </row>
    <row r="16" spans="1:51" x14ac:dyDescent="0.25">
      <c r="A16" s="213" t="s">
        <v>406</v>
      </c>
      <c r="B16" s="218"/>
      <c r="C16" s="218"/>
      <c r="D16" s="218"/>
      <c r="E16" s="218"/>
      <c r="F16" s="218"/>
      <c r="G16" s="218"/>
      <c r="H16" s="218"/>
      <c r="I16" s="218"/>
      <c r="J16" s="218"/>
      <c r="K16" s="218"/>
      <c r="L16" s="218"/>
      <c r="M16" s="218"/>
      <c r="AM16" s="233" t="s">
        <v>410</v>
      </c>
      <c r="AN16" s="411">
        <v>1.2</v>
      </c>
      <c r="AO16" s="407">
        <v>1.3</v>
      </c>
      <c r="AP16" s="407">
        <v>1.2</v>
      </c>
      <c r="AQ16" s="407">
        <v>1.1000000000000001</v>
      </c>
      <c r="AR16" s="407">
        <v>1</v>
      </c>
      <c r="AS16" s="407">
        <v>1</v>
      </c>
      <c r="AT16" s="407">
        <v>0.9</v>
      </c>
      <c r="AU16" s="409">
        <v>0.7</v>
      </c>
      <c r="AV16" s="411">
        <v>0</v>
      </c>
      <c r="AW16" s="407">
        <v>0.1</v>
      </c>
      <c r="AX16" s="409">
        <v>0.2</v>
      </c>
    </row>
    <row r="17" spans="1:50" x14ac:dyDescent="0.25">
      <c r="A17" s="213"/>
      <c r="B17" s="218"/>
      <c r="C17" s="218"/>
      <c r="D17" s="218"/>
      <c r="E17" s="218"/>
      <c r="F17" s="218"/>
      <c r="G17" s="218"/>
      <c r="H17" s="218"/>
      <c r="I17" s="218"/>
      <c r="J17" s="218"/>
      <c r="K17" s="218"/>
      <c r="L17" s="218"/>
      <c r="M17" s="218"/>
      <c r="AN17" s="412"/>
      <c r="AO17" s="408"/>
      <c r="AP17" s="408"/>
      <c r="AQ17" s="408"/>
      <c r="AR17" s="408"/>
      <c r="AS17" s="408"/>
      <c r="AT17" s="408"/>
      <c r="AU17" s="410"/>
      <c r="AV17" s="412"/>
      <c r="AW17" s="408"/>
      <c r="AX17" s="410"/>
    </row>
    <row r="18" spans="1:50" ht="30" x14ac:dyDescent="0.25">
      <c r="B18" s="233" t="s">
        <v>411</v>
      </c>
      <c r="AM18" s="233" t="s">
        <v>412</v>
      </c>
      <c r="AN18" s="411">
        <v>1.2</v>
      </c>
      <c r="AO18" s="407">
        <v>1.3</v>
      </c>
      <c r="AP18" s="407">
        <v>1.2</v>
      </c>
      <c r="AQ18" s="407">
        <v>1.1000000000000001</v>
      </c>
      <c r="AR18" s="407">
        <v>1</v>
      </c>
      <c r="AS18" s="407">
        <v>1</v>
      </c>
      <c r="AT18" s="407">
        <v>1.1000000000000001</v>
      </c>
      <c r="AU18" s="409">
        <v>0.9</v>
      </c>
      <c r="AV18" s="411">
        <v>0</v>
      </c>
      <c r="AW18" s="407">
        <v>0.1</v>
      </c>
      <c r="AX18" s="409">
        <v>0.2</v>
      </c>
    </row>
    <row r="19" spans="1:50" x14ac:dyDescent="0.25">
      <c r="AM19" s="233"/>
      <c r="AN19" s="415"/>
      <c r="AO19" s="414"/>
      <c r="AP19" s="414"/>
      <c r="AQ19" s="414"/>
      <c r="AR19" s="414"/>
      <c r="AS19" s="414"/>
      <c r="AT19" s="414"/>
      <c r="AU19" s="413"/>
      <c r="AV19" s="415"/>
      <c r="AW19" s="414"/>
      <c r="AX19" s="413"/>
    </row>
    <row r="20" spans="1:50" x14ac:dyDescent="0.25">
      <c r="AM20" s="233"/>
      <c r="AN20" s="415"/>
      <c r="AO20" s="414"/>
      <c r="AP20" s="414"/>
      <c r="AQ20" s="414"/>
      <c r="AR20" s="414"/>
      <c r="AS20" s="414"/>
      <c r="AT20" s="414"/>
      <c r="AU20" s="413"/>
      <c r="AV20" s="415"/>
      <c r="AW20" s="414"/>
      <c r="AX20" s="413"/>
    </row>
    <row r="21" spans="1:50" x14ac:dyDescent="0.25">
      <c r="AM21" s="233"/>
      <c r="AN21" s="415"/>
      <c r="AO21" s="414"/>
      <c r="AP21" s="414"/>
      <c r="AQ21" s="414"/>
      <c r="AR21" s="414"/>
      <c r="AS21" s="414"/>
      <c r="AT21" s="414"/>
      <c r="AU21" s="413"/>
      <c r="AV21" s="415"/>
      <c r="AW21" s="414"/>
      <c r="AX21" s="413"/>
    </row>
    <row r="22" spans="1:50" x14ac:dyDescent="0.25">
      <c r="AM22" s="233"/>
      <c r="AN22" s="415"/>
      <c r="AO22" s="414"/>
      <c r="AP22" s="414"/>
      <c r="AQ22" s="414"/>
      <c r="AR22" s="414"/>
      <c r="AS22" s="414"/>
      <c r="AT22" s="414"/>
      <c r="AU22" s="413"/>
      <c r="AV22" s="415"/>
      <c r="AW22" s="414"/>
      <c r="AX22" s="413"/>
    </row>
    <row r="23" spans="1:50" x14ac:dyDescent="0.25">
      <c r="A23" s="220"/>
      <c r="B23" s="220"/>
      <c r="C23" s="220"/>
      <c r="D23" s="221"/>
      <c r="E23" s="221"/>
      <c r="F23" s="221"/>
      <c r="G23" s="221"/>
      <c r="H23" s="221"/>
      <c r="I23" s="221"/>
      <c r="J23" s="221"/>
      <c r="K23" s="221"/>
      <c r="L23" s="221"/>
      <c r="M23" s="221"/>
      <c r="N23" s="221"/>
      <c r="O23" s="221"/>
      <c r="P23" s="221"/>
      <c r="Q23" s="221"/>
      <c r="AN23" s="412"/>
      <c r="AO23" s="408"/>
      <c r="AP23" s="408"/>
      <c r="AQ23" s="408"/>
      <c r="AR23" s="408"/>
      <c r="AS23" s="408"/>
      <c r="AT23" s="408"/>
      <c r="AU23" s="410"/>
      <c r="AV23" s="412"/>
      <c r="AW23" s="408"/>
      <c r="AX23" s="410"/>
    </row>
    <row r="24" spans="1:50" ht="45" x14ac:dyDescent="0.25">
      <c r="A24" s="220"/>
      <c r="D24" s="130" t="s">
        <v>413</v>
      </c>
      <c r="E24" s="130" t="s">
        <v>414</v>
      </c>
      <c r="F24" s="130" t="s">
        <v>415</v>
      </c>
      <c r="G24" s="220"/>
      <c r="H24" s="417"/>
      <c r="I24" s="417"/>
      <c r="J24" s="417"/>
      <c r="K24" s="417"/>
      <c r="O24" s="218" t="s">
        <v>416</v>
      </c>
      <c r="P24" s="248" t="s">
        <v>417</v>
      </c>
      <c r="Q24" t="s">
        <v>418</v>
      </c>
      <c r="AM24" s="233" t="s">
        <v>419</v>
      </c>
      <c r="AN24" s="411">
        <v>1.2</v>
      </c>
      <c r="AO24" s="407">
        <v>1.3</v>
      </c>
      <c r="AP24" s="407">
        <v>1.2</v>
      </c>
      <c r="AQ24" s="407">
        <v>1.1000000000000001</v>
      </c>
      <c r="AR24" s="407">
        <v>1</v>
      </c>
      <c r="AS24" s="407">
        <v>1</v>
      </c>
      <c r="AT24" s="407">
        <v>0.9</v>
      </c>
      <c r="AU24" s="409">
        <v>0.7</v>
      </c>
      <c r="AV24" s="411">
        <v>0</v>
      </c>
      <c r="AW24" s="407">
        <v>0.1</v>
      </c>
      <c r="AX24" s="409">
        <v>0.2</v>
      </c>
    </row>
    <row r="25" spans="1:50" x14ac:dyDescent="0.25">
      <c r="A25" s="220"/>
      <c r="D25" s="130" t="s">
        <v>420</v>
      </c>
      <c r="E25" s="240">
        <f>B5*J5</f>
        <v>59.499999999999993</v>
      </c>
      <c r="F25" s="240">
        <f>B5*(D5+M5)</f>
        <v>127.5</v>
      </c>
      <c r="G25" s="220"/>
      <c r="H25" s="216"/>
      <c r="I25" s="216"/>
      <c r="J25" s="216"/>
      <c r="K25" s="216"/>
      <c r="L25" s="241" t="s">
        <v>421</v>
      </c>
      <c r="M25" s="237"/>
      <c r="N25" s="237"/>
      <c r="O25" s="237"/>
      <c r="P25" s="238"/>
      <c r="AN25" s="412"/>
      <c r="AO25" s="408"/>
      <c r="AP25" s="408"/>
      <c r="AQ25" s="408"/>
      <c r="AR25" s="408"/>
      <c r="AS25" s="408"/>
      <c r="AT25" s="408"/>
      <c r="AU25" s="410"/>
      <c r="AV25" s="412"/>
      <c r="AW25" s="408"/>
      <c r="AX25" s="410"/>
    </row>
    <row r="26" spans="1:50" ht="33.75" x14ac:dyDescent="0.25">
      <c r="A26" s="220"/>
      <c r="D26" s="130" t="s">
        <v>422</v>
      </c>
      <c r="E26" s="240">
        <f>MIN(B12,B9,B11)*J10</f>
        <v>56.699999999999996</v>
      </c>
      <c r="F26" s="240">
        <f>MAX(B12,B9,B11)*(D9+M9)</f>
        <v>180</v>
      </c>
      <c r="G26" s="220"/>
      <c r="H26" s="220"/>
      <c r="I26" s="220"/>
      <c r="J26" s="220"/>
      <c r="K26" s="220"/>
      <c r="L26" s="218"/>
      <c r="M26" s="218" t="s">
        <v>423</v>
      </c>
      <c r="N26" s="218" t="s">
        <v>424</v>
      </c>
      <c r="O26" s="225" t="s">
        <v>425</v>
      </c>
      <c r="P26" s="239"/>
      <c r="AM26" s="233" t="s">
        <v>426</v>
      </c>
      <c r="AN26" s="411">
        <v>1.1000000000000001</v>
      </c>
      <c r="AO26" s="407">
        <v>1.2</v>
      </c>
      <c r="AP26" s="407">
        <v>1.1000000000000001</v>
      </c>
      <c r="AQ26" s="407">
        <v>1</v>
      </c>
      <c r="AR26" s="407">
        <v>1</v>
      </c>
      <c r="AS26" s="407">
        <v>1</v>
      </c>
      <c r="AT26" s="407">
        <v>1.1000000000000001</v>
      </c>
      <c r="AU26" s="409">
        <v>0.9</v>
      </c>
      <c r="AV26" s="411">
        <v>0</v>
      </c>
      <c r="AW26" s="407">
        <v>0.1</v>
      </c>
      <c r="AX26" s="409">
        <v>0.2</v>
      </c>
    </row>
    <row r="27" spans="1:50" ht="45" x14ac:dyDescent="0.25">
      <c r="A27" s="220"/>
      <c r="D27" s="130" t="s">
        <v>427</v>
      </c>
      <c r="E27" s="240">
        <f>MIN(B7,B8,B10)*J10</f>
        <v>51.8</v>
      </c>
      <c r="F27" s="240">
        <f>MAX(B7,B8,B10)*(D7+M7)</f>
        <v>171</v>
      </c>
      <c r="G27" s="220"/>
      <c r="H27" s="220"/>
      <c r="I27" s="220"/>
      <c r="J27" s="220"/>
      <c r="K27" s="220"/>
      <c r="L27" s="218" t="s">
        <v>428</v>
      </c>
      <c r="M27" s="218">
        <v>70</v>
      </c>
      <c r="N27" s="218">
        <v>70</v>
      </c>
      <c r="O27" s="231">
        <f>0.85*N27</f>
        <v>59.5</v>
      </c>
      <c r="P27" s="231"/>
      <c r="AN27" s="412"/>
      <c r="AO27" s="408"/>
      <c r="AP27" s="408"/>
      <c r="AQ27" s="408"/>
      <c r="AR27" s="408"/>
      <c r="AS27" s="408"/>
      <c r="AT27" s="408"/>
      <c r="AU27" s="410"/>
      <c r="AV27" s="412"/>
      <c r="AW27" s="408"/>
      <c r="AX27" s="410"/>
    </row>
    <row r="28" spans="1:50" ht="20.100000000000001" customHeight="1" x14ac:dyDescent="0.25">
      <c r="A28" s="220"/>
      <c r="D28" s="220"/>
      <c r="E28" s="220"/>
      <c r="F28" s="220"/>
      <c r="G28" s="220"/>
      <c r="H28" s="220"/>
      <c r="I28" s="220"/>
      <c r="J28" s="220"/>
      <c r="K28" s="220"/>
      <c r="L28" s="218" t="s">
        <v>429</v>
      </c>
      <c r="M28" s="218">
        <v>110</v>
      </c>
      <c r="N28" s="218">
        <v>110</v>
      </c>
      <c r="O28" s="231">
        <f t="shared" ref="O28:O32" si="1">0.85*N28</f>
        <v>93.5</v>
      </c>
      <c r="P28" s="231"/>
      <c r="AM28" s="233" t="s">
        <v>430</v>
      </c>
      <c r="AN28" s="411">
        <v>1.2</v>
      </c>
      <c r="AO28" s="407">
        <v>1.4</v>
      </c>
      <c r="AP28" s="407">
        <v>1.2</v>
      </c>
      <c r="AQ28" s="407">
        <v>1.1000000000000001</v>
      </c>
      <c r="AR28" s="407">
        <v>1</v>
      </c>
      <c r="AS28" s="407">
        <v>1</v>
      </c>
      <c r="AT28" s="407">
        <v>0.9</v>
      </c>
      <c r="AU28" s="409">
        <v>0.7</v>
      </c>
      <c r="AV28" s="411">
        <v>0</v>
      </c>
      <c r="AW28" s="407">
        <v>0.1</v>
      </c>
      <c r="AX28" s="409">
        <v>0.2</v>
      </c>
    </row>
    <row r="29" spans="1:50" x14ac:dyDescent="0.25">
      <c r="A29" s="220"/>
      <c r="D29" s="220"/>
      <c r="E29" s="220"/>
      <c r="F29" s="220"/>
      <c r="G29" s="220"/>
      <c r="H29" s="220"/>
      <c r="I29" s="220"/>
      <c r="J29" s="220"/>
      <c r="K29" s="220"/>
      <c r="L29" s="218" t="s">
        <v>431</v>
      </c>
      <c r="M29" s="218">
        <v>180</v>
      </c>
      <c r="N29" s="218">
        <v>180</v>
      </c>
      <c r="O29" s="231">
        <f t="shared" si="1"/>
        <v>153</v>
      </c>
      <c r="P29" s="250">
        <v>0.56000000000000005</v>
      </c>
      <c r="Q29" s="224">
        <f>O29*P29</f>
        <v>85.68</v>
      </c>
      <c r="AN29" s="412"/>
      <c r="AO29" s="408"/>
      <c r="AP29" s="408"/>
      <c r="AQ29" s="408"/>
      <c r="AR29" s="408"/>
      <c r="AS29" s="408"/>
      <c r="AT29" s="408"/>
      <c r="AU29" s="410"/>
      <c r="AV29" s="412"/>
      <c r="AW29" s="408"/>
      <c r="AX29" s="410"/>
    </row>
    <row r="30" spans="1:50" x14ac:dyDescent="0.25">
      <c r="A30" s="220"/>
      <c r="D30" s="220"/>
      <c r="E30" s="220"/>
      <c r="F30" s="220"/>
      <c r="G30" s="220"/>
      <c r="H30" s="220"/>
      <c r="I30" s="220"/>
      <c r="J30" s="220"/>
      <c r="K30" s="220"/>
      <c r="L30" s="218" t="s">
        <v>432</v>
      </c>
      <c r="M30" s="218">
        <v>250</v>
      </c>
      <c r="N30" s="218">
        <v>250</v>
      </c>
      <c r="O30" s="231">
        <f t="shared" si="1"/>
        <v>212.5</v>
      </c>
      <c r="P30" s="231"/>
      <c r="AM30" s="233" t="s">
        <v>433</v>
      </c>
      <c r="AN30" s="411">
        <v>1.2</v>
      </c>
      <c r="AO30" s="407">
        <v>1.3</v>
      </c>
      <c r="AP30" s="407">
        <v>1.2</v>
      </c>
      <c r="AQ30" s="407">
        <v>1.1000000000000001</v>
      </c>
      <c r="AR30" s="407">
        <v>1</v>
      </c>
      <c r="AS30" s="407">
        <v>1</v>
      </c>
      <c r="AT30" s="407">
        <v>1.1000000000000001</v>
      </c>
      <c r="AU30" s="409">
        <v>0.9</v>
      </c>
      <c r="AV30" s="411">
        <v>0</v>
      </c>
      <c r="AW30" s="407">
        <v>0.1</v>
      </c>
      <c r="AX30" s="409">
        <v>0.2</v>
      </c>
    </row>
    <row r="31" spans="1:50" ht="45" x14ac:dyDescent="0.25">
      <c r="A31" s="220"/>
      <c r="D31" s="130" t="s">
        <v>413</v>
      </c>
      <c r="E31" s="130" t="s">
        <v>420</v>
      </c>
      <c r="F31" s="130" t="s">
        <v>422</v>
      </c>
      <c r="G31" s="130" t="s">
        <v>427</v>
      </c>
      <c r="H31" s="220"/>
      <c r="I31" s="220"/>
      <c r="J31" s="220"/>
      <c r="K31" s="220"/>
      <c r="L31" s="218" t="s">
        <v>166</v>
      </c>
      <c r="M31" s="218">
        <v>330</v>
      </c>
      <c r="N31" s="218">
        <v>330</v>
      </c>
      <c r="O31" s="231">
        <f t="shared" si="1"/>
        <v>280.5</v>
      </c>
      <c r="P31" s="231"/>
      <c r="AN31" s="412"/>
      <c r="AO31" s="408"/>
      <c r="AP31" s="408"/>
      <c r="AQ31" s="408"/>
      <c r="AR31" s="408"/>
      <c r="AS31" s="408"/>
      <c r="AT31" s="408"/>
      <c r="AU31" s="410"/>
      <c r="AV31" s="412"/>
      <c r="AW31" s="408"/>
      <c r="AX31" s="410"/>
    </row>
    <row r="32" spans="1:50" ht="33.75" x14ac:dyDescent="0.25">
      <c r="A32" s="220"/>
      <c r="D32" s="130" t="s">
        <v>434</v>
      </c>
      <c r="E32" s="240">
        <f>B5*J5</f>
        <v>59.499999999999993</v>
      </c>
      <c r="F32" s="240">
        <f>MIN(B12,B9,B11)*J10</f>
        <v>56.699999999999996</v>
      </c>
      <c r="G32" s="240">
        <f>MIN(B7,B8,B10)*J10</f>
        <v>51.8</v>
      </c>
      <c r="H32" s="220"/>
      <c r="I32" s="220"/>
      <c r="J32" s="220"/>
      <c r="K32" s="220"/>
      <c r="L32" s="218" t="s">
        <v>435</v>
      </c>
      <c r="M32" s="218">
        <v>420</v>
      </c>
      <c r="N32" s="218">
        <v>420</v>
      </c>
      <c r="O32" s="231">
        <f t="shared" si="1"/>
        <v>357</v>
      </c>
      <c r="P32" s="231"/>
      <c r="AM32" t="s">
        <v>436</v>
      </c>
      <c r="AN32" s="411">
        <v>1</v>
      </c>
      <c r="AO32" s="407">
        <v>1.1000000000000001</v>
      </c>
      <c r="AP32" s="407">
        <v>1</v>
      </c>
      <c r="AQ32" s="407">
        <v>1</v>
      </c>
      <c r="AR32" s="407">
        <v>1</v>
      </c>
      <c r="AS32" s="407">
        <v>0.9</v>
      </c>
      <c r="AT32" s="407">
        <v>0.9</v>
      </c>
      <c r="AU32" s="409">
        <v>0.9</v>
      </c>
      <c r="AV32" s="411">
        <v>0</v>
      </c>
      <c r="AW32" s="407">
        <v>0.1</v>
      </c>
      <c r="AX32" s="409">
        <v>0.2</v>
      </c>
    </row>
    <row r="33" spans="1:50" x14ac:dyDescent="0.25">
      <c r="A33" s="220"/>
      <c r="B33" s="220"/>
      <c r="C33" s="220"/>
      <c r="D33" s="220"/>
      <c r="E33" s="220"/>
      <c r="F33" s="220"/>
      <c r="G33" s="220"/>
      <c r="H33" s="220"/>
      <c r="I33" s="220"/>
      <c r="J33" s="220"/>
      <c r="K33" s="220"/>
      <c r="L33" s="218" t="s">
        <v>437</v>
      </c>
      <c r="M33" s="218" t="s">
        <v>438</v>
      </c>
      <c r="N33" s="218" t="s">
        <v>438</v>
      </c>
      <c r="O33" s="218" t="s">
        <v>439</v>
      </c>
      <c r="P33" s="218"/>
      <c r="AN33" s="412"/>
      <c r="AO33" s="408"/>
      <c r="AP33" s="408"/>
      <c r="AQ33" s="408"/>
      <c r="AR33" s="408"/>
      <c r="AS33" s="408"/>
      <c r="AT33" s="408"/>
      <c r="AU33" s="410"/>
      <c r="AV33" s="412"/>
      <c r="AW33" s="408"/>
      <c r="AX33" s="410"/>
    </row>
    <row r="34" spans="1:50" x14ac:dyDescent="0.25">
      <c r="A34" s="220"/>
      <c r="B34" s="220"/>
      <c r="C34" s="220"/>
      <c r="D34" s="220"/>
      <c r="E34" s="220"/>
      <c r="F34" s="220"/>
      <c r="G34" s="220"/>
      <c r="H34" s="220"/>
      <c r="I34" s="220"/>
      <c r="J34" s="220"/>
      <c r="K34" s="220"/>
      <c r="L34" s="220"/>
      <c r="M34" s="220"/>
      <c r="N34" s="220"/>
      <c r="O34" s="220"/>
      <c r="P34" s="220"/>
      <c r="AM34" t="s">
        <v>440</v>
      </c>
      <c r="AN34" s="411">
        <v>0.9</v>
      </c>
      <c r="AO34" s="407">
        <v>1</v>
      </c>
      <c r="AP34" s="407">
        <v>1</v>
      </c>
      <c r="AQ34" s="407">
        <v>1</v>
      </c>
      <c r="AR34" s="407">
        <v>1</v>
      </c>
      <c r="AS34" s="407">
        <v>1</v>
      </c>
      <c r="AT34" s="407">
        <v>1.1000000000000001</v>
      </c>
      <c r="AU34" s="409">
        <v>1.1000000000000001</v>
      </c>
      <c r="AV34" s="411">
        <v>0</v>
      </c>
      <c r="AW34" s="407">
        <v>0</v>
      </c>
      <c r="AX34" s="409">
        <v>0</v>
      </c>
    </row>
    <row r="35" spans="1:50" x14ac:dyDescent="0.25">
      <c r="A35" s="220"/>
      <c r="B35" s="220"/>
      <c r="C35" s="220"/>
      <c r="D35" s="220"/>
      <c r="E35" s="220"/>
      <c r="F35" s="220"/>
      <c r="G35" s="220"/>
      <c r="H35" s="220"/>
      <c r="I35" s="220"/>
      <c r="J35" s="220"/>
      <c r="K35" s="220"/>
      <c r="L35" s="220"/>
      <c r="M35" s="220"/>
      <c r="N35" s="220"/>
      <c r="O35" s="220"/>
      <c r="P35" s="220"/>
      <c r="AN35" s="412"/>
      <c r="AO35" s="408"/>
      <c r="AP35" s="408"/>
      <c r="AQ35" s="408"/>
      <c r="AR35" s="408"/>
      <c r="AS35" s="408"/>
      <c r="AT35" s="408"/>
      <c r="AU35" s="410"/>
      <c r="AV35" s="412"/>
      <c r="AW35" s="408"/>
      <c r="AX35" s="410"/>
    </row>
    <row r="36" spans="1:50" x14ac:dyDescent="0.25">
      <c r="A36" s="220"/>
      <c r="B36" s="220"/>
      <c r="C36" s="220"/>
      <c r="D36" s="220"/>
      <c r="E36" s="220"/>
      <c r="F36" s="220"/>
      <c r="G36" s="220"/>
      <c r="H36" s="220"/>
      <c r="I36" s="220"/>
      <c r="J36" s="220"/>
      <c r="K36" s="220"/>
      <c r="L36" s="220"/>
      <c r="M36" s="220"/>
      <c r="N36" s="220"/>
      <c r="O36" s="220"/>
      <c r="P36" s="220"/>
      <c r="AM36" t="s">
        <v>441</v>
      </c>
      <c r="AN36" s="411">
        <v>1.2</v>
      </c>
      <c r="AO36" s="407">
        <v>1.5</v>
      </c>
      <c r="AP36" s="407">
        <v>1.2</v>
      </c>
      <c r="AQ36" s="407">
        <v>1.1000000000000001</v>
      </c>
      <c r="AR36" s="407">
        <v>1</v>
      </c>
      <c r="AS36" s="407">
        <v>0.9</v>
      </c>
      <c r="AT36" s="407">
        <v>0.8</v>
      </c>
      <c r="AU36" s="409">
        <v>0.7</v>
      </c>
      <c r="AV36" s="411">
        <v>0</v>
      </c>
      <c r="AW36" s="407">
        <v>0.4</v>
      </c>
      <c r="AX36" s="409">
        <v>0.8</v>
      </c>
    </row>
    <row r="37" spans="1:50" x14ac:dyDescent="0.25">
      <c r="A37" s="220"/>
      <c r="B37" s="220"/>
      <c r="C37" s="220"/>
      <c r="D37" s="220"/>
      <c r="E37" s="220"/>
      <c r="F37" s="220"/>
      <c r="G37" s="220"/>
      <c r="H37" s="220"/>
      <c r="I37" s="220"/>
      <c r="J37" s="220"/>
      <c r="K37" s="220"/>
      <c r="L37" s="220"/>
      <c r="M37" s="220"/>
      <c r="N37" s="220"/>
      <c r="O37" s="220"/>
      <c r="P37" s="220"/>
      <c r="AN37" s="412"/>
      <c r="AO37" s="408"/>
      <c r="AP37" s="408"/>
      <c r="AQ37" s="408"/>
      <c r="AR37" s="408"/>
      <c r="AS37" s="408"/>
      <c r="AT37" s="408"/>
      <c r="AU37" s="410"/>
      <c r="AV37" s="412"/>
      <c r="AW37" s="408"/>
      <c r="AX37" s="410"/>
    </row>
    <row r="38" spans="1:50" x14ac:dyDescent="0.25">
      <c r="A38" s="220"/>
      <c r="B38" s="220"/>
      <c r="C38" s="220"/>
      <c r="D38" s="220"/>
      <c r="E38" s="220"/>
      <c r="F38" s="220"/>
      <c r="G38" s="220"/>
      <c r="H38" s="220"/>
      <c r="I38" s="220"/>
      <c r="J38" s="220"/>
      <c r="K38" s="220"/>
      <c r="L38" s="220"/>
      <c r="M38" s="220"/>
      <c r="N38" s="220"/>
      <c r="O38" s="220"/>
      <c r="P38" s="220"/>
      <c r="AM38" t="s">
        <v>442</v>
      </c>
      <c r="AN38" s="411">
        <v>1.1000000000000001</v>
      </c>
      <c r="AO38" s="407">
        <v>1.4</v>
      </c>
      <c r="AP38" s="407">
        <v>1.2</v>
      </c>
      <c r="AQ38" s="407">
        <v>1</v>
      </c>
      <c r="AR38" s="407">
        <v>1</v>
      </c>
      <c r="AS38" s="407">
        <v>1</v>
      </c>
      <c r="AT38" s="407">
        <v>1.2</v>
      </c>
      <c r="AU38" s="409">
        <v>1.1000000000000001</v>
      </c>
      <c r="AV38" s="411">
        <v>0</v>
      </c>
      <c r="AW38" s="407">
        <v>0.2</v>
      </c>
      <c r="AX38" s="409">
        <v>0.5</v>
      </c>
    </row>
    <row r="39" spans="1:50" x14ac:dyDescent="0.25">
      <c r="A39" s="220"/>
      <c r="B39" s="220"/>
      <c r="C39" s="220"/>
      <c r="D39" s="220"/>
      <c r="E39" s="220"/>
      <c r="F39" s="220"/>
      <c r="G39" s="220"/>
      <c r="H39" s="220"/>
      <c r="I39" s="220"/>
      <c r="J39" s="220"/>
      <c r="K39" s="220"/>
      <c r="L39" s="220"/>
      <c r="M39" s="220"/>
      <c r="N39" s="220"/>
      <c r="O39" s="220"/>
      <c r="P39" s="220"/>
      <c r="AN39" s="412"/>
      <c r="AO39" s="408"/>
      <c r="AP39" s="408"/>
      <c r="AQ39" s="408"/>
      <c r="AR39" s="408"/>
      <c r="AS39" s="408"/>
      <c r="AT39" s="408"/>
      <c r="AU39" s="410"/>
      <c r="AV39" s="412"/>
      <c r="AW39" s="408"/>
      <c r="AX39" s="410"/>
    </row>
    <row r="40" spans="1:50" x14ac:dyDescent="0.25">
      <c r="A40" s="220"/>
      <c r="B40" s="220"/>
      <c r="C40" s="220"/>
      <c r="D40" s="220"/>
      <c r="E40" s="220"/>
      <c r="F40" s="220"/>
      <c r="G40" s="220"/>
      <c r="H40" s="220"/>
      <c r="I40" s="220"/>
      <c r="J40" s="220"/>
      <c r="K40" s="220"/>
      <c r="L40" s="220"/>
      <c r="M40" s="220"/>
      <c r="N40" s="220"/>
      <c r="O40" s="220"/>
      <c r="P40" s="220"/>
      <c r="AM40" t="s">
        <v>443</v>
      </c>
      <c r="AN40" s="411">
        <v>1.1000000000000001</v>
      </c>
      <c r="AO40" s="407">
        <v>1.3</v>
      </c>
      <c r="AP40" s="407">
        <v>1.2</v>
      </c>
      <c r="AQ40" s="407">
        <v>1.1000000000000001</v>
      </c>
      <c r="AR40" s="407">
        <v>1</v>
      </c>
      <c r="AS40" s="407">
        <v>1</v>
      </c>
      <c r="AT40" s="407">
        <v>0.9</v>
      </c>
      <c r="AU40" s="409">
        <v>0.8</v>
      </c>
      <c r="AV40" s="411">
        <v>0</v>
      </c>
      <c r="AW40" s="407">
        <v>0.3</v>
      </c>
      <c r="AX40" s="409">
        <v>0.5</v>
      </c>
    </row>
    <row r="41" spans="1:50" x14ac:dyDescent="0.25">
      <c r="A41" s="220"/>
      <c r="B41" s="220"/>
      <c r="C41" s="220"/>
      <c r="D41" s="220"/>
      <c r="E41" s="220"/>
      <c r="F41" s="220"/>
      <c r="G41" s="220"/>
      <c r="H41" s="220"/>
      <c r="I41" s="220"/>
      <c r="J41" s="220"/>
      <c r="K41" s="220"/>
      <c r="L41" s="220"/>
      <c r="M41" s="220"/>
      <c r="N41" s="220"/>
      <c r="O41" s="220"/>
      <c r="P41" s="220"/>
      <c r="AN41" s="412"/>
      <c r="AO41" s="408"/>
      <c r="AP41" s="408"/>
      <c r="AQ41" s="408"/>
      <c r="AR41" s="408"/>
      <c r="AS41" s="408"/>
      <c r="AT41" s="408"/>
      <c r="AU41" s="410"/>
      <c r="AV41" s="412"/>
      <c r="AW41" s="408"/>
      <c r="AX41" s="410"/>
    </row>
    <row r="42" spans="1:50" x14ac:dyDescent="0.25">
      <c r="A42" s="220"/>
      <c r="B42" s="220"/>
      <c r="C42" s="220"/>
      <c r="D42" s="220"/>
      <c r="E42" s="220"/>
      <c r="F42" s="220"/>
      <c r="G42" s="220"/>
      <c r="H42" s="220"/>
      <c r="I42" s="220"/>
      <c r="J42" s="220"/>
      <c r="K42" s="220"/>
      <c r="L42" s="220"/>
      <c r="M42" s="220"/>
      <c r="N42" s="220"/>
      <c r="O42" s="220"/>
      <c r="P42" s="220"/>
      <c r="AM42" t="s">
        <v>444</v>
      </c>
      <c r="AN42" s="411">
        <v>1</v>
      </c>
      <c r="AO42" s="407">
        <v>1.2</v>
      </c>
      <c r="AP42" s="407">
        <v>1.2</v>
      </c>
      <c r="AQ42" s="407">
        <v>1</v>
      </c>
      <c r="AR42" s="407">
        <v>1</v>
      </c>
      <c r="AS42" s="407">
        <v>1</v>
      </c>
      <c r="AT42" s="407">
        <v>1.1000000000000001</v>
      </c>
      <c r="AU42" s="409">
        <v>1</v>
      </c>
      <c r="AV42" s="411">
        <v>0</v>
      </c>
      <c r="AW42" s="407">
        <v>0.1</v>
      </c>
      <c r="AX42" s="409">
        <v>0.3</v>
      </c>
    </row>
    <row r="43" spans="1:50" x14ac:dyDescent="0.25">
      <c r="A43" s="220"/>
      <c r="B43" s="220"/>
      <c r="C43" s="220"/>
      <c r="D43" s="220"/>
      <c r="E43" s="220"/>
      <c r="F43" s="220"/>
      <c r="G43" s="220"/>
      <c r="H43" s="220"/>
      <c r="I43" s="220"/>
      <c r="J43" s="220"/>
      <c r="K43" s="220"/>
      <c r="L43" s="220"/>
      <c r="M43" s="220"/>
      <c r="N43" s="220"/>
      <c r="O43" s="220"/>
      <c r="P43" s="220"/>
      <c r="AN43" s="412"/>
      <c r="AO43" s="408"/>
      <c r="AP43" s="408"/>
      <c r="AQ43" s="408"/>
      <c r="AR43" s="408"/>
      <c r="AS43" s="408"/>
      <c r="AT43" s="408"/>
      <c r="AU43" s="410"/>
      <c r="AV43" s="412"/>
      <c r="AW43" s="408"/>
      <c r="AX43" s="410"/>
    </row>
    <row r="44" spans="1:50" x14ac:dyDescent="0.25">
      <c r="A44" s="220"/>
      <c r="B44" s="220"/>
      <c r="C44" s="220"/>
      <c r="D44" s="220"/>
      <c r="E44" s="220"/>
      <c r="F44" s="220"/>
      <c r="G44" s="220"/>
      <c r="H44" s="220"/>
      <c r="I44" s="220"/>
      <c r="J44" s="220"/>
      <c r="K44" s="220"/>
      <c r="L44" s="220"/>
      <c r="M44" s="220"/>
      <c r="N44" s="220"/>
      <c r="O44" s="220"/>
      <c r="P44" s="220"/>
      <c r="AM44" t="s">
        <v>445</v>
      </c>
      <c r="AN44" s="411">
        <v>1.1000000000000001</v>
      </c>
      <c r="AO44" s="407">
        <v>1.2</v>
      </c>
      <c r="AP44" s="407">
        <v>1.1000000000000001</v>
      </c>
      <c r="AQ44" s="407">
        <v>1.1000000000000001</v>
      </c>
      <c r="AR44" s="407">
        <v>1</v>
      </c>
      <c r="AS44" s="407">
        <v>1</v>
      </c>
      <c r="AT44" s="407">
        <v>1</v>
      </c>
      <c r="AU44" s="409">
        <v>0.9</v>
      </c>
      <c r="AV44" s="411">
        <v>0</v>
      </c>
      <c r="AW44" s="407">
        <v>0.1</v>
      </c>
      <c r="AX44" s="409">
        <v>0.3</v>
      </c>
    </row>
    <row r="45" spans="1:50" x14ac:dyDescent="0.25">
      <c r="A45" s="220"/>
      <c r="B45" s="220"/>
      <c r="C45" s="220"/>
      <c r="D45" s="220"/>
      <c r="E45" s="220"/>
      <c r="F45" s="220"/>
      <c r="G45" s="220"/>
      <c r="H45" s="220"/>
      <c r="I45" s="220"/>
      <c r="J45" s="220"/>
      <c r="K45" s="220"/>
      <c r="L45" s="220"/>
      <c r="M45" s="220"/>
      <c r="N45" s="220"/>
      <c r="O45" s="220"/>
      <c r="P45" s="220"/>
      <c r="AN45" s="412"/>
      <c r="AO45" s="408"/>
      <c r="AP45" s="408"/>
      <c r="AQ45" s="408"/>
      <c r="AR45" s="408"/>
      <c r="AS45" s="408"/>
      <c r="AT45" s="408"/>
      <c r="AU45" s="410"/>
      <c r="AV45" s="412"/>
      <c r="AW45" s="408"/>
      <c r="AX45" s="410"/>
    </row>
    <row r="46" spans="1:50" x14ac:dyDescent="0.25">
      <c r="A46" s="220"/>
      <c r="B46" s="220"/>
      <c r="C46" s="220"/>
      <c r="D46" s="220"/>
      <c r="E46" s="220"/>
      <c r="F46" s="220"/>
      <c r="G46" s="220"/>
      <c r="H46" s="220"/>
      <c r="I46" s="220"/>
      <c r="J46" s="220"/>
      <c r="K46" s="220"/>
      <c r="L46" s="220"/>
      <c r="M46" s="220"/>
      <c r="N46" s="220"/>
      <c r="O46" s="220"/>
      <c r="P46" s="220"/>
      <c r="AM46" t="s">
        <v>446</v>
      </c>
      <c r="AN46" s="411">
        <v>1</v>
      </c>
      <c r="AO46" s="407">
        <v>1.1000000000000001</v>
      </c>
      <c r="AP46" s="407">
        <v>1.1000000000000001</v>
      </c>
      <c r="AQ46" s="407">
        <v>1</v>
      </c>
      <c r="AR46" s="407">
        <v>1</v>
      </c>
      <c r="AS46" s="407">
        <v>1</v>
      </c>
      <c r="AT46" s="407">
        <v>1.1000000000000001</v>
      </c>
      <c r="AU46" s="409">
        <v>1</v>
      </c>
      <c r="AV46" s="411">
        <v>0</v>
      </c>
      <c r="AW46" s="407">
        <v>0.1</v>
      </c>
      <c r="AX46" s="409">
        <v>0.2</v>
      </c>
    </row>
    <row r="47" spans="1:50" x14ac:dyDescent="0.25">
      <c r="A47" s="220"/>
      <c r="B47" s="220"/>
      <c r="C47" s="220"/>
      <c r="D47" s="220"/>
      <c r="E47" s="220"/>
      <c r="F47" s="220"/>
      <c r="G47" s="220"/>
      <c r="H47" s="220"/>
      <c r="I47" s="220"/>
      <c r="J47" s="220"/>
      <c r="K47" s="220"/>
      <c r="L47" s="220"/>
      <c r="M47" s="220"/>
      <c r="N47" s="220"/>
      <c r="O47" s="220"/>
      <c r="P47" s="220"/>
      <c r="AN47" s="412"/>
      <c r="AO47" s="408"/>
      <c r="AP47" s="408"/>
      <c r="AQ47" s="408"/>
      <c r="AR47" s="408"/>
      <c r="AS47" s="408"/>
      <c r="AT47" s="408"/>
      <c r="AU47" s="410"/>
      <c r="AV47" s="412"/>
      <c r="AW47" s="408"/>
      <c r="AX47" s="410"/>
    </row>
    <row r="48" spans="1:50" x14ac:dyDescent="0.25">
      <c r="A48" s="220"/>
      <c r="B48" s="220"/>
      <c r="C48" s="220"/>
      <c r="D48" s="220"/>
      <c r="E48" s="220"/>
      <c r="F48" s="220"/>
      <c r="G48" s="220"/>
      <c r="H48" s="220"/>
      <c r="I48" s="220"/>
      <c r="J48" s="220"/>
      <c r="K48" s="220"/>
      <c r="L48" s="220"/>
      <c r="M48" s="220"/>
      <c r="N48" s="220"/>
      <c r="O48" s="220"/>
      <c r="P48" s="220"/>
    </row>
    <row r="49" spans="1:50" x14ac:dyDescent="0.25">
      <c r="A49" s="220"/>
      <c r="B49" s="220"/>
      <c r="C49" s="220"/>
      <c r="D49" s="220"/>
      <c r="E49" s="220"/>
      <c r="F49" s="220"/>
      <c r="G49" s="220"/>
      <c r="H49" s="220"/>
      <c r="I49" s="220"/>
      <c r="J49" s="220"/>
      <c r="K49" s="220"/>
      <c r="L49" s="220"/>
      <c r="M49" s="220"/>
      <c r="N49" s="220" t="e">
        <f>VLOOKUP(#REF!,A5:M13,COLUMN(C4),FALSE)</f>
        <v>#REF!</v>
      </c>
      <c r="O49" s="220"/>
      <c r="P49" s="220">
        <f>HLOOKUP('Tableau 2 besoins'!T1,C2:M3,2,FALSE)</f>
        <v>4</v>
      </c>
    </row>
    <row r="50" spans="1:50" x14ac:dyDescent="0.25">
      <c r="A50" s="220"/>
      <c r="B50" s="220"/>
      <c r="C50" s="220"/>
      <c r="D50" s="220"/>
      <c r="E50" s="220"/>
      <c r="F50" s="220"/>
      <c r="G50" s="220"/>
      <c r="H50" s="220"/>
      <c r="I50" s="220"/>
      <c r="J50" s="220"/>
      <c r="K50" s="220"/>
      <c r="L50" s="220"/>
      <c r="M50" s="220"/>
      <c r="N50" s="220"/>
      <c r="O50" s="220"/>
      <c r="P50" s="220"/>
      <c r="AN50" s="235">
        <f t="shared" ref="AN50:AX50" si="2">AVERAGE(AN8:AN47)</f>
        <v>1.088888888888889</v>
      </c>
      <c r="AO50" s="235">
        <f t="shared" si="2"/>
        <v>1.25</v>
      </c>
      <c r="AP50" s="235">
        <f t="shared" si="2"/>
        <v>1.1499999999999999</v>
      </c>
      <c r="AQ50" s="235">
        <f t="shared" si="2"/>
        <v>1.0499999999999998</v>
      </c>
      <c r="AR50" s="235">
        <f t="shared" si="2"/>
        <v>1</v>
      </c>
      <c r="AS50" s="235">
        <f t="shared" si="2"/>
        <v>0.98888888888888893</v>
      </c>
      <c r="AT50" s="235">
        <f t="shared" si="2"/>
        <v>1.0166666666666668</v>
      </c>
      <c r="AU50" s="235">
        <f t="shared" si="2"/>
        <v>0.89444444444444449</v>
      </c>
      <c r="AV50" s="235">
        <f t="shared" si="2"/>
        <v>0</v>
      </c>
      <c r="AW50" s="235">
        <f t="shared" si="2"/>
        <v>0.13333333333333336</v>
      </c>
      <c r="AX50" s="235">
        <f t="shared" si="2"/>
        <v>0.27777777777777779</v>
      </c>
    </row>
    <row r="51" spans="1:50" x14ac:dyDescent="0.25">
      <c r="A51" s="220"/>
      <c r="B51" s="220"/>
      <c r="C51" s="220"/>
      <c r="D51" s="220"/>
      <c r="E51" s="220"/>
      <c r="F51" s="220"/>
      <c r="G51" s="220"/>
      <c r="H51" s="220"/>
      <c r="I51" s="220"/>
      <c r="J51" s="220"/>
      <c r="K51" s="220"/>
      <c r="L51" s="220"/>
      <c r="M51" s="220"/>
      <c r="N51" s="220"/>
      <c r="O51" s="220"/>
      <c r="P51" s="220"/>
    </row>
    <row r="52" spans="1:50" x14ac:dyDescent="0.25">
      <c r="A52" s="220"/>
      <c r="B52" s="220"/>
      <c r="C52" s="220"/>
      <c r="D52" s="220"/>
      <c r="E52" s="220"/>
      <c r="F52" s="220"/>
      <c r="G52" s="220"/>
      <c r="H52" s="220"/>
      <c r="I52" s="220"/>
      <c r="J52" s="220"/>
      <c r="K52" s="220"/>
      <c r="L52" s="220"/>
      <c r="M52" s="220"/>
      <c r="N52" s="220"/>
      <c r="O52" s="220"/>
      <c r="P52" s="220"/>
    </row>
    <row r="53" spans="1:50" x14ac:dyDescent="0.25">
      <c r="A53" s="220"/>
      <c r="B53" s="220"/>
      <c r="C53" s="220"/>
      <c r="D53" s="220"/>
      <c r="E53" s="220"/>
      <c r="F53" s="220"/>
      <c r="G53" s="220"/>
      <c r="H53" s="220"/>
    </row>
    <row r="54" spans="1:50" x14ac:dyDescent="0.25">
      <c r="A54" s="220"/>
      <c r="B54" s="220"/>
      <c r="C54" s="220"/>
      <c r="D54" s="220"/>
      <c r="E54" s="220"/>
      <c r="F54" s="220"/>
      <c r="G54" s="220"/>
      <c r="H54" s="220"/>
    </row>
    <row r="55" spans="1:50" x14ac:dyDescent="0.25">
      <c r="A55" s="220"/>
      <c r="B55" s="220"/>
      <c r="C55" s="220"/>
      <c r="D55" s="220"/>
      <c r="E55" s="220"/>
      <c r="F55" s="220"/>
      <c r="G55" s="220"/>
      <c r="H55" s="220"/>
    </row>
    <row r="56" spans="1:50" x14ac:dyDescent="0.25">
      <c r="A56" s="220"/>
      <c r="B56" s="220"/>
      <c r="C56" s="220"/>
      <c r="D56" s="220"/>
      <c r="E56" s="220"/>
      <c r="F56" s="220"/>
      <c r="G56" s="220"/>
      <c r="H56" s="220"/>
    </row>
    <row r="57" spans="1:50" x14ac:dyDescent="0.25">
      <c r="A57" s="220"/>
      <c r="B57" s="220"/>
      <c r="C57" s="220"/>
      <c r="D57" s="220"/>
      <c r="E57" s="220"/>
      <c r="F57" s="220"/>
      <c r="G57" s="220"/>
      <c r="H57" s="220"/>
    </row>
    <row r="58" spans="1:50" x14ac:dyDescent="0.25">
      <c r="A58" s="220"/>
      <c r="B58" s="220"/>
      <c r="C58" s="220"/>
      <c r="D58" s="220"/>
      <c r="E58" s="220"/>
      <c r="F58" s="220"/>
      <c r="G58" s="220"/>
      <c r="H58" s="220"/>
    </row>
    <row r="59" spans="1:50" x14ac:dyDescent="0.25">
      <c r="A59" s="220"/>
      <c r="B59" s="220"/>
      <c r="C59" s="220"/>
      <c r="D59" s="220"/>
      <c r="E59" s="220"/>
      <c r="F59" s="220"/>
      <c r="G59" s="220"/>
      <c r="H59" s="220"/>
    </row>
    <row r="60" spans="1:50" x14ac:dyDescent="0.25">
      <c r="A60" s="220"/>
      <c r="B60" s="220"/>
      <c r="C60" s="220"/>
      <c r="D60" s="220"/>
      <c r="E60" s="220"/>
      <c r="F60" s="220"/>
      <c r="G60" s="220"/>
      <c r="H60" s="220"/>
    </row>
    <row r="61" spans="1:50" x14ac:dyDescent="0.25">
      <c r="A61" s="220"/>
      <c r="B61" s="220"/>
      <c r="C61" s="220"/>
      <c r="D61" s="220"/>
      <c r="E61" s="220"/>
      <c r="F61" s="220"/>
      <c r="G61" s="220"/>
      <c r="H61" s="220"/>
    </row>
    <row r="62" spans="1:50" x14ac:dyDescent="0.25">
      <c r="A62" s="220"/>
      <c r="B62" s="220"/>
      <c r="C62" s="220"/>
      <c r="D62" s="220"/>
      <c r="E62" s="220"/>
      <c r="F62" s="220"/>
      <c r="G62" s="220"/>
      <c r="H62" s="220"/>
    </row>
    <row r="63" spans="1:50" x14ac:dyDescent="0.25">
      <c r="A63" s="220"/>
      <c r="B63" s="220"/>
      <c r="C63" s="220"/>
      <c r="D63" s="220"/>
      <c r="E63" s="220"/>
      <c r="F63" s="220"/>
      <c r="G63" s="220"/>
      <c r="H63" s="220"/>
    </row>
    <row r="64" spans="1:50" x14ac:dyDescent="0.25">
      <c r="A64" s="220"/>
      <c r="B64" s="220"/>
      <c r="C64" s="220"/>
      <c r="D64" s="220"/>
      <c r="E64" s="220"/>
      <c r="F64" s="220"/>
      <c r="G64" s="220"/>
      <c r="H64" s="220"/>
    </row>
    <row r="65" spans="1:23" x14ac:dyDescent="0.25">
      <c r="A65" s="220"/>
      <c r="B65" s="220"/>
      <c r="C65" s="220"/>
      <c r="D65" s="220"/>
      <c r="E65" s="220"/>
      <c r="F65" s="220"/>
      <c r="G65" s="220"/>
      <c r="H65" s="220"/>
    </row>
    <row r="66" spans="1:23" x14ac:dyDescent="0.25">
      <c r="A66" s="220"/>
      <c r="B66" s="220"/>
      <c r="C66" s="220"/>
      <c r="D66" s="220"/>
      <c r="E66" s="220"/>
      <c r="F66" s="220"/>
      <c r="G66" s="220"/>
      <c r="H66" s="220"/>
    </row>
    <row r="67" spans="1:23" x14ac:dyDescent="0.25">
      <c r="A67" s="220"/>
      <c r="B67" s="220"/>
      <c r="C67" s="220"/>
      <c r="D67" s="220"/>
      <c r="E67" s="220"/>
      <c r="F67" s="220"/>
      <c r="G67" s="220"/>
      <c r="H67" s="220"/>
    </row>
    <row r="68" spans="1:23" x14ac:dyDescent="0.25">
      <c r="A68" s="220"/>
      <c r="B68" s="220"/>
      <c r="C68" s="220"/>
      <c r="D68" s="220"/>
      <c r="E68" s="220"/>
      <c r="F68" s="220"/>
      <c r="G68" s="220"/>
      <c r="H68" s="220"/>
    </row>
    <row r="69" spans="1:23" x14ac:dyDescent="0.25">
      <c r="A69" s="220"/>
      <c r="B69" s="220"/>
      <c r="C69" s="220"/>
      <c r="D69" s="220"/>
      <c r="E69" s="220"/>
      <c r="F69" s="220"/>
      <c r="G69" s="220"/>
      <c r="H69" s="220"/>
      <c r="I69" s="220"/>
      <c r="J69" s="220"/>
      <c r="K69" s="220"/>
      <c r="L69" s="220"/>
      <c r="M69" s="220"/>
      <c r="N69" s="220"/>
      <c r="O69" s="220"/>
      <c r="P69" s="220"/>
    </row>
    <row r="70" spans="1:23" x14ac:dyDescent="0.25">
      <c r="A70" s="220"/>
      <c r="B70" s="220"/>
      <c r="C70" s="220"/>
      <c r="D70" s="220"/>
      <c r="E70" s="220"/>
      <c r="F70" s="220"/>
      <c r="G70" s="220"/>
      <c r="H70" s="220"/>
      <c r="I70" s="220"/>
      <c r="J70" s="220"/>
      <c r="K70" s="220"/>
      <c r="L70" s="220"/>
      <c r="M70" s="220"/>
      <c r="N70" s="220"/>
      <c r="O70" s="220"/>
      <c r="P70" s="220"/>
    </row>
    <row r="71" spans="1:23" x14ac:dyDescent="0.25">
      <c r="A71" s="220"/>
      <c r="B71" s="220"/>
      <c r="C71" s="220"/>
      <c r="D71" s="220"/>
      <c r="E71" s="220"/>
      <c r="F71" s="220"/>
      <c r="G71" s="220"/>
      <c r="H71" s="220"/>
      <c r="I71" s="220"/>
      <c r="J71" s="220"/>
      <c r="K71" s="220"/>
      <c r="L71" s="220"/>
      <c r="M71" s="220"/>
      <c r="N71" s="220"/>
      <c r="O71" s="220"/>
      <c r="P71" s="220"/>
    </row>
    <row r="72" spans="1:23" x14ac:dyDescent="0.25">
      <c r="A72" s="220"/>
      <c r="B72" s="220"/>
      <c r="C72" s="220"/>
      <c r="D72" s="220"/>
      <c r="E72" s="220"/>
      <c r="F72" s="220"/>
      <c r="G72" s="220"/>
      <c r="H72" s="220"/>
      <c r="I72" s="220"/>
      <c r="J72" s="220"/>
      <c r="K72" s="220"/>
      <c r="L72" s="220"/>
      <c r="M72" s="220"/>
      <c r="N72" s="220"/>
      <c r="O72" s="220"/>
      <c r="P72" s="220"/>
    </row>
    <row r="73" spans="1:23" x14ac:dyDescent="0.25">
      <c r="A73" s="220"/>
      <c r="B73" s="220"/>
      <c r="C73" s="220"/>
      <c r="D73" s="220"/>
      <c r="E73" s="220"/>
      <c r="F73" s="220"/>
      <c r="G73" s="220"/>
      <c r="H73" s="220"/>
      <c r="I73" s="220"/>
      <c r="J73" s="220"/>
      <c r="K73" s="220"/>
      <c r="L73" s="220"/>
      <c r="M73" s="220"/>
      <c r="N73" s="220"/>
      <c r="O73" s="220"/>
      <c r="P73" s="220"/>
    </row>
    <row r="74" spans="1:23" x14ac:dyDescent="0.25">
      <c r="A74" s="220"/>
      <c r="B74" s="220"/>
      <c r="C74" s="220"/>
      <c r="D74" s="220"/>
      <c r="E74" s="220"/>
      <c r="F74" s="220"/>
      <c r="G74" s="220"/>
      <c r="H74" s="220"/>
      <c r="I74" s="220"/>
      <c r="J74" s="220"/>
      <c r="K74" s="220"/>
      <c r="L74" s="220"/>
      <c r="M74" s="220"/>
      <c r="N74" s="220"/>
      <c r="O74" s="220"/>
      <c r="P74" s="220"/>
    </row>
    <row r="75" spans="1:23" x14ac:dyDescent="0.25">
      <c r="A75" s="220"/>
      <c r="B75" s="220"/>
      <c r="C75" s="220"/>
      <c r="D75" s="220"/>
      <c r="E75" s="220"/>
      <c r="F75" s="220"/>
      <c r="G75" s="220"/>
      <c r="H75" s="220"/>
      <c r="I75" s="220"/>
      <c r="J75" s="220"/>
      <c r="K75" s="220"/>
      <c r="L75" s="220"/>
      <c r="M75" s="220"/>
      <c r="N75" s="220"/>
      <c r="O75" s="220"/>
      <c r="P75" s="220"/>
    </row>
    <row r="76" spans="1:23" x14ac:dyDescent="0.25">
      <c r="A76" s="220"/>
      <c r="B76" s="220"/>
      <c r="C76" s="220"/>
    </row>
    <row r="77" spans="1:23" x14ac:dyDescent="0.25">
      <c r="A77" s="220"/>
      <c r="B77" s="220"/>
      <c r="C77" s="220"/>
    </row>
    <row r="78" spans="1:23" x14ac:dyDescent="0.25">
      <c r="A78" s="220"/>
      <c r="B78" s="220"/>
      <c r="C78" s="220"/>
    </row>
    <row r="79" spans="1:23" x14ac:dyDescent="0.25">
      <c r="A79" s="220"/>
      <c r="B79" s="220"/>
      <c r="C79" s="220"/>
    </row>
    <row r="80" spans="1:23" x14ac:dyDescent="0.25">
      <c r="A80" s="220"/>
      <c r="B80" s="220"/>
      <c r="C80" s="220"/>
      <c r="F80" s="218"/>
      <c r="G80" s="416" t="s">
        <v>350</v>
      </c>
      <c r="H80" s="416"/>
      <c r="I80" s="416"/>
      <c r="J80" s="416"/>
      <c r="K80" s="416"/>
      <c r="L80" s="416"/>
      <c r="M80" s="416"/>
      <c r="N80" s="416"/>
      <c r="O80" s="416"/>
      <c r="P80" s="221"/>
      <c r="Q80" s="221"/>
      <c r="R80" s="221"/>
      <c r="S80" s="221"/>
      <c r="T80" s="221"/>
      <c r="U80" s="221"/>
      <c r="V80" s="221"/>
      <c r="W80" s="221"/>
    </row>
    <row r="81" spans="1:15" x14ac:dyDescent="0.25">
      <c r="A81" s="220"/>
      <c r="B81" s="220"/>
      <c r="C81" s="220"/>
      <c r="F81" s="218"/>
      <c r="G81" s="225" t="s">
        <v>378</v>
      </c>
      <c r="H81" s="225" t="s">
        <v>332</v>
      </c>
      <c r="I81" s="225" t="s">
        <v>379</v>
      </c>
      <c r="J81" s="225" t="s">
        <v>380</v>
      </c>
      <c r="K81" s="225" t="s">
        <v>381</v>
      </c>
      <c r="L81" s="225" t="s">
        <v>382</v>
      </c>
      <c r="M81" s="225" t="s">
        <v>383</v>
      </c>
      <c r="N81" s="225"/>
      <c r="O81" s="218" t="s">
        <v>384</v>
      </c>
    </row>
    <row r="82" spans="1:15" x14ac:dyDescent="0.25">
      <c r="A82" s="220"/>
      <c r="B82" s="220"/>
      <c r="C82" s="220"/>
      <c r="F82" s="217" t="s">
        <v>447</v>
      </c>
      <c r="G82" s="217" t="s">
        <v>448</v>
      </c>
      <c r="H82" s="217" t="s">
        <v>448</v>
      </c>
      <c r="I82" s="217" t="s">
        <v>448</v>
      </c>
      <c r="J82" s="217" t="s">
        <v>448</v>
      </c>
      <c r="K82" s="217" t="s">
        <v>448</v>
      </c>
      <c r="L82" s="217" t="s">
        <v>448</v>
      </c>
      <c r="M82" s="217" t="s">
        <v>448</v>
      </c>
      <c r="N82" s="217"/>
      <c r="O82" s="217" t="s">
        <v>448</v>
      </c>
    </row>
    <row r="83" spans="1:15" x14ac:dyDescent="0.25">
      <c r="A83" s="220"/>
      <c r="B83" s="220"/>
      <c r="C83" s="220"/>
      <c r="F83" s="219" t="s">
        <v>336</v>
      </c>
      <c r="G83" s="130">
        <v>57</v>
      </c>
      <c r="H83" s="130">
        <v>66</v>
      </c>
      <c r="I83" s="130">
        <v>62</v>
      </c>
      <c r="J83" s="130">
        <v>57</v>
      </c>
      <c r="K83" s="130">
        <v>50</v>
      </c>
      <c r="L83" s="130">
        <v>56</v>
      </c>
      <c r="M83" s="130">
        <v>63</v>
      </c>
      <c r="N83" s="130"/>
      <c r="O83" s="130">
        <v>40</v>
      </c>
    </row>
    <row r="84" spans="1:15" x14ac:dyDescent="0.25">
      <c r="A84" s="220"/>
      <c r="B84" s="220"/>
      <c r="C84" s="220"/>
      <c r="F84" s="219" t="s">
        <v>385</v>
      </c>
      <c r="G84" s="130">
        <v>68</v>
      </c>
      <c r="H84" s="130">
        <v>77</v>
      </c>
      <c r="I84" s="130">
        <v>71</v>
      </c>
      <c r="J84" s="130" t="s">
        <v>449</v>
      </c>
      <c r="K84" s="130">
        <v>61</v>
      </c>
      <c r="L84" s="130">
        <v>64</v>
      </c>
      <c r="M84" s="130">
        <v>66</v>
      </c>
      <c r="N84" s="130"/>
      <c r="O84" s="130">
        <v>44</v>
      </c>
    </row>
    <row r="85" spans="1:15" x14ac:dyDescent="0.25">
      <c r="A85" s="220"/>
      <c r="B85" s="220"/>
      <c r="C85" s="220"/>
      <c r="F85" s="219" t="s">
        <v>450</v>
      </c>
      <c r="G85" s="130" t="s">
        <v>449</v>
      </c>
      <c r="H85" s="130">
        <v>90</v>
      </c>
      <c r="I85" s="130">
        <v>81</v>
      </c>
      <c r="J85" s="130" t="s">
        <v>449</v>
      </c>
      <c r="K85" s="130" t="s">
        <v>449</v>
      </c>
      <c r="L85" s="130">
        <v>75</v>
      </c>
      <c r="M85" s="130">
        <v>68</v>
      </c>
      <c r="N85" s="130"/>
      <c r="O85" s="130">
        <v>54</v>
      </c>
    </row>
    <row r="86" spans="1:15" x14ac:dyDescent="0.25">
      <c r="A86" s="220"/>
      <c r="B86" s="220"/>
      <c r="C86" s="220"/>
      <c r="F86" s="219" t="s">
        <v>451</v>
      </c>
      <c r="G86" s="130" t="s">
        <v>449</v>
      </c>
      <c r="H86" s="130">
        <v>125</v>
      </c>
      <c r="I86" s="130">
        <v>115</v>
      </c>
      <c r="J86" s="130" t="s">
        <v>449</v>
      </c>
      <c r="K86" s="130" t="s">
        <v>449</v>
      </c>
      <c r="L86" s="130">
        <v>109</v>
      </c>
      <c r="M86" s="130">
        <v>99</v>
      </c>
      <c r="N86" s="130"/>
      <c r="O86" s="130">
        <v>84</v>
      </c>
    </row>
    <row r="87" spans="1:15" x14ac:dyDescent="0.25">
      <c r="A87" s="220"/>
      <c r="B87" s="220"/>
      <c r="C87" s="220"/>
      <c r="F87" s="219" t="s">
        <v>452</v>
      </c>
      <c r="G87" s="130" t="s">
        <v>449</v>
      </c>
      <c r="H87" s="130" t="s">
        <v>449</v>
      </c>
      <c r="I87" s="130">
        <v>133</v>
      </c>
      <c r="J87" s="130" t="s">
        <v>449</v>
      </c>
      <c r="K87" s="130" t="s">
        <v>449</v>
      </c>
      <c r="L87" s="130">
        <v>117</v>
      </c>
      <c r="M87" s="130">
        <v>107</v>
      </c>
      <c r="N87" s="130"/>
      <c r="O87" s="130">
        <v>92</v>
      </c>
    </row>
    <row r="88" spans="1:15" x14ac:dyDescent="0.25">
      <c r="A88" s="220"/>
      <c r="B88" s="220"/>
      <c r="C88" s="220"/>
    </row>
    <row r="89" spans="1:15" x14ac:dyDescent="0.25">
      <c r="A89" s="220"/>
      <c r="B89" s="220"/>
      <c r="C89" s="220"/>
    </row>
    <row r="90" spans="1:15" x14ac:dyDescent="0.25">
      <c r="A90" s="220"/>
      <c r="B90" s="220"/>
      <c r="C90" s="220"/>
      <c r="F90" s="218"/>
      <c r="G90" s="416" t="s">
        <v>352</v>
      </c>
      <c r="H90" s="416"/>
      <c r="I90" s="416"/>
      <c r="J90" s="416"/>
      <c r="K90" s="416"/>
      <c r="L90" s="416"/>
      <c r="M90" s="416"/>
      <c r="N90" s="416"/>
      <c r="O90" s="416"/>
    </row>
    <row r="91" spans="1:15" x14ac:dyDescent="0.25">
      <c r="A91" s="220"/>
      <c r="B91" s="220"/>
      <c r="C91" s="220"/>
      <c r="F91" s="218"/>
      <c r="G91" s="225" t="s">
        <v>378</v>
      </c>
      <c r="H91" s="225" t="s">
        <v>332</v>
      </c>
      <c r="I91" s="225" t="s">
        <v>379</v>
      </c>
      <c r="J91" s="225" t="s">
        <v>380</v>
      </c>
      <c r="K91" s="225" t="s">
        <v>381</v>
      </c>
      <c r="L91" s="225" t="s">
        <v>382</v>
      </c>
      <c r="M91" s="225" t="s">
        <v>383</v>
      </c>
      <c r="N91" s="225"/>
      <c r="O91" s="218" t="s">
        <v>384</v>
      </c>
    </row>
    <row r="92" spans="1:15" x14ac:dyDescent="0.25">
      <c r="A92" s="220"/>
      <c r="B92" s="220"/>
      <c r="C92" s="220"/>
      <c r="F92" s="217" t="s">
        <v>447</v>
      </c>
      <c r="G92" s="217" t="s">
        <v>448</v>
      </c>
      <c r="H92" s="217" t="s">
        <v>448</v>
      </c>
      <c r="I92" s="217" t="s">
        <v>448</v>
      </c>
      <c r="J92" s="217" t="s">
        <v>448</v>
      </c>
      <c r="K92" s="217" t="s">
        <v>448</v>
      </c>
      <c r="L92" s="217" t="s">
        <v>448</v>
      </c>
      <c r="M92" s="217" t="s">
        <v>448</v>
      </c>
      <c r="N92" s="217"/>
      <c r="O92" s="217" t="s">
        <v>448</v>
      </c>
    </row>
    <row r="93" spans="1:15" x14ac:dyDescent="0.25">
      <c r="A93" s="220"/>
      <c r="B93" s="220"/>
      <c r="C93" s="220"/>
      <c r="F93" s="219" t="s">
        <v>336</v>
      </c>
      <c r="G93" s="130">
        <v>57</v>
      </c>
      <c r="H93" s="130">
        <v>66</v>
      </c>
      <c r="I93" s="130">
        <v>62</v>
      </c>
      <c r="J93" s="130">
        <v>57</v>
      </c>
      <c r="K93" s="130">
        <v>50</v>
      </c>
      <c r="L93" s="130">
        <v>56</v>
      </c>
      <c r="M93" s="130">
        <v>63</v>
      </c>
      <c r="N93" s="130"/>
      <c r="O93" s="130">
        <v>40</v>
      </c>
    </row>
    <row r="94" spans="1:15" x14ac:dyDescent="0.25">
      <c r="A94" s="220"/>
      <c r="B94" s="220"/>
      <c r="C94" s="220"/>
      <c r="F94" s="219" t="s">
        <v>385</v>
      </c>
      <c r="G94" s="130">
        <v>68</v>
      </c>
      <c r="H94" s="130">
        <v>77</v>
      </c>
      <c r="I94" s="130">
        <v>71</v>
      </c>
      <c r="J94" s="130" t="s">
        <v>449</v>
      </c>
      <c r="K94" s="130">
        <v>61</v>
      </c>
      <c r="L94" s="130">
        <v>64</v>
      </c>
      <c r="M94" s="130">
        <v>66</v>
      </c>
      <c r="N94" s="130"/>
      <c r="O94" s="130">
        <v>44</v>
      </c>
    </row>
    <row r="95" spans="1:15" x14ac:dyDescent="0.25">
      <c r="A95" s="220"/>
      <c r="B95" s="220"/>
      <c r="C95" s="220"/>
      <c r="F95" s="219" t="s">
        <v>450</v>
      </c>
      <c r="G95" s="130" t="s">
        <v>449</v>
      </c>
      <c r="H95" s="130">
        <v>90</v>
      </c>
      <c r="I95" s="130">
        <v>81</v>
      </c>
      <c r="J95" s="130" t="s">
        <v>449</v>
      </c>
      <c r="K95" s="130" t="s">
        <v>449</v>
      </c>
      <c r="L95" s="130">
        <v>75</v>
      </c>
      <c r="M95" s="130">
        <v>68</v>
      </c>
      <c r="N95" s="130"/>
      <c r="O95" s="130">
        <v>54</v>
      </c>
    </row>
    <row r="96" spans="1:15" x14ac:dyDescent="0.25">
      <c r="A96" s="220"/>
      <c r="B96" s="220"/>
      <c r="C96" s="220"/>
      <c r="F96" s="219" t="s">
        <v>451</v>
      </c>
      <c r="G96" s="130" t="s">
        <v>449</v>
      </c>
      <c r="H96" s="130">
        <v>125</v>
      </c>
      <c r="I96" s="130">
        <v>115</v>
      </c>
      <c r="J96" s="130" t="s">
        <v>449</v>
      </c>
      <c r="K96" s="130" t="s">
        <v>449</v>
      </c>
      <c r="L96" s="130">
        <v>109</v>
      </c>
      <c r="M96" s="130">
        <v>99</v>
      </c>
      <c r="N96" s="130"/>
      <c r="O96" s="130">
        <v>84</v>
      </c>
    </row>
    <row r="97" spans="1:15" x14ac:dyDescent="0.25">
      <c r="A97" s="220"/>
      <c r="B97" s="220"/>
      <c r="C97" s="220"/>
      <c r="F97" s="219" t="s">
        <v>452</v>
      </c>
      <c r="G97" s="130" t="s">
        <v>449</v>
      </c>
      <c r="H97" s="130" t="s">
        <v>449</v>
      </c>
      <c r="I97" s="130">
        <v>133</v>
      </c>
      <c r="J97" s="130" t="s">
        <v>449</v>
      </c>
      <c r="K97" s="130" t="s">
        <v>449</v>
      </c>
      <c r="L97" s="130">
        <v>117</v>
      </c>
      <c r="M97" s="130">
        <v>107</v>
      </c>
      <c r="N97" s="130"/>
      <c r="O97" s="130">
        <v>92</v>
      </c>
    </row>
    <row r="98" spans="1:15" x14ac:dyDescent="0.25">
      <c r="A98" s="220"/>
      <c r="B98" s="220"/>
      <c r="C98" s="220"/>
    </row>
    <row r="99" spans="1:15" x14ac:dyDescent="0.25">
      <c r="A99" s="220"/>
      <c r="B99" s="220"/>
      <c r="C99" s="220"/>
    </row>
    <row r="100" spans="1:15" x14ac:dyDescent="0.25">
      <c r="A100" s="220"/>
      <c r="B100" s="220"/>
      <c r="C100" s="220"/>
      <c r="F100" s="218"/>
      <c r="G100" s="416" t="s">
        <v>351</v>
      </c>
      <c r="H100" s="416"/>
      <c r="I100" s="416"/>
      <c r="J100" s="416"/>
      <c r="K100" s="416"/>
      <c r="L100" s="416"/>
      <c r="M100" s="416"/>
      <c r="N100" s="416"/>
      <c r="O100" s="416"/>
    </row>
    <row r="101" spans="1:15" x14ac:dyDescent="0.25">
      <c r="A101" s="220"/>
      <c r="B101" s="220"/>
      <c r="C101" s="220"/>
      <c r="F101" s="218"/>
      <c r="G101" s="225" t="s">
        <v>378</v>
      </c>
      <c r="H101" s="225" t="s">
        <v>332</v>
      </c>
      <c r="I101" s="225" t="s">
        <v>379</v>
      </c>
      <c r="J101" s="225" t="s">
        <v>380</v>
      </c>
      <c r="K101" s="225" t="s">
        <v>381</v>
      </c>
      <c r="L101" s="225" t="s">
        <v>382</v>
      </c>
      <c r="M101" s="225" t="s">
        <v>383</v>
      </c>
      <c r="N101" s="225"/>
      <c r="O101" s="218" t="s">
        <v>384</v>
      </c>
    </row>
    <row r="102" spans="1:15" x14ac:dyDescent="0.25">
      <c r="A102" s="220"/>
      <c r="B102" s="220"/>
      <c r="C102" s="220"/>
      <c r="F102" s="217" t="s">
        <v>447</v>
      </c>
      <c r="G102" s="217" t="s">
        <v>448</v>
      </c>
      <c r="H102" s="217" t="s">
        <v>448</v>
      </c>
      <c r="I102" s="217" t="s">
        <v>448</v>
      </c>
      <c r="J102" s="217" t="s">
        <v>448</v>
      </c>
      <c r="K102" s="217" t="s">
        <v>448</v>
      </c>
      <c r="L102" s="217" t="s">
        <v>448</v>
      </c>
      <c r="M102" s="217" t="s">
        <v>448</v>
      </c>
      <c r="N102" s="217"/>
      <c r="O102" s="217" t="s">
        <v>448</v>
      </c>
    </row>
    <row r="103" spans="1:15" x14ac:dyDescent="0.25">
      <c r="A103" s="220"/>
      <c r="B103" s="220"/>
      <c r="C103" s="220"/>
      <c r="F103" s="219" t="s">
        <v>336</v>
      </c>
      <c r="G103" s="130">
        <v>70</v>
      </c>
      <c r="H103" s="130">
        <v>79</v>
      </c>
      <c r="I103" s="130">
        <v>72</v>
      </c>
      <c r="J103" s="130">
        <v>69</v>
      </c>
      <c r="K103" s="130">
        <v>60</v>
      </c>
      <c r="L103" s="130">
        <v>64</v>
      </c>
      <c r="M103" s="130">
        <v>66</v>
      </c>
      <c r="N103" s="130"/>
      <c r="O103" s="130">
        <v>44</v>
      </c>
    </row>
    <row r="104" spans="1:15" x14ac:dyDescent="0.25">
      <c r="A104" s="220"/>
      <c r="B104" s="220"/>
      <c r="C104" s="220"/>
      <c r="F104" s="219" t="s">
        <v>385</v>
      </c>
      <c r="G104" s="130">
        <v>88</v>
      </c>
      <c r="H104" s="130">
        <v>96</v>
      </c>
      <c r="I104" s="130">
        <v>87</v>
      </c>
      <c r="J104" s="130" t="s">
        <v>449</v>
      </c>
      <c r="K104" s="130">
        <v>77</v>
      </c>
      <c r="L104" s="130">
        <v>79</v>
      </c>
      <c r="M104" s="130">
        <v>76</v>
      </c>
      <c r="N104" s="130"/>
      <c r="O104" s="130">
        <v>54</v>
      </c>
    </row>
    <row r="105" spans="1:15" x14ac:dyDescent="0.25">
      <c r="A105" s="220"/>
      <c r="B105" s="220"/>
      <c r="C105" s="220"/>
      <c r="F105" s="219" t="s">
        <v>450</v>
      </c>
      <c r="G105" s="130" t="s">
        <v>449</v>
      </c>
      <c r="H105" s="130">
        <v>115</v>
      </c>
      <c r="I105" s="130">
        <v>104</v>
      </c>
      <c r="J105" s="130" t="s">
        <v>449</v>
      </c>
      <c r="K105" s="130" t="s">
        <v>449</v>
      </c>
      <c r="L105" s="130">
        <v>96</v>
      </c>
      <c r="M105" s="130">
        <v>87</v>
      </c>
      <c r="N105" s="130"/>
      <c r="O105" s="130">
        <v>69</v>
      </c>
    </row>
    <row r="106" spans="1:15" x14ac:dyDescent="0.25">
      <c r="A106" s="220"/>
      <c r="B106" s="220"/>
      <c r="C106" s="220"/>
      <c r="F106" s="219" t="s">
        <v>451</v>
      </c>
      <c r="G106" s="130" t="s">
        <v>449</v>
      </c>
      <c r="H106" s="130">
        <v>161</v>
      </c>
      <c r="I106" s="130">
        <v>148</v>
      </c>
      <c r="J106" s="130" t="s">
        <v>449</v>
      </c>
      <c r="K106" s="130" t="s">
        <v>449</v>
      </c>
      <c r="L106" s="130">
        <v>140</v>
      </c>
      <c r="M106" s="130">
        <v>128</v>
      </c>
      <c r="N106" s="130"/>
      <c r="O106" s="130">
        <v>109</v>
      </c>
    </row>
    <row r="107" spans="1:15" x14ac:dyDescent="0.25">
      <c r="A107" s="220"/>
      <c r="B107" s="220"/>
      <c r="C107" s="220"/>
      <c r="F107" s="219" t="s">
        <v>452</v>
      </c>
      <c r="G107" s="130" t="s">
        <v>449</v>
      </c>
      <c r="H107" s="130" t="s">
        <v>449</v>
      </c>
      <c r="I107" s="130">
        <v>159</v>
      </c>
      <c r="J107" s="130" t="s">
        <v>449</v>
      </c>
      <c r="K107" s="130" t="s">
        <v>449</v>
      </c>
      <c r="L107" s="130">
        <v>152</v>
      </c>
      <c r="M107" s="130">
        <v>138</v>
      </c>
      <c r="N107" s="130"/>
      <c r="O107" s="130">
        <v>119</v>
      </c>
    </row>
    <row r="108" spans="1:15" x14ac:dyDescent="0.25">
      <c r="A108" s="220"/>
      <c r="B108" s="220"/>
      <c r="C108" s="220"/>
    </row>
    <row r="109" spans="1:15" x14ac:dyDescent="0.25">
      <c r="A109" s="220"/>
      <c r="B109" s="220"/>
      <c r="C109" s="220"/>
    </row>
    <row r="110" spans="1:15" x14ac:dyDescent="0.25">
      <c r="A110" s="220"/>
      <c r="B110" s="220"/>
      <c r="C110" s="220"/>
      <c r="F110" s="218"/>
      <c r="G110" s="416" t="s">
        <v>397</v>
      </c>
      <c r="H110" s="416"/>
      <c r="I110" s="416"/>
      <c r="J110" s="416"/>
      <c r="K110" s="416"/>
      <c r="L110" s="416"/>
      <c r="M110" s="416"/>
      <c r="N110" s="416"/>
      <c r="O110" s="416"/>
    </row>
    <row r="111" spans="1:15" x14ac:dyDescent="0.25">
      <c r="A111" s="220"/>
      <c r="B111" s="220"/>
      <c r="C111" s="220"/>
      <c r="F111" s="218"/>
      <c r="G111" s="225" t="s">
        <v>378</v>
      </c>
      <c r="H111" s="225" t="s">
        <v>332</v>
      </c>
      <c r="I111" s="225" t="s">
        <v>379</v>
      </c>
      <c r="J111" s="225" t="s">
        <v>380</v>
      </c>
      <c r="K111" s="225" t="s">
        <v>381</v>
      </c>
      <c r="L111" s="225" t="s">
        <v>382</v>
      </c>
      <c r="M111" s="225" t="s">
        <v>383</v>
      </c>
      <c r="N111" s="225"/>
      <c r="O111" s="218" t="s">
        <v>384</v>
      </c>
    </row>
    <row r="112" spans="1:15" x14ac:dyDescent="0.25">
      <c r="A112" s="220"/>
      <c r="B112" s="220"/>
      <c r="C112" s="220"/>
      <c r="F112" s="217" t="s">
        <v>447</v>
      </c>
      <c r="G112" s="217" t="s">
        <v>448</v>
      </c>
      <c r="H112" s="217" t="s">
        <v>448</v>
      </c>
      <c r="I112" s="217" t="s">
        <v>448</v>
      </c>
      <c r="J112" s="217" t="s">
        <v>448</v>
      </c>
      <c r="K112" s="217" t="s">
        <v>448</v>
      </c>
      <c r="L112" s="217" t="s">
        <v>448</v>
      </c>
      <c r="M112" s="217" t="s">
        <v>448</v>
      </c>
      <c r="N112" s="217"/>
      <c r="O112" s="217" t="s">
        <v>448</v>
      </c>
    </row>
    <row r="113" spans="1:15" x14ac:dyDescent="0.25">
      <c r="A113" s="220"/>
      <c r="B113" s="220"/>
      <c r="C113" s="220"/>
      <c r="F113" s="219" t="s">
        <v>336</v>
      </c>
      <c r="G113" s="130">
        <v>57</v>
      </c>
      <c r="H113" s="130">
        <v>66</v>
      </c>
      <c r="I113" s="130">
        <v>62</v>
      </c>
      <c r="J113" s="130">
        <v>57</v>
      </c>
      <c r="K113" s="130">
        <v>50</v>
      </c>
      <c r="L113" s="130">
        <v>56</v>
      </c>
      <c r="M113" s="130">
        <v>63</v>
      </c>
      <c r="N113" s="130"/>
      <c r="O113" s="130">
        <v>40</v>
      </c>
    </row>
    <row r="114" spans="1:15" x14ac:dyDescent="0.25">
      <c r="A114" s="220"/>
      <c r="B114" s="220"/>
      <c r="C114" s="220"/>
      <c r="F114" s="219" t="s">
        <v>385</v>
      </c>
      <c r="G114" s="130">
        <v>68</v>
      </c>
      <c r="H114" s="130">
        <v>77</v>
      </c>
      <c r="I114" s="130">
        <v>71</v>
      </c>
      <c r="J114" s="130" t="s">
        <v>449</v>
      </c>
      <c r="K114" s="130">
        <v>61</v>
      </c>
      <c r="L114" s="130">
        <v>64</v>
      </c>
      <c r="M114" s="130">
        <v>66</v>
      </c>
      <c r="N114" s="130"/>
      <c r="O114" s="130">
        <v>44</v>
      </c>
    </row>
    <row r="115" spans="1:15" x14ac:dyDescent="0.25">
      <c r="A115" s="220"/>
      <c r="B115" s="220"/>
      <c r="C115" s="220"/>
      <c r="F115" s="219" t="s">
        <v>450</v>
      </c>
      <c r="G115" s="130" t="s">
        <v>449</v>
      </c>
      <c r="H115" s="130">
        <v>90</v>
      </c>
      <c r="I115" s="130">
        <v>81</v>
      </c>
      <c r="J115" s="130" t="s">
        <v>449</v>
      </c>
      <c r="K115" s="130" t="s">
        <v>449</v>
      </c>
      <c r="L115" s="130">
        <v>75</v>
      </c>
      <c r="M115" s="130">
        <v>68</v>
      </c>
      <c r="N115" s="130"/>
      <c r="O115" s="130">
        <v>54</v>
      </c>
    </row>
    <row r="116" spans="1:15" x14ac:dyDescent="0.25">
      <c r="A116" s="220"/>
      <c r="B116" s="220"/>
      <c r="C116" s="220"/>
      <c r="F116" s="219" t="s">
        <v>451</v>
      </c>
      <c r="G116" s="130" t="s">
        <v>449</v>
      </c>
      <c r="H116" s="130">
        <v>125</v>
      </c>
      <c r="I116" s="130">
        <v>115</v>
      </c>
      <c r="J116" s="130" t="s">
        <v>449</v>
      </c>
      <c r="K116" s="130" t="s">
        <v>449</v>
      </c>
      <c r="L116" s="130">
        <v>109</v>
      </c>
      <c r="M116" s="130">
        <v>99</v>
      </c>
      <c r="N116" s="130"/>
      <c r="O116" s="130">
        <v>84</v>
      </c>
    </row>
    <row r="117" spans="1:15" x14ac:dyDescent="0.25">
      <c r="A117" s="220"/>
      <c r="B117" s="220"/>
      <c r="C117" s="220"/>
      <c r="F117" s="219" t="s">
        <v>452</v>
      </c>
      <c r="G117" s="130" t="s">
        <v>449</v>
      </c>
      <c r="H117" s="130" t="s">
        <v>449</v>
      </c>
      <c r="I117" s="130">
        <v>133</v>
      </c>
      <c r="J117" s="130" t="s">
        <v>449</v>
      </c>
      <c r="K117" s="130" t="s">
        <v>449</v>
      </c>
      <c r="L117" s="130">
        <v>117</v>
      </c>
      <c r="M117" s="130">
        <v>107</v>
      </c>
      <c r="N117" s="130"/>
      <c r="O117" s="130">
        <v>92</v>
      </c>
    </row>
    <row r="118" spans="1:15" x14ac:dyDescent="0.25">
      <c r="A118" s="220"/>
      <c r="B118" s="220"/>
      <c r="C118" s="220"/>
    </row>
    <row r="119" spans="1:15" x14ac:dyDescent="0.25">
      <c r="A119" s="220"/>
      <c r="B119" s="220"/>
      <c r="C119" s="220"/>
    </row>
    <row r="120" spans="1:15" x14ac:dyDescent="0.25">
      <c r="A120" s="220"/>
      <c r="B120" s="220"/>
      <c r="C120" s="220"/>
      <c r="F120" s="218"/>
      <c r="G120" s="416" t="s">
        <v>398</v>
      </c>
      <c r="H120" s="416"/>
      <c r="I120" s="416"/>
      <c r="J120" s="416"/>
      <c r="K120" s="416"/>
      <c r="L120" s="416"/>
      <c r="M120" s="416"/>
      <c r="N120" s="416"/>
      <c r="O120" s="416"/>
    </row>
    <row r="121" spans="1:15" x14ac:dyDescent="0.25">
      <c r="A121" s="220"/>
      <c r="B121" s="220"/>
      <c r="C121" s="220"/>
      <c r="F121" s="218"/>
      <c r="G121" s="225" t="s">
        <v>378</v>
      </c>
      <c r="H121" s="225" t="s">
        <v>332</v>
      </c>
      <c r="I121" s="225" t="s">
        <v>379</v>
      </c>
      <c r="J121" s="225" t="s">
        <v>380</v>
      </c>
      <c r="K121" s="225" t="s">
        <v>381</v>
      </c>
      <c r="L121" s="225" t="s">
        <v>382</v>
      </c>
      <c r="M121" s="225" t="s">
        <v>383</v>
      </c>
      <c r="N121" s="225"/>
      <c r="O121" s="218" t="s">
        <v>384</v>
      </c>
    </row>
    <row r="122" spans="1:15" x14ac:dyDescent="0.25">
      <c r="A122" s="220"/>
      <c r="B122" s="220"/>
      <c r="C122" s="220"/>
      <c r="F122" s="217" t="s">
        <v>447</v>
      </c>
      <c r="G122" s="217" t="s">
        <v>448</v>
      </c>
      <c r="H122" s="217" t="s">
        <v>448</v>
      </c>
      <c r="I122" s="217" t="s">
        <v>448</v>
      </c>
      <c r="J122" s="217" t="s">
        <v>448</v>
      </c>
      <c r="K122" s="217" t="s">
        <v>448</v>
      </c>
      <c r="L122" s="217" t="s">
        <v>448</v>
      </c>
      <c r="M122" s="217" t="s">
        <v>448</v>
      </c>
      <c r="N122" s="217"/>
      <c r="O122" s="217" t="s">
        <v>448</v>
      </c>
    </row>
    <row r="123" spans="1:15" x14ac:dyDescent="0.25">
      <c r="A123" s="220"/>
      <c r="B123" s="220"/>
      <c r="C123" s="220"/>
      <c r="F123" s="219" t="s">
        <v>336</v>
      </c>
      <c r="G123" s="130">
        <v>57</v>
      </c>
      <c r="H123" s="130">
        <v>66</v>
      </c>
      <c r="I123" s="130">
        <v>62</v>
      </c>
      <c r="J123" s="130">
        <v>57</v>
      </c>
      <c r="K123" s="130">
        <v>50</v>
      </c>
      <c r="L123" s="130">
        <v>56</v>
      </c>
      <c r="M123" s="130">
        <v>63</v>
      </c>
      <c r="N123" s="130"/>
      <c r="O123" s="130">
        <v>40</v>
      </c>
    </row>
    <row r="124" spans="1:15" x14ac:dyDescent="0.25">
      <c r="A124" s="220"/>
      <c r="B124" s="220"/>
      <c r="C124" s="220"/>
      <c r="F124" s="219" t="s">
        <v>385</v>
      </c>
      <c r="G124" s="130">
        <v>68</v>
      </c>
      <c r="H124" s="130">
        <v>77</v>
      </c>
      <c r="I124" s="130">
        <v>71</v>
      </c>
      <c r="J124" s="130" t="s">
        <v>449</v>
      </c>
      <c r="K124" s="130">
        <v>61</v>
      </c>
      <c r="L124" s="130">
        <v>64</v>
      </c>
      <c r="M124" s="130">
        <v>66</v>
      </c>
      <c r="N124" s="130"/>
      <c r="O124" s="130">
        <v>44</v>
      </c>
    </row>
    <row r="125" spans="1:15" x14ac:dyDescent="0.25">
      <c r="A125" s="220"/>
      <c r="B125" s="220"/>
      <c r="C125" s="220"/>
      <c r="F125" s="219" t="s">
        <v>450</v>
      </c>
      <c r="G125" s="130" t="s">
        <v>449</v>
      </c>
      <c r="H125" s="130">
        <v>90</v>
      </c>
      <c r="I125" s="130">
        <v>81</v>
      </c>
      <c r="J125" s="130" t="s">
        <v>449</v>
      </c>
      <c r="K125" s="130" t="s">
        <v>449</v>
      </c>
      <c r="L125" s="130">
        <v>75</v>
      </c>
      <c r="M125" s="130">
        <v>68</v>
      </c>
      <c r="N125" s="130"/>
      <c r="O125" s="130">
        <v>54</v>
      </c>
    </row>
    <row r="126" spans="1:15" x14ac:dyDescent="0.25">
      <c r="A126" s="220"/>
      <c r="B126" s="220"/>
      <c r="C126" s="220"/>
      <c r="F126" s="219" t="s">
        <v>451</v>
      </c>
      <c r="G126" s="130" t="s">
        <v>449</v>
      </c>
      <c r="H126" s="130">
        <v>125</v>
      </c>
      <c r="I126" s="130">
        <v>115</v>
      </c>
      <c r="J126" s="130" t="s">
        <v>449</v>
      </c>
      <c r="K126" s="130" t="s">
        <v>449</v>
      </c>
      <c r="L126" s="130">
        <v>109</v>
      </c>
      <c r="M126" s="130">
        <v>99</v>
      </c>
      <c r="N126" s="130"/>
      <c r="O126" s="130">
        <v>84</v>
      </c>
    </row>
    <row r="127" spans="1:15" x14ac:dyDescent="0.25">
      <c r="A127" s="220"/>
      <c r="B127" s="220"/>
      <c r="C127" s="220"/>
      <c r="F127" s="219" t="s">
        <v>452</v>
      </c>
      <c r="G127" s="130" t="s">
        <v>449</v>
      </c>
      <c r="H127" s="130" t="s">
        <v>449</v>
      </c>
      <c r="I127" s="130">
        <v>133</v>
      </c>
      <c r="J127" s="130" t="s">
        <v>449</v>
      </c>
      <c r="K127" s="130" t="s">
        <v>449</v>
      </c>
      <c r="L127" s="130">
        <v>117</v>
      </c>
      <c r="M127" s="130">
        <v>107</v>
      </c>
      <c r="N127" s="130"/>
      <c r="O127" s="130">
        <v>92</v>
      </c>
    </row>
    <row r="128" spans="1:15" x14ac:dyDescent="0.25">
      <c r="A128" s="220"/>
      <c r="B128" s="220"/>
      <c r="C128" s="220"/>
    </row>
    <row r="129" spans="1:15" x14ac:dyDescent="0.25">
      <c r="A129" s="220"/>
      <c r="B129" s="220"/>
      <c r="C129" s="220"/>
    </row>
    <row r="130" spans="1:15" x14ac:dyDescent="0.25">
      <c r="A130" s="220"/>
      <c r="B130" s="220"/>
      <c r="C130" s="220"/>
      <c r="F130" s="218"/>
      <c r="G130" s="416" t="s">
        <v>400</v>
      </c>
      <c r="H130" s="416"/>
      <c r="I130" s="416"/>
      <c r="J130" s="416"/>
      <c r="K130" s="416"/>
      <c r="L130" s="416"/>
      <c r="M130" s="416"/>
      <c r="N130" s="416"/>
      <c r="O130" s="416"/>
    </row>
    <row r="131" spans="1:15" x14ac:dyDescent="0.25">
      <c r="A131" s="220"/>
      <c r="B131" s="220"/>
      <c r="C131" s="220"/>
      <c r="F131" s="218"/>
      <c r="G131" s="225" t="s">
        <v>378</v>
      </c>
      <c r="H131" s="225" t="s">
        <v>332</v>
      </c>
      <c r="I131" s="225" t="s">
        <v>379</v>
      </c>
      <c r="J131" s="225" t="s">
        <v>380</v>
      </c>
      <c r="K131" s="225" t="s">
        <v>381</v>
      </c>
      <c r="L131" s="225" t="s">
        <v>382</v>
      </c>
      <c r="M131" s="225" t="s">
        <v>383</v>
      </c>
      <c r="N131" s="225"/>
      <c r="O131" s="218" t="s">
        <v>384</v>
      </c>
    </row>
    <row r="132" spans="1:15" x14ac:dyDescent="0.25">
      <c r="A132" s="220"/>
      <c r="B132" s="220"/>
      <c r="C132" s="220"/>
      <c r="F132" s="217" t="s">
        <v>447</v>
      </c>
      <c r="G132" s="217" t="s">
        <v>448</v>
      </c>
      <c r="H132" s="217" t="s">
        <v>448</v>
      </c>
      <c r="I132" s="217" t="s">
        <v>448</v>
      </c>
      <c r="J132" s="217" t="s">
        <v>448</v>
      </c>
      <c r="K132" s="217" t="s">
        <v>448</v>
      </c>
      <c r="L132" s="217" t="s">
        <v>448</v>
      </c>
      <c r="M132" s="217" t="s">
        <v>448</v>
      </c>
      <c r="N132" s="217"/>
      <c r="O132" s="217" t="s">
        <v>448</v>
      </c>
    </row>
    <row r="133" spans="1:15" x14ac:dyDescent="0.25">
      <c r="A133" s="220"/>
      <c r="B133" s="220"/>
      <c r="C133" s="220"/>
      <c r="F133" s="219" t="s">
        <v>336</v>
      </c>
      <c r="G133" s="130">
        <v>57</v>
      </c>
      <c r="H133" s="130">
        <v>66</v>
      </c>
      <c r="I133" s="130">
        <v>62</v>
      </c>
      <c r="J133" s="130">
        <v>57</v>
      </c>
      <c r="K133" s="130">
        <v>50</v>
      </c>
      <c r="L133" s="130">
        <v>56</v>
      </c>
      <c r="M133" s="130">
        <v>63</v>
      </c>
      <c r="N133" s="130"/>
      <c r="O133" s="130">
        <v>40</v>
      </c>
    </row>
    <row r="134" spans="1:15" x14ac:dyDescent="0.25">
      <c r="A134" s="220"/>
      <c r="B134" s="220"/>
      <c r="C134" s="220"/>
      <c r="F134" s="219" t="s">
        <v>385</v>
      </c>
      <c r="G134" s="130">
        <v>68</v>
      </c>
      <c r="H134" s="130">
        <v>77</v>
      </c>
      <c r="I134" s="130">
        <v>71</v>
      </c>
      <c r="J134" s="130" t="s">
        <v>449</v>
      </c>
      <c r="K134" s="130">
        <v>61</v>
      </c>
      <c r="L134" s="130">
        <v>64</v>
      </c>
      <c r="M134" s="130">
        <v>66</v>
      </c>
      <c r="N134" s="130"/>
      <c r="O134" s="130">
        <v>44</v>
      </c>
    </row>
    <row r="135" spans="1:15" x14ac:dyDescent="0.25">
      <c r="A135" s="220"/>
      <c r="B135" s="220"/>
      <c r="C135" s="220"/>
      <c r="F135" s="219" t="s">
        <v>450</v>
      </c>
      <c r="G135" s="130" t="s">
        <v>449</v>
      </c>
      <c r="H135" s="130">
        <v>90</v>
      </c>
      <c r="I135" s="130">
        <v>81</v>
      </c>
      <c r="J135" s="130" t="s">
        <v>449</v>
      </c>
      <c r="K135" s="130" t="s">
        <v>449</v>
      </c>
      <c r="L135" s="130">
        <v>75</v>
      </c>
      <c r="M135" s="130">
        <v>68</v>
      </c>
      <c r="N135" s="130"/>
      <c r="O135" s="130">
        <v>54</v>
      </c>
    </row>
    <row r="136" spans="1:15" x14ac:dyDescent="0.25">
      <c r="A136" s="220"/>
      <c r="B136" s="220"/>
      <c r="C136" s="220"/>
      <c r="F136" s="219" t="s">
        <v>451</v>
      </c>
      <c r="G136" s="130" t="s">
        <v>449</v>
      </c>
      <c r="H136" s="130">
        <v>125</v>
      </c>
      <c r="I136" s="130">
        <v>115</v>
      </c>
      <c r="J136" s="130" t="s">
        <v>449</v>
      </c>
      <c r="K136" s="130" t="s">
        <v>449</v>
      </c>
      <c r="L136" s="130">
        <v>109</v>
      </c>
      <c r="M136" s="130">
        <v>99</v>
      </c>
      <c r="N136" s="130"/>
      <c r="O136" s="130">
        <v>84</v>
      </c>
    </row>
    <row r="137" spans="1:15" x14ac:dyDescent="0.25">
      <c r="A137" s="220"/>
      <c r="B137" s="220"/>
      <c r="C137" s="220"/>
      <c r="F137" s="219" t="s">
        <v>452</v>
      </c>
      <c r="G137" s="130" t="s">
        <v>449</v>
      </c>
      <c r="H137" s="130" t="s">
        <v>449</v>
      </c>
      <c r="I137" s="130">
        <v>133</v>
      </c>
      <c r="J137" s="130" t="s">
        <v>449</v>
      </c>
      <c r="K137" s="130" t="s">
        <v>449</v>
      </c>
      <c r="L137" s="130">
        <v>117</v>
      </c>
      <c r="M137" s="130">
        <v>107</v>
      </c>
      <c r="N137" s="130"/>
      <c r="O137" s="130">
        <v>92</v>
      </c>
    </row>
    <row r="138" spans="1:15" x14ac:dyDescent="0.25">
      <c r="A138" s="220"/>
      <c r="B138" s="220"/>
      <c r="C138" s="220"/>
    </row>
    <row r="139" spans="1:15" x14ac:dyDescent="0.25">
      <c r="A139" s="220"/>
      <c r="B139" s="220"/>
      <c r="C139" s="220"/>
    </row>
    <row r="140" spans="1:15" x14ac:dyDescent="0.25">
      <c r="A140" s="220"/>
      <c r="B140" s="220"/>
      <c r="C140" s="220"/>
      <c r="F140" s="218"/>
      <c r="G140" s="416" t="s">
        <v>402</v>
      </c>
      <c r="H140" s="416"/>
      <c r="I140" s="416"/>
      <c r="J140" s="416"/>
      <c r="K140" s="416"/>
      <c r="L140" s="416"/>
      <c r="M140" s="416"/>
      <c r="N140" s="416"/>
      <c r="O140" s="416"/>
    </row>
    <row r="141" spans="1:15" x14ac:dyDescent="0.25">
      <c r="A141" s="220"/>
      <c r="B141" s="220"/>
      <c r="C141" s="220"/>
      <c r="F141" s="218"/>
      <c r="G141" s="225" t="s">
        <v>378</v>
      </c>
      <c r="H141" s="225" t="s">
        <v>332</v>
      </c>
      <c r="I141" s="225" t="s">
        <v>379</v>
      </c>
      <c r="J141" s="225" t="s">
        <v>380</v>
      </c>
      <c r="K141" s="225" t="s">
        <v>381</v>
      </c>
      <c r="L141" s="225" t="s">
        <v>382</v>
      </c>
      <c r="M141" s="225" t="s">
        <v>383</v>
      </c>
      <c r="N141" s="225"/>
      <c r="O141" s="218" t="s">
        <v>384</v>
      </c>
    </row>
    <row r="142" spans="1:15" x14ac:dyDescent="0.25">
      <c r="A142" s="220"/>
      <c r="B142" s="220"/>
      <c r="C142" s="220"/>
      <c r="F142" s="217" t="s">
        <v>447</v>
      </c>
      <c r="G142" s="217" t="s">
        <v>448</v>
      </c>
      <c r="H142" s="217" t="s">
        <v>448</v>
      </c>
      <c r="I142" s="217" t="s">
        <v>448</v>
      </c>
      <c r="J142" s="217" t="s">
        <v>448</v>
      </c>
      <c r="K142" s="217" t="s">
        <v>448</v>
      </c>
      <c r="L142" s="217" t="s">
        <v>448</v>
      </c>
      <c r="M142" s="217" t="s">
        <v>448</v>
      </c>
      <c r="N142" s="217"/>
      <c r="O142" s="217" t="s">
        <v>448</v>
      </c>
    </row>
    <row r="143" spans="1:15" x14ac:dyDescent="0.25">
      <c r="A143" s="220"/>
      <c r="B143" s="220"/>
      <c r="C143" s="220"/>
      <c r="F143" s="219" t="s">
        <v>336</v>
      </c>
      <c r="G143" s="130">
        <v>57</v>
      </c>
      <c r="H143" s="130">
        <v>66</v>
      </c>
      <c r="I143" s="130">
        <v>62</v>
      </c>
      <c r="J143" s="130">
        <v>57</v>
      </c>
      <c r="K143" s="130">
        <v>50</v>
      </c>
      <c r="L143" s="130">
        <v>56</v>
      </c>
      <c r="M143" s="130">
        <v>63</v>
      </c>
      <c r="N143" s="130"/>
      <c r="O143" s="130">
        <v>40</v>
      </c>
    </row>
    <row r="144" spans="1:15" x14ac:dyDescent="0.25">
      <c r="A144" s="220"/>
      <c r="B144" s="220"/>
      <c r="C144" s="220"/>
      <c r="F144" s="219" t="s">
        <v>385</v>
      </c>
      <c r="G144" s="130">
        <v>68</v>
      </c>
      <c r="H144" s="130">
        <v>77</v>
      </c>
      <c r="I144" s="130">
        <v>71</v>
      </c>
      <c r="J144" s="130" t="s">
        <v>449</v>
      </c>
      <c r="K144" s="130">
        <v>61</v>
      </c>
      <c r="L144" s="130">
        <v>64</v>
      </c>
      <c r="M144" s="130">
        <v>66</v>
      </c>
      <c r="N144" s="130"/>
      <c r="O144" s="130">
        <v>44</v>
      </c>
    </row>
    <row r="145" spans="1:15" x14ac:dyDescent="0.25">
      <c r="A145" s="220"/>
      <c r="B145" s="220"/>
      <c r="C145" s="220"/>
      <c r="F145" s="219" t="s">
        <v>450</v>
      </c>
      <c r="G145" s="130" t="s">
        <v>449</v>
      </c>
      <c r="H145" s="130">
        <v>90</v>
      </c>
      <c r="I145" s="130">
        <v>81</v>
      </c>
      <c r="J145" s="130" t="s">
        <v>449</v>
      </c>
      <c r="K145" s="130" t="s">
        <v>449</v>
      </c>
      <c r="L145" s="130">
        <v>75</v>
      </c>
      <c r="M145" s="130">
        <v>68</v>
      </c>
      <c r="N145" s="130"/>
      <c r="O145" s="130">
        <v>54</v>
      </c>
    </row>
    <row r="146" spans="1:15" x14ac:dyDescent="0.25">
      <c r="A146" s="220"/>
      <c r="B146" s="220"/>
      <c r="C146" s="220"/>
      <c r="F146" s="219" t="s">
        <v>451</v>
      </c>
      <c r="G146" s="130" t="s">
        <v>449</v>
      </c>
      <c r="H146" s="130">
        <v>125</v>
      </c>
      <c r="I146" s="130">
        <v>115</v>
      </c>
      <c r="J146" s="130" t="s">
        <v>449</v>
      </c>
      <c r="K146" s="130" t="s">
        <v>449</v>
      </c>
      <c r="L146" s="130">
        <v>109</v>
      </c>
      <c r="M146" s="130">
        <v>99</v>
      </c>
      <c r="N146" s="130"/>
      <c r="O146" s="130">
        <v>84</v>
      </c>
    </row>
    <row r="147" spans="1:15" x14ac:dyDescent="0.25">
      <c r="A147" s="220"/>
      <c r="B147" s="220"/>
      <c r="C147" s="220"/>
      <c r="F147" s="219" t="s">
        <v>452</v>
      </c>
      <c r="G147" s="130" t="s">
        <v>449</v>
      </c>
      <c r="H147" s="130" t="s">
        <v>449</v>
      </c>
      <c r="I147" s="130">
        <v>133</v>
      </c>
      <c r="J147" s="130" t="s">
        <v>449</v>
      </c>
      <c r="K147" s="130" t="s">
        <v>449</v>
      </c>
      <c r="L147" s="130">
        <v>117</v>
      </c>
      <c r="M147" s="130">
        <v>107</v>
      </c>
      <c r="N147" s="130"/>
      <c r="O147" s="130">
        <v>92</v>
      </c>
    </row>
    <row r="148" spans="1:15" x14ac:dyDescent="0.25">
      <c r="A148" s="220"/>
      <c r="B148" s="220"/>
      <c r="C148" s="220"/>
    </row>
    <row r="149" spans="1:15" x14ac:dyDescent="0.25">
      <c r="A149" s="220"/>
      <c r="B149" s="220"/>
      <c r="C149" s="220"/>
    </row>
    <row r="150" spans="1:15" x14ac:dyDescent="0.25">
      <c r="A150" s="220"/>
      <c r="B150" s="220"/>
      <c r="C150" s="220"/>
    </row>
    <row r="151" spans="1:15" x14ac:dyDescent="0.25">
      <c r="A151" s="220"/>
      <c r="B151" s="220"/>
      <c r="C151" s="220"/>
    </row>
    <row r="152" spans="1:15" x14ac:dyDescent="0.25">
      <c r="A152" s="220"/>
      <c r="B152" s="220"/>
      <c r="C152" s="220"/>
    </row>
    <row r="153" spans="1:15" x14ac:dyDescent="0.25">
      <c r="A153" s="220"/>
      <c r="B153" s="220"/>
      <c r="C153" s="220"/>
    </row>
    <row r="154" spans="1:15" x14ac:dyDescent="0.25">
      <c r="A154" s="220"/>
      <c r="B154" s="220"/>
      <c r="C154" s="220"/>
    </row>
    <row r="155" spans="1:15" x14ac:dyDescent="0.25">
      <c r="A155" s="220"/>
      <c r="B155" s="220"/>
      <c r="C155" s="220"/>
    </row>
    <row r="156" spans="1:15" x14ac:dyDescent="0.25">
      <c r="A156" s="220"/>
      <c r="B156" s="220"/>
      <c r="C156" s="220"/>
    </row>
    <row r="157" spans="1:15" x14ac:dyDescent="0.25">
      <c r="A157" s="220"/>
      <c r="B157" s="220"/>
      <c r="C157" s="220"/>
    </row>
    <row r="158" spans="1:15" x14ac:dyDescent="0.25">
      <c r="A158" s="220"/>
      <c r="B158" s="220"/>
      <c r="C158" s="220"/>
    </row>
    <row r="159" spans="1:15" x14ac:dyDescent="0.25">
      <c r="A159" s="220"/>
      <c r="B159" s="220"/>
      <c r="C159" s="220"/>
    </row>
    <row r="160" spans="1:15" x14ac:dyDescent="0.25">
      <c r="A160" s="220"/>
      <c r="B160" s="220"/>
      <c r="C160" s="220"/>
    </row>
    <row r="161" spans="1:3" x14ac:dyDescent="0.25">
      <c r="A161" s="220"/>
      <c r="B161" s="220"/>
      <c r="C161" s="220"/>
    </row>
    <row r="162" spans="1:3" x14ac:dyDescent="0.25">
      <c r="A162" s="220"/>
      <c r="B162" s="220"/>
      <c r="C162" s="220"/>
    </row>
    <row r="163" spans="1:3" x14ac:dyDescent="0.25">
      <c r="A163" s="220"/>
      <c r="B163" s="220"/>
      <c r="C163" s="220"/>
    </row>
    <row r="164" spans="1:3" x14ac:dyDescent="0.25">
      <c r="A164" s="220"/>
      <c r="B164" s="220"/>
      <c r="C164" s="220"/>
    </row>
    <row r="165" spans="1:3" x14ac:dyDescent="0.25">
      <c r="A165" s="220"/>
      <c r="B165" s="220"/>
      <c r="C165" s="220"/>
    </row>
    <row r="166" spans="1:3" x14ac:dyDescent="0.25">
      <c r="A166" s="220"/>
      <c r="B166" s="220"/>
      <c r="C166" s="220"/>
    </row>
    <row r="167" spans="1:3" x14ac:dyDescent="0.25">
      <c r="A167" s="220"/>
      <c r="B167" s="220"/>
      <c r="C167" s="220"/>
    </row>
    <row r="168" spans="1:3" x14ac:dyDescent="0.25">
      <c r="A168" s="220"/>
      <c r="B168" s="220"/>
      <c r="C168" s="220"/>
    </row>
    <row r="169" spans="1:3" x14ac:dyDescent="0.25">
      <c r="A169" s="220"/>
      <c r="B169" s="220"/>
      <c r="C169" s="220"/>
    </row>
    <row r="170" spans="1:3" x14ac:dyDescent="0.25">
      <c r="A170" s="220"/>
      <c r="B170" s="220"/>
      <c r="C170" s="220"/>
    </row>
    <row r="171" spans="1:3" x14ac:dyDescent="0.25">
      <c r="A171" s="220"/>
      <c r="B171" s="220"/>
      <c r="C171" s="220"/>
    </row>
    <row r="172" spans="1:3" x14ac:dyDescent="0.25">
      <c r="A172" s="220"/>
      <c r="B172" s="220"/>
      <c r="C172" s="220"/>
    </row>
    <row r="173" spans="1:3" x14ac:dyDescent="0.25">
      <c r="A173" s="220"/>
      <c r="B173" s="220"/>
      <c r="C173" s="220"/>
    </row>
    <row r="174" spans="1:3" x14ac:dyDescent="0.25">
      <c r="A174" s="220"/>
      <c r="B174" s="220"/>
      <c r="C174" s="220"/>
    </row>
    <row r="175" spans="1:3" x14ac:dyDescent="0.25">
      <c r="A175" s="220"/>
      <c r="B175" s="220"/>
      <c r="C175" s="220"/>
    </row>
    <row r="176" spans="1:3" x14ac:dyDescent="0.25">
      <c r="A176" s="220"/>
      <c r="B176" s="220"/>
      <c r="C176" s="220"/>
    </row>
    <row r="177" spans="1:3" x14ac:dyDescent="0.25">
      <c r="A177" s="220"/>
      <c r="B177" s="220"/>
      <c r="C177" s="220"/>
    </row>
    <row r="178" spans="1:3" x14ac:dyDescent="0.25">
      <c r="A178" s="220"/>
      <c r="B178" s="220"/>
      <c r="C178" s="220"/>
    </row>
    <row r="179" spans="1:3" x14ac:dyDescent="0.25">
      <c r="A179" s="220"/>
      <c r="B179" s="220"/>
      <c r="C179" s="220"/>
    </row>
    <row r="180" spans="1:3" x14ac:dyDescent="0.25">
      <c r="A180" s="220"/>
      <c r="B180" s="220"/>
      <c r="C180" s="220"/>
    </row>
    <row r="181" spans="1:3" x14ac:dyDescent="0.25">
      <c r="A181" s="220"/>
      <c r="B181" s="220"/>
      <c r="C181" s="220"/>
    </row>
    <row r="182" spans="1:3" x14ac:dyDescent="0.25">
      <c r="A182" s="220"/>
      <c r="B182" s="220"/>
      <c r="C182" s="220"/>
    </row>
    <row r="183" spans="1:3" x14ac:dyDescent="0.25">
      <c r="A183" s="220"/>
      <c r="B183" s="220"/>
      <c r="C183" s="220"/>
    </row>
    <row r="184" spans="1:3" x14ac:dyDescent="0.25">
      <c r="A184" s="220"/>
      <c r="B184" s="220"/>
      <c r="C184" s="220"/>
    </row>
    <row r="185" spans="1:3" x14ac:dyDescent="0.25">
      <c r="A185" s="220"/>
      <c r="B185" s="220"/>
      <c r="C185" s="220"/>
    </row>
    <row r="186" spans="1:3" x14ac:dyDescent="0.25">
      <c r="A186" s="220"/>
      <c r="B186" s="220"/>
      <c r="C186" s="220"/>
    </row>
    <row r="187" spans="1:3" x14ac:dyDescent="0.25">
      <c r="A187" s="220"/>
      <c r="B187" s="220"/>
      <c r="C187" s="220"/>
    </row>
    <row r="188" spans="1:3" x14ac:dyDescent="0.25">
      <c r="A188" s="220"/>
      <c r="B188" s="220"/>
      <c r="C188" s="220"/>
    </row>
    <row r="189" spans="1:3" x14ac:dyDescent="0.25">
      <c r="A189" s="220"/>
      <c r="B189" s="220"/>
      <c r="C189" s="220"/>
    </row>
    <row r="190" spans="1:3" x14ac:dyDescent="0.25">
      <c r="A190" s="220"/>
      <c r="B190" s="220"/>
      <c r="C190" s="220"/>
    </row>
    <row r="191" spans="1:3" x14ac:dyDescent="0.25">
      <c r="A191" s="220"/>
      <c r="B191" s="220"/>
      <c r="C191" s="220"/>
    </row>
    <row r="192" spans="1:3" x14ac:dyDescent="0.25">
      <c r="A192" s="220"/>
      <c r="B192" s="220"/>
      <c r="C192" s="220"/>
    </row>
    <row r="193" spans="1:3" x14ac:dyDescent="0.25">
      <c r="A193" s="220"/>
      <c r="B193" s="220"/>
      <c r="C193" s="220"/>
    </row>
    <row r="194" spans="1:3" x14ac:dyDescent="0.25">
      <c r="A194" s="220"/>
      <c r="B194" s="220"/>
      <c r="C194" s="220"/>
    </row>
    <row r="195" spans="1:3" x14ac:dyDescent="0.25">
      <c r="A195" s="220"/>
      <c r="B195" s="220"/>
      <c r="C195" s="220"/>
    </row>
    <row r="196" spans="1:3" x14ac:dyDescent="0.25">
      <c r="A196" s="220"/>
      <c r="B196" s="220"/>
      <c r="C196" s="220"/>
    </row>
    <row r="197" spans="1:3" x14ac:dyDescent="0.25">
      <c r="A197" s="220"/>
      <c r="B197" s="220"/>
      <c r="C197" s="220"/>
    </row>
    <row r="198" spans="1:3" x14ac:dyDescent="0.25">
      <c r="A198" s="220"/>
      <c r="B198" s="220"/>
      <c r="C198" s="220"/>
    </row>
    <row r="199" spans="1:3" x14ac:dyDescent="0.25">
      <c r="A199" s="220"/>
      <c r="B199" s="220"/>
      <c r="C199" s="220"/>
    </row>
    <row r="200" spans="1:3" x14ac:dyDescent="0.25">
      <c r="A200" s="220"/>
      <c r="B200" s="220"/>
      <c r="C200" s="220"/>
    </row>
    <row r="201" spans="1:3" x14ac:dyDescent="0.25">
      <c r="A201" s="220"/>
      <c r="B201" s="220"/>
      <c r="C201" s="220"/>
    </row>
    <row r="202" spans="1:3" x14ac:dyDescent="0.25">
      <c r="A202" s="220"/>
      <c r="B202" s="220"/>
      <c r="C202" s="220"/>
    </row>
    <row r="203" spans="1:3" x14ac:dyDescent="0.25">
      <c r="A203" s="220"/>
      <c r="B203" s="220"/>
      <c r="C203" s="220"/>
    </row>
    <row r="204" spans="1:3" x14ac:dyDescent="0.25">
      <c r="A204" s="220"/>
      <c r="B204" s="220"/>
      <c r="C204" s="220"/>
    </row>
    <row r="205" spans="1:3" x14ac:dyDescent="0.25">
      <c r="A205" s="220"/>
      <c r="B205" s="220"/>
      <c r="C205" s="220"/>
    </row>
    <row r="206" spans="1:3" x14ac:dyDescent="0.25">
      <c r="A206" s="220"/>
      <c r="B206" s="220"/>
      <c r="C206" s="220"/>
    </row>
    <row r="207" spans="1:3" x14ac:dyDescent="0.25">
      <c r="A207" s="220"/>
      <c r="B207" s="220"/>
      <c r="C207" s="220"/>
    </row>
    <row r="208" spans="1:3" x14ac:dyDescent="0.25">
      <c r="A208" s="220"/>
      <c r="B208" s="220"/>
      <c r="C208" s="220"/>
    </row>
    <row r="209" spans="1:3" x14ac:dyDescent="0.25">
      <c r="A209" s="220"/>
      <c r="B209" s="220"/>
      <c r="C209" s="220"/>
    </row>
    <row r="210" spans="1:3" x14ac:dyDescent="0.25">
      <c r="A210" s="220"/>
      <c r="B210" s="220"/>
      <c r="C210" s="220"/>
    </row>
    <row r="211" spans="1:3" x14ac:dyDescent="0.25">
      <c r="A211" s="220"/>
      <c r="B211" s="220"/>
      <c r="C211" s="220"/>
    </row>
    <row r="212" spans="1:3" x14ac:dyDescent="0.25">
      <c r="A212" s="220"/>
      <c r="B212" s="220"/>
      <c r="C212" s="220"/>
    </row>
    <row r="213" spans="1:3" x14ac:dyDescent="0.25">
      <c r="A213" s="220"/>
      <c r="B213" s="220"/>
      <c r="C213" s="220"/>
    </row>
    <row r="214" spans="1:3" x14ac:dyDescent="0.25">
      <c r="A214" s="220"/>
      <c r="B214" s="220"/>
      <c r="C214" s="220"/>
    </row>
    <row r="215" spans="1:3" x14ac:dyDescent="0.25">
      <c r="A215" s="220"/>
      <c r="B215" s="220"/>
      <c r="C215" s="220"/>
    </row>
    <row r="216" spans="1:3" x14ac:dyDescent="0.25">
      <c r="A216" s="220"/>
      <c r="B216" s="220"/>
      <c r="C216" s="220"/>
    </row>
    <row r="217" spans="1:3" x14ac:dyDescent="0.25">
      <c r="A217" s="220"/>
      <c r="B217" s="220"/>
      <c r="C217" s="220"/>
    </row>
    <row r="218" spans="1:3" x14ac:dyDescent="0.25">
      <c r="A218" s="220"/>
      <c r="B218" s="220"/>
      <c r="C218" s="220"/>
    </row>
    <row r="219" spans="1:3" x14ac:dyDescent="0.25">
      <c r="A219" s="220"/>
      <c r="B219" s="220"/>
      <c r="C219" s="220"/>
    </row>
    <row r="220" spans="1:3" x14ac:dyDescent="0.25">
      <c r="A220" s="220"/>
      <c r="B220" s="220"/>
      <c r="C220" s="220"/>
    </row>
    <row r="221" spans="1:3" x14ac:dyDescent="0.25">
      <c r="A221" s="220"/>
      <c r="B221" s="220"/>
      <c r="C221" s="220"/>
    </row>
    <row r="222" spans="1:3" x14ac:dyDescent="0.25">
      <c r="A222" s="220"/>
      <c r="B222" s="220"/>
      <c r="C222" s="220"/>
    </row>
    <row r="223" spans="1:3" x14ac:dyDescent="0.25">
      <c r="A223" s="220"/>
      <c r="B223" s="220"/>
      <c r="C223" s="220"/>
    </row>
    <row r="224" spans="1:3" x14ac:dyDescent="0.25">
      <c r="A224" s="220"/>
      <c r="B224" s="220"/>
      <c r="C224" s="220"/>
    </row>
    <row r="225" spans="1:3" x14ac:dyDescent="0.25">
      <c r="A225" s="220"/>
      <c r="B225" s="220"/>
      <c r="C225" s="220"/>
    </row>
    <row r="226" spans="1:3" x14ac:dyDescent="0.25">
      <c r="A226" s="220"/>
      <c r="B226" s="220"/>
      <c r="C226" s="220"/>
    </row>
    <row r="227" spans="1:3" x14ac:dyDescent="0.25">
      <c r="A227" s="220"/>
      <c r="B227" s="220"/>
      <c r="C227" s="220"/>
    </row>
    <row r="228" spans="1:3" x14ac:dyDescent="0.25">
      <c r="A228" s="220"/>
      <c r="B228" s="220"/>
      <c r="C228" s="220"/>
    </row>
    <row r="229" spans="1:3" x14ac:dyDescent="0.25">
      <c r="A229" s="220"/>
      <c r="B229" s="220"/>
      <c r="C229" s="220"/>
    </row>
    <row r="230" spans="1:3" x14ac:dyDescent="0.25">
      <c r="A230" s="220"/>
      <c r="B230" s="220"/>
      <c r="C230" s="220"/>
    </row>
    <row r="231" spans="1:3" x14ac:dyDescent="0.25">
      <c r="A231" s="220"/>
      <c r="B231" s="220"/>
      <c r="C231" s="220"/>
    </row>
    <row r="232" spans="1:3" x14ac:dyDescent="0.25">
      <c r="A232" s="220"/>
      <c r="B232" s="220"/>
      <c r="C232" s="220"/>
    </row>
    <row r="233" spans="1:3" x14ac:dyDescent="0.25">
      <c r="A233" s="220"/>
      <c r="B233" s="220"/>
      <c r="C233" s="220"/>
    </row>
    <row r="234" spans="1:3" x14ac:dyDescent="0.25">
      <c r="A234" s="220"/>
      <c r="B234" s="220"/>
      <c r="C234" s="220"/>
    </row>
    <row r="235" spans="1:3" x14ac:dyDescent="0.25">
      <c r="A235" s="220"/>
      <c r="B235" s="220"/>
      <c r="C235" s="220"/>
    </row>
    <row r="236" spans="1:3" x14ac:dyDescent="0.25">
      <c r="A236" s="220"/>
      <c r="B236" s="220"/>
      <c r="C236" s="220"/>
    </row>
    <row r="237" spans="1:3" x14ac:dyDescent="0.25">
      <c r="A237" s="220"/>
      <c r="B237" s="220"/>
      <c r="C237" s="220"/>
    </row>
    <row r="238" spans="1:3" x14ac:dyDescent="0.25">
      <c r="A238" s="220"/>
      <c r="B238" s="220"/>
      <c r="C238" s="220"/>
    </row>
    <row r="239" spans="1:3" x14ac:dyDescent="0.25">
      <c r="A239" s="220"/>
      <c r="B239" s="220"/>
      <c r="C239" s="220"/>
    </row>
    <row r="240" spans="1:3" x14ac:dyDescent="0.25">
      <c r="A240" s="220"/>
      <c r="B240" s="220"/>
      <c r="C240" s="220"/>
    </row>
    <row r="241" spans="1:3" x14ac:dyDescent="0.25">
      <c r="A241" s="220"/>
      <c r="B241" s="220"/>
      <c r="C241" s="220"/>
    </row>
    <row r="242" spans="1:3" x14ac:dyDescent="0.25">
      <c r="A242" s="220"/>
      <c r="B242" s="220"/>
      <c r="C242" s="220"/>
    </row>
    <row r="243" spans="1:3" x14ac:dyDescent="0.25">
      <c r="A243" s="220"/>
      <c r="B243" s="220"/>
      <c r="C243" s="220"/>
    </row>
    <row r="244" spans="1:3" x14ac:dyDescent="0.25">
      <c r="A244" s="220"/>
      <c r="B244" s="220"/>
      <c r="C244" s="220"/>
    </row>
    <row r="245" spans="1:3" x14ac:dyDescent="0.25">
      <c r="A245" s="220"/>
      <c r="B245" s="220"/>
      <c r="C245" s="220"/>
    </row>
    <row r="246" spans="1:3" x14ac:dyDescent="0.25">
      <c r="A246" s="220"/>
      <c r="B246" s="220"/>
      <c r="C246" s="220"/>
    </row>
    <row r="247" spans="1:3" x14ac:dyDescent="0.25">
      <c r="A247" s="220"/>
      <c r="B247" s="220"/>
      <c r="C247" s="220"/>
    </row>
    <row r="248" spans="1:3" x14ac:dyDescent="0.25">
      <c r="A248" s="220"/>
      <c r="B248" s="220"/>
      <c r="C248" s="220"/>
    </row>
    <row r="249" spans="1:3" x14ac:dyDescent="0.25">
      <c r="A249" s="220"/>
      <c r="B249" s="220"/>
      <c r="C249" s="220"/>
    </row>
    <row r="250" spans="1:3" x14ac:dyDescent="0.25">
      <c r="A250" s="220"/>
      <c r="B250" s="220"/>
      <c r="C250" s="220"/>
    </row>
    <row r="251" spans="1:3" x14ac:dyDescent="0.25">
      <c r="A251" s="220"/>
      <c r="B251" s="220"/>
      <c r="C251" s="220"/>
    </row>
    <row r="252" spans="1:3" x14ac:dyDescent="0.25">
      <c r="A252" s="220"/>
      <c r="B252" s="220"/>
      <c r="C252" s="220"/>
    </row>
    <row r="253" spans="1:3" x14ac:dyDescent="0.25">
      <c r="A253" s="220"/>
      <c r="B253" s="220"/>
      <c r="C253" s="220"/>
    </row>
    <row r="254" spans="1:3" x14ac:dyDescent="0.25">
      <c r="A254" s="220"/>
      <c r="B254" s="220"/>
      <c r="C254" s="220"/>
    </row>
    <row r="255" spans="1:3" x14ac:dyDescent="0.25">
      <c r="A255" s="220"/>
      <c r="B255" s="220"/>
      <c r="C255" s="220"/>
    </row>
    <row r="256" spans="1:3" x14ac:dyDescent="0.25">
      <c r="A256" s="220"/>
      <c r="B256" s="220"/>
      <c r="C256" s="220"/>
    </row>
    <row r="257" spans="1:3" x14ac:dyDescent="0.25">
      <c r="A257" s="220"/>
      <c r="B257" s="220"/>
      <c r="C257" s="220"/>
    </row>
    <row r="258" spans="1:3" x14ac:dyDescent="0.25">
      <c r="A258" s="220"/>
      <c r="B258" s="220"/>
      <c r="C258" s="220"/>
    </row>
    <row r="259" spans="1:3" x14ac:dyDescent="0.25">
      <c r="A259" s="220"/>
      <c r="B259" s="220"/>
      <c r="C259" s="220"/>
    </row>
    <row r="260" spans="1:3" x14ac:dyDescent="0.25">
      <c r="A260" s="220"/>
      <c r="B260" s="220"/>
      <c r="C260" s="220"/>
    </row>
    <row r="261" spans="1:3" x14ac:dyDescent="0.25">
      <c r="A261" s="220"/>
      <c r="B261" s="220"/>
      <c r="C261" s="220"/>
    </row>
    <row r="262" spans="1:3" x14ac:dyDescent="0.25">
      <c r="A262" s="220"/>
      <c r="B262" s="220"/>
      <c r="C262" s="220"/>
    </row>
    <row r="263" spans="1:3" x14ac:dyDescent="0.25">
      <c r="A263" s="220"/>
      <c r="B263" s="220"/>
      <c r="C263" s="220"/>
    </row>
    <row r="264" spans="1:3" x14ac:dyDescent="0.25">
      <c r="A264" s="220"/>
      <c r="B264" s="220"/>
      <c r="C264" s="220"/>
    </row>
    <row r="265" spans="1:3" x14ac:dyDescent="0.25">
      <c r="A265" s="220"/>
      <c r="B265" s="220"/>
      <c r="C265" s="220"/>
    </row>
    <row r="266" spans="1:3" x14ac:dyDescent="0.25">
      <c r="A266" s="220"/>
      <c r="B266" s="220"/>
      <c r="C266" s="220"/>
    </row>
    <row r="267" spans="1:3" x14ac:dyDescent="0.25">
      <c r="A267" s="220"/>
      <c r="B267" s="220"/>
      <c r="C267" s="220"/>
    </row>
    <row r="268" spans="1:3" x14ac:dyDescent="0.25">
      <c r="A268" s="220"/>
      <c r="B268" s="220"/>
      <c r="C268" s="220"/>
    </row>
    <row r="269" spans="1:3" x14ac:dyDescent="0.25">
      <c r="A269" s="220"/>
      <c r="B269" s="220"/>
      <c r="C269" s="220"/>
    </row>
    <row r="270" spans="1:3" x14ac:dyDescent="0.25">
      <c r="A270" s="220"/>
      <c r="B270" s="220"/>
      <c r="C270" s="220"/>
    </row>
    <row r="271" spans="1:3" x14ac:dyDescent="0.25">
      <c r="A271" s="220"/>
      <c r="B271" s="220"/>
      <c r="C271" s="220"/>
    </row>
    <row r="272" spans="1:3" x14ac:dyDescent="0.25">
      <c r="A272" s="220"/>
      <c r="B272" s="220"/>
      <c r="C272" s="220"/>
    </row>
    <row r="273" spans="1:3" x14ac:dyDescent="0.25">
      <c r="A273" s="220"/>
      <c r="B273" s="220"/>
      <c r="C273" s="220"/>
    </row>
    <row r="274" spans="1:3" x14ac:dyDescent="0.25">
      <c r="A274" s="220"/>
      <c r="B274" s="220"/>
      <c r="C274" s="220"/>
    </row>
    <row r="275" spans="1:3" x14ac:dyDescent="0.25">
      <c r="A275" s="220"/>
      <c r="B275" s="220"/>
      <c r="C275" s="220"/>
    </row>
    <row r="276" spans="1:3" x14ac:dyDescent="0.25">
      <c r="A276" s="220"/>
      <c r="B276" s="220"/>
      <c r="C276" s="220"/>
    </row>
    <row r="277" spans="1:3" x14ac:dyDescent="0.25">
      <c r="A277" s="220"/>
      <c r="B277" s="220"/>
      <c r="C277" s="220"/>
    </row>
    <row r="278" spans="1:3" x14ac:dyDescent="0.25">
      <c r="A278" s="220"/>
      <c r="B278" s="220"/>
      <c r="C278" s="220"/>
    </row>
    <row r="279" spans="1:3" x14ac:dyDescent="0.25">
      <c r="A279" s="220"/>
      <c r="B279" s="220"/>
      <c r="C279" s="220"/>
    </row>
    <row r="280" spans="1:3" x14ac:dyDescent="0.25">
      <c r="A280" s="220"/>
      <c r="B280" s="220"/>
      <c r="C280" s="220"/>
    </row>
    <row r="281" spans="1:3" x14ac:dyDescent="0.25">
      <c r="A281" s="220"/>
      <c r="B281" s="220"/>
      <c r="C281" s="220"/>
    </row>
    <row r="282" spans="1:3" x14ac:dyDescent="0.25">
      <c r="A282" s="220"/>
      <c r="B282" s="220"/>
      <c r="C282" s="220"/>
    </row>
    <row r="283" spans="1:3" x14ac:dyDescent="0.25">
      <c r="A283" s="220"/>
      <c r="B283" s="220"/>
      <c r="C283" s="220"/>
    </row>
    <row r="284" spans="1:3" x14ac:dyDescent="0.25">
      <c r="A284" s="220"/>
      <c r="B284" s="220"/>
      <c r="C284" s="220"/>
    </row>
    <row r="285" spans="1:3" x14ac:dyDescent="0.25">
      <c r="A285" s="220"/>
      <c r="B285" s="220"/>
      <c r="C285" s="220"/>
    </row>
    <row r="286" spans="1:3" x14ac:dyDescent="0.25">
      <c r="A286" s="220"/>
      <c r="B286" s="220"/>
      <c r="C286" s="220"/>
    </row>
    <row r="287" spans="1:3" x14ac:dyDescent="0.25">
      <c r="A287" s="220"/>
      <c r="B287" s="220"/>
      <c r="C287" s="220"/>
    </row>
    <row r="288" spans="1:3" x14ac:dyDescent="0.25">
      <c r="A288" s="220"/>
      <c r="B288" s="220"/>
      <c r="C288" s="220"/>
    </row>
    <row r="289" spans="1:3" x14ac:dyDescent="0.25">
      <c r="A289" s="220"/>
      <c r="B289" s="220"/>
      <c r="C289" s="220"/>
    </row>
    <row r="290" spans="1:3" x14ac:dyDescent="0.25">
      <c r="A290" s="220"/>
      <c r="B290" s="220"/>
      <c r="C290" s="220"/>
    </row>
    <row r="291" spans="1:3" x14ac:dyDescent="0.25">
      <c r="A291" s="220"/>
      <c r="B291" s="220"/>
      <c r="C291" s="220"/>
    </row>
    <row r="292" spans="1:3" x14ac:dyDescent="0.25">
      <c r="A292" s="220"/>
      <c r="B292" s="220"/>
      <c r="C292" s="220"/>
    </row>
    <row r="293" spans="1:3" x14ac:dyDescent="0.25">
      <c r="A293" s="220"/>
      <c r="B293" s="220"/>
      <c r="C293" s="220"/>
    </row>
    <row r="294" spans="1:3" x14ac:dyDescent="0.25">
      <c r="A294" s="220"/>
      <c r="B294" s="220"/>
      <c r="C294" s="220"/>
    </row>
    <row r="295" spans="1:3" x14ac:dyDescent="0.25">
      <c r="A295" s="220"/>
      <c r="B295" s="220"/>
      <c r="C295" s="220"/>
    </row>
    <row r="296" spans="1:3" x14ac:dyDescent="0.25">
      <c r="A296" s="220"/>
      <c r="B296" s="220"/>
      <c r="C296" s="220"/>
    </row>
    <row r="297" spans="1:3" x14ac:dyDescent="0.25">
      <c r="A297" s="220"/>
      <c r="B297" s="220"/>
      <c r="C297" s="220"/>
    </row>
    <row r="298" spans="1:3" x14ac:dyDescent="0.25">
      <c r="A298" s="220"/>
      <c r="B298" s="220"/>
      <c r="C298" s="220"/>
    </row>
    <row r="299" spans="1:3" x14ac:dyDescent="0.25">
      <c r="A299" s="220"/>
      <c r="B299" s="220"/>
      <c r="C299" s="220"/>
    </row>
    <row r="300" spans="1:3" x14ac:dyDescent="0.25">
      <c r="A300" s="220"/>
      <c r="B300" s="220"/>
      <c r="C300" s="220"/>
    </row>
    <row r="301" spans="1:3" x14ac:dyDescent="0.25">
      <c r="A301" s="220"/>
      <c r="B301" s="220"/>
      <c r="C301" s="220"/>
    </row>
    <row r="302" spans="1:3" x14ac:dyDescent="0.25">
      <c r="A302" s="220"/>
      <c r="B302" s="220"/>
      <c r="C302" s="220"/>
    </row>
    <row r="303" spans="1:3" x14ac:dyDescent="0.25">
      <c r="A303" s="220"/>
      <c r="B303" s="220"/>
      <c r="C303" s="220"/>
    </row>
    <row r="304" spans="1:3" x14ac:dyDescent="0.25">
      <c r="A304" s="220"/>
      <c r="B304" s="220"/>
      <c r="C304" s="220"/>
    </row>
    <row r="305" spans="1:3" x14ac:dyDescent="0.25">
      <c r="A305" s="220"/>
      <c r="B305" s="220"/>
      <c r="C305" s="220"/>
    </row>
    <row r="306" spans="1:3" x14ac:dyDescent="0.25">
      <c r="A306" s="220"/>
      <c r="B306" s="220"/>
      <c r="C306" s="220"/>
    </row>
    <row r="307" spans="1:3" x14ac:dyDescent="0.25">
      <c r="A307" s="220"/>
      <c r="B307" s="220"/>
      <c r="C307" s="220"/>
    </row>
    <row r="308" spans="1:3" x14ac:dyDescent="0.25">
      <c r="A308" s="220"/>
      <c r="B308" s="220"/>
      <c r="C308" s="220"/>
    </row>
    <row r="309" spans="1:3" x14ac:dyDescent="0.25">
      <c r="A309" s="220"/>
      <c r="B309" s="220"/>
      <c r="C309" s="220"/>
    </row>
    <row r="310" spans="1:3" x14ac:dyDescent="0.25">
      <c r="A310" s="220"/>
      <c r="B310" s="220"/>
      <c r="C310" s="220"/>
    </row>
    <row r="311" spans="1:3" x14ac:dyDescent="0.25">
      <c r="A311" s="220"/>
      <c r="B311" s="220"/>
      <c r="C311" s="220"/>
    </row>
    <row r="312" spans="1:3" x14ac:dyDescent="0.25">
      <c r="A312" s="220"/>
      <c r="B312" s="220"/>
      <c r="C312" s="220"/>
    </row>
    <row r="313" spans="1:3" x14ac:dyDescent="0.25">
      <c r="A313" s="220"/>
      <c r="B313" s="220"/>
      <c r="C313" s="220"/>
    </row>
    <row r="314" spans="1:3" x14ac:dyDescent="0.25">
      <c r="A314" s="220"/>
      <c r="B314" s="220"/>
      <c r="C314" s="220"/>
    </row>
    <row r="315" spans="1:3" x14ac:dyDescent="0.25">
      <c r="A315" s="220"/>
      <c r="B315" s="220"/>
      <c r="C315" s="220"/>
    </row>
    <row r="316" spans="1:3" x14ac:dyDescent="0.25">
      <c r="A316" s="220"/>
      <c r="B316" s="220"/>
      <c r="C316" s="220"/>
    </row>
    <row r="317" spans="1:3" x14ac:dyDescent="0.25">
      <c r="A317" s="220"/>
      <c r="B317" s="220"/>
      <c r="C317" s="220"/>
    </row>
    <row r="318" spans="1:3" x14ac:dyDescent="0.25">
      <c r="A318" s="220"/>
      <c r="B318" s="220"/>
      <c r="C318" s="220"/>
    </row>
    <row r="319" spans="1:3" x14ac:dyDescent="0.25">
      <c r="A319" s="220"/>
      <c r="B319" s="220"/>
      <c r="C319" s="220"/>
    </row>
    <row r="320" spans="1:3" x14ac:dyDescent="0.25">
      <c r="A320" s="220"/>
      <c r="B320" s="220"/>
      <c r="C320" s="220"/>
    </row>
    <row r="321" spans="1:3" x14ac:dyDescent="0.25">
      <c r="A321" s="220"/>
      <c r="B321" s="220"/>
      <c r="C321" s="220"/>
    </row>
    <row r="322" spans="1:3" x14ac:dyDescent="0.25">
      <c r="A322" s="220"/>
      <c r="B322" s="220"/>
      <c r="C322" s="220"/>
    </row>
    <row r="323" spans="1:3" x14ac:dyDescent="0.25">
      <c r="A323" s="220"/>
      <c r="B323" s="220"/>
      <c r="C323" s="220"/>
    </row>
    <row r="324" spans="1:3" x14ac:dyDescent="0.25">
      <c r="A324" s="220"/>
      <c r="B324" s="220"/>
      <c r="C324" s="220"/>
    </row>
    <row r="325" spans="1:3" x14ac:dyDescent="0.25">
      <c r="A325" s="220"/>
      <c r="B325" s="220"/>
      <c r="C325" s="220"/>
    </row>
    <row r="326" spans="1:3" x14ac:dyDescent="0.25">
      <c r="A326" s="220"/>
      <c r="B326" s="220"/>
      <c r="C326" s="220"/>
    </row>
    <row r="327" spans="1:3" x14ac:dyDescent="0.25">
      <c r="A327" s="220"/>
      <c r="B327" s="220"/>
      <c r="C327" s="220"/>
    </row>
    <row r="328" spans="1:3" x14ac:dyDescent="0.25">
      <c r="A328" s="220"/>
      <c r="B328" s="220"/>
      <c r="C328" s="220"/>
    </row>
    <row r="329" spans="1:3" x14ac:dyDescent="0.25">
      <c r="A329" s="220"/>
      <c r="B329" s="220"/>
      <c r="C329" s="220"/>
    </row>
    <row r="330" spans="1:3" x14ac:dyDescent="0.25">
      <c r="A330" s="220"/>
      <c r="B330" s="220"/>
      <c r="C330" s="220"/>
    </row>
    <row r="331" spans="1:3" x14ac:dyDescent="0.25">
      <c r="A331" s="220"/>
      <c r="B331" s="220"/>
      <c r="C331" s="220"/>
    </row>
    <row r="332" spans="1:3" x14ac:dyDescent="0.25">
      <c r="A332" s="220"/>
      <c r="B332" s="220"/>
      <c r="C332" s="220"/>
    </row>
    <row r="333" spans="1:3" x14ac:dyDescent="0.25">
      <c r="A333" s="220"/>
      <c r="B333" s="220"/>
      <c r="C333" s="220"/>
    </row>
    <row r="334" spans="1:3" x14ac:dyDescent="0.25">
      <c r="A334" s="220"/>
      <c r="B334" s="220"/>
      <c r="C334" s="220"/>
    </row>
    <row r="335" spans="1:3" x14ac:dyDescent="0.25">
      <c r="A335" s="220"/>
      <c r="B335" s="220"/>
      <c r="C335" s="220"/>
    </row>
    <row r="336" spans="1:3" x14ac:dyDescent="0.25">
      <c r="A336" s="220"/>
      <c r="B336" s="220"/>
      <c r="C336" s="220"/>
    </row>
    <row r="337" spans="1:3" x14ac:dyDescent="0.25">
      <c r="A337" s="220"/>
      <c r="B337" s="220"/>
      <c r="C337" s="220"/>
    </row>
    <row r="338" spans="1:3" x14ac:dyDescent="0.25">
      <c r="A338" s="220"/>
      <c r="B338" s="220"/>
      <c r="C338" s="220"/>
    </row>
    <row r="339" spans="1:3" x14ac:dyDescent="0.25">
      <c r="A339" s="220"/>
      <c r="B339" s="220"/>
      <c r="C339" s="220"/>
    </row>
    <row r="340" spans="1:3" x14ac:dyDescent="0.25">
      <c r="A340" s="220"/>
      <c r="B340" s="220"/>
      <c r="C340" s="220"/>
    </row>
    <row r="341" spans="1:3" x14ac:dyDescent="0.25">
      <c r="A341" s="220"/>
      <c r="B341" s="220"/>
      <c r="C341" s="220"/>
    </row>
    <row r="342" spans="1:3" x14ac:dyDescent="0.25">
      <c r="A342" s="220"/>
      <c r="B342" s="220"/>
      <c r="C342" s="220"/>
    </row>
    <row r="343" spans="1:3" x14ac:dyDescent="0.25">
      <c r="A343" s="220"/>
      <c r="B343" s="220"/>
      <c r="C343" s="220"/>
    </row>
    <row r="344" spans="1:3" x14ac:dyDescent="0.25">
      <c r="A344" s="220"/>
      <c r="B344" s="220"/>
      <c r="C344" s="220"/>
    </row>
    <row r="345" spans="1:3" x14ac:dyDescent="0.25">
      <c r="A345" s="220"/>
      <c r="B345" s="220"/>
      <c r="C345" s="220"/>
    </row>
    <row r="346" spans="1:3" x14ac:dyDescent="0.25">
      <c r="A346" s="220"/>
      <c r="B346" s="220"/>
      <c r="C346" s="220"/>
    </row>
    <row r="347" spans="1:3" x14ac:dyDescent="0.25">
      <c r="A347" s="220"/>
      <c r="B347" s="220"/>
      <c r="C347" s="220"/>
    </row>
    <row r="348" spans="1:3" x14ac:dyDescent="0.25">
      <c r="A348" s="220"/>
      <c r="B348" s="220"/>
      <c r="C348" s="220"/>
    </row>
    <row r="349" spans="1:3" x14ac:dyDescent="0.25">
      <c r="A349" s="220"/>
      <c r="B349" s="220"/>
      <c r="C349" s="220"/>
    </row>
    <row r="350" spans="1:3" x14ac:dyDescent="0.25">
      <c r="A350" s="220"/>
      <c r="B350" s="220"/>
      <c r="C350" s="220"/>
    </row>
    <row r="351" spans="1:3" x14ac:dyDescent="0.25">
      <c r="A351" s="220"/>
      <c r="B351" s="220"/>
      <c r="C351" s="220"/>
    </row>
    <row r="352" spans="1:3" x14ac:dyDescent="0.25">
      <c r="A352" s="220"/>
      <c r="B352" s="220"/>
      <c r="C352" s="220"/>
    </row>
    <row r="353" spans="1:3" x14ac:dyDescent="0.25">
      <c r="A353" s="220"/>
      <c r="B353" s="220"/>
      <c r="C353" s="220"/>
    </row>
    <row r="354" spans="1:3" x14ac:dyDescent="0.25">
      <c r="A354" s="220"/>
      <c r="B354" s="220"/>
      <c r="C354" s="220"/>
    </row>
    <row r="355" spans="1:3" x14ac:dyDescent="0.25">
      <c r="A355" s="220"/>
      <c r="B355" s="220"/>
      <c r="C355" s="220"/>
    </row>
    <row r="356" spans="1:3" x14ac:dyDescent="0.25">
      <c r="A356" s="220"/>
      <c r="B356" s="220"/>
      <c r="C356" s="220"/>
    </row>
    <row r="357" spans="1:3" x14ac:dyDescent="0.25">
      <c r="A357" s="220"/>
      <c r="B357" s="220"/>
      <c r="C357" s="220"/>
    </row>
    <row r="358" spans="1:3" x14ac:dyDescent="0.25">
      <c r="A358" s="220"/>
      <c r="B358" s="220"/>
      <c r="C358" s="220"/>
    </row>
    <row r="359" spans="1:3" x14ac:dyDescent="0.25">
      <c r="A359" s="220"/>
      <c r="B359" s="220"/>
      <c r="C359" s="220"/>
    </row>
    <row r="360" spans="1:3" x14ac:dyDescent="0.25">
      <c r="A360" s="220"/>
      <c r="B360" s="220"/>
      <c r="C360" s="220"/>
    </row>
    <row r="361" spans="1:3" x14ac:dyDescent="0.25">
      <c r="A361" s="220"/>
      <c r="B361" s="220"/>
      <c r="C361" s="220"/>
    </row>
    <row r="362" spans="1:3" x14ac:dyDescent="0.25">
      <c r="A362" s="220"/>
      <c r="B362" s="220"/>
      <c r="C362" s="220"/>
    </row>
    <row r="363" spans="1:3" x14ac:dyDescent="0.25">
      <c r="A363" s="220"/>
      <c r="B363" s="220"/>
      <c r="C363" s="220"/>
    </row>
    <row r="364" spans="1:3" x14ac:dyDescent="0.25">
      <c r="A364" s="220"/>
      <c r="B364" s="220"/>
      <c r="C364" s="220"/>
    </row>
    <row r="365" spans="1:3" x14ac:dyDescent="0.25">
      <c r="A365" s="220"/>
      <c r="B365" s="220"/>
      <c r="C365" s="220"/>
    </row>
    <row r="366" spans="1:3" x14ac:dyDescent="0.25">
      <c r="A366" s="220"/>
      <c r="B366" s="220"/>
      <c r="C366" s="220"/>
    </row>
    <row r="367" spans="1:3" x14ac:dyDescent="0.25">
      <c r="A367" s="220"/>
      <c r="B367" s="220"/>
      <c r="C367" s="220"/>
    </row>
    <row r="368" spans="1:3" x14ac:dyDescent="0.25">
      <c r="A368" s="220"/>
      <c r="B368" s="220"/>
      <c r="C368" s="220"/>
    </row>
    <row r="369" spans="1:3" x14ac:dyDescent="0.25">
      <c r="A369" s="220"/>
      <c r="B369" s="220"/>
      <c r="C369" s="220"/>
    </row>
    <row r="370" spans="1:3" x14ac:dyDescent="0.25">
      <c r="A370" s="220"/>
      <c r="B370" s="220"/>
      <c r="C370" s="220"/>
    </row>
    <row r="371" spans="1:3" x14ac:dyDescent="0.25">
      <c r="A371" s="220"/>
      <c r="B371" s="220"/>
      <c r="C371" s="220"/>
    </row>
    <row r="372" spans="1:3" x14ac:dyDescent="0.25">
      <c r="A372" s="220"/>
      <c r="B372" s="220"/>
      <c r="C372" s="220"/>
    </row>
    <row r="373" spans="1:3" x14ac:dyDescent="0.25">
      <c r="A373" s="220"/>
      <c r="B373" s="220"/>
      <c r="C373" s="220"/>
    </row>
    <row r="374" spans="1:3" x14ac:dyDescent="0.25">
      <c r="A374" s="220"/>
      <c r="B374" s="220"/>
      <c r="C374" s="220"/>
    </row>
    <row r="375" spans="1:3" x14ac:dyDescent="0.25">
      <c r="A375" s="220"/>
      <c r="B375" s="220"/>
      <c r="C375" s="220"/>
    </row>
    <row r="376" spans="1:3" x14ac:dyDescent="0.25">
      <c r="A376" s="220"/>
      <c r="B376" s="220"/>
      <c r="C376" s="220"/>
    </row>
    <row r="377" spans="1:3" x14ac:dyDescent="0.25">
      <c r="A377" s="220"/>
      <c r="B377" s="220"/>
      <c r="C377" s="220"/>
    </row>
    <row r="378" spans="1:3" x14ac:dyDescent="0.25">
      <c r="A378" s="220"/>
      <c r="B378" s="220"/>
      <c r="C378" s="220"/>
    </row>
    <row r="379" spans="1:3" x14ac:dyDescent="0.25">
      <c r="A379" s="220"/>
      <c r="B379" s="220"/>
      <c r="C379" s="220"/>
    </row>
    <row r="380" spans="1:3" x14ac:dyDescent="0.25">
      <c r="A380" s="220"/>
      <c r="B380" s="220"/>
      <c r="C380" s="220"/>
    </row>
    <row r="381" spans="1:3" x14ac:dyDescent="0.25">
      <c r="A381" s="220"/>
      <c r="B381" s="220"/>
      <c r="C381" s="220"/>
    </row>
    <row r="382" spans="1:3" x14ac:dyDescent="0.25">
      <c r="A382" s="220"/>
      <c r="B382" s="220"/>
      <c r="C382" s="220"/>
    </row>
    <row r="383" spans="1:3" x14ac:dyDescent="0.25">
      <c r="A383" s="220"/>
      <c r="B383" s="220"/>
      <c r="C383" s="220"/>
    </row>
    <row r="384" spans="1:3" x14ac:dyDescent="0.25">
      <c r="A384" s="220"/>
      <c r="B384" s="220"/>
      <c r="C384" s="220"/>
    </row>
    <row r="385" spans="1:3" x14ac:dyDescent="0.25">
      <c r="A385" s="220"/>
      <c r="B385" s="220"/>
      <c r="C385" s="220"/>
    </row>
    <row r="386" spans="1:3" x14ac:dyDescent="0.25">
      <c r="A386" s="220"/>
      <c r="B386" s="220"/>
      <c r="C386" s="220"/>
    </row>
    <row r="387" spans="1:3" x14ac:dyDescent="0.25">
      <c r="A387" s="220"/>
      <c r="B387" s="220"/>
      <c r="C387" s="220"/>
    </row>
    <row r="388" spans="1:3" x14ac:dyDescent="0.25">
      <c r="A388" s="220"/>
      <c r="B388" s="220"/>
      <c r="C388" s="220"/>
    </row>
  </sheetData>
  <mergeCells count="216">
    <mergeCell ref="AV32:AV33"/>
    <mergeCell ref="AW32:AW33"/>
    <mergeCell ref="AX32:AX33"/>
    <mergeCell ref="AV34:AV35"/>
    <mergeCell ref="AW34:AW35"/>
    <mergeCell ref="AX34:AX35"/>
    <mergeCell ref="AS32:AS33"/>
    <mergeCell ref="AT32:AT33"/>
    <mergeCell ref="AU32:AU33"/>
    <mergeCell ref="AN34:AN35"/>
    <mergeCell ref="AO34:AO35"/>
    <mergeCell ref="AP34:AP35"/>
    <mergeCell ref="AQ34:AQ35"/>
    <mergeCell ref="AR34:AR35"/>
    <mergeCell ref="AS34:AS35"/>
    <mergeCell ref="AT34:AT35"/>
    <mergeCell ref="AU34:AU35"/>
    <mergeCell ref="AN32:AN33"/>
    <mergeCell ref="AO32:AO33"/>
    <mergeCell ref="AP32:AP33"/>
    <mergeCell ref="AQ32:AQ33"/>
    <mergeCell ref="AR32:AR33"/>
    <mergeCell ref="AV28:AV29"/>
    <mergeCell ref="AW28:AW29"/>
    <mergeCell ref="AX28:AX29"/>
    <mergeCell ref="AV30:AV31"/>
    <mergeCell ref="AW30:AW31"/>
    <mergeCell ref="AX30:AX31"/>
    <mergeCell ref="AS28:AS29"/>
    <mergeCell ref="AT28:AT29"/>
    <mergeCell ref="AU28:AU29"/>
    <mergeCell ref="AN30:AN31"/>
    <mergeCell ref="AO30:AO31"/>
    <mergeCell ref="AP30:AP31"/>
    <mergeCell ref="AQ30:AQ31"/>
    <mergeCell ref="AR30:AR31"/>
    <mergeCell ref="AS30:AS31"/>
    <mergeCell ref="AT30:AT31"/>
    <mergeCell ref="AU30:AU31"/>
    <mergeCell ref="AN28:AN29"/>
    <mergeCell ref="AO28:AO29"/>
    <mergeCell ref="AP28:AP29"/>
    <mergeCell ref="AQ28:AQ29"/>
    <mergeCell ref="AR28:AR29"/>
    <mergeCell ref="AV24:AV25"/>
    <mergeCell ref="AW24:AW25"/>
    <mergeCell ref="AX24:AX25"/>
    <mergeCell ref="AV26:AV27"/>
    <mergeCell ref="AW26:AW27"/>
    <mergeCell ref="AX26:AX27"/>
    <mergeCell ref="AS24:AS25"/>
    <mergeCell ref="AT24:AT25"/>
    <mergeCell ref="AU24:AU25"/>
    <mergeCell ref="AS16:AS17"/>
    <mergeCell ref="AT16:AT17"/>
    <mergeCell ref="AU16:AU17"/>
    <mergeCell ref="AN26:AN27"/>
    <mergeCell ref="AO26:AO27"/>
    <mergeCell ref="AP26:AP27"/>
    <mergeCell ref="AQ26:AQ27"/>
    <mergeCell ref="AR26:AR27"/>
    <mergeCell ref="AS26:AS27"/>
    <mergeCell ref="AT26:AT27"/>
    <mergeCell ref="AU26:AU27"/>
    <mergeCell ref="AW12:AW13"/>
    <mergeCell ref="AX12:AX13"/>
    <mergeCell ref="AV14:AV15"/>
    <mergeCell ref="AW14:AW15"/>
    <mergeCell ref="AX14:AX15"/>
    <mergeCell ref="AS12:AS13"/>
    <mergeCell ref="AT12:AT13"/>
    <mergeCell ref="AU12:AU13"/>
    <mergeCell ref="AN18:AN23"/>
    <mergeCell ref="AO18:AO23"/>
    <mergeCell ref="AP18:AP23"/>
    <mergeCell ref="AQ18:AQ23"/>
    <mergeCell ref="AR18:AR23"/>
    <mergeCell ref="AS18:AS23"/>
    <mergeCell ref="AT18:AT23"/>
    <mergeCell ref="AU18:AU23"/>
    <mergeCell ref="AN16:AN17"/>
    <mergeCell ref="AO16:AO17"/>
    <mergeCell ref="AP16:AP17"/>
    <mergeCell ref="AQ16:AQ17"/>
    <mergeCell ref="AR16:AR17"/>
    <mergeCell ref="AV16:AV17"/>
    <mergeCell ref="AW16:AW17"/>
    <mergeCell ref="AX16:AX17"/>
    <mergeCell ref="AS14:AS15"/>
    <mergeCell ref="AT14:AT15"/>
    <mergeCell ref="AU14:AU15"/>
    <mergeCell ref="AN12:AN13"/>
    <mergeCell ref="AO12:AO13"/>
    <mergeCell ref="AP12:AP13"/>
    <mergeCell ref="AQ12:AQ13"/>
    <mergeCell ref="AR12:AR13"/>
    <mergeCell ref="AV12:AV13"/>
    <mergeCell ref="AR14:AR15"/>
    <mergeCell ref="AN14:AN15"/>
    <mergeCell ref="AO14:AO15"/>
    <mergeCell ref="AP14:AP15"/>
    <mergeCell ref="AQ14:AQ15"/>
    <mergeCell ref="AX7:AY7"/>
    <mergeCell ref="AW8:AW9"/>
    <mergeCell ref="AX8:AX9"/>
    <mergeCell ref="AV10:AV11"/>
    <mergeCell ref="AW10:AW11"/>
    <mergeCell ref="AX10:AX11"/>
    <mergeCell ref="AS6:AS7"/>
    <mergeCell ref="AT6:AT7"/>
    <mergeCell ref="AU6:AU7"/>
    <mergeCell ref="AV8:AV9"/>
    <mergeCell ref="AU8:AU9"/>
    <mergeCell ref="AT8:AT9"/>
    <mergeCell ref="AS8:AS9"/>
    <mergeCell ref="AR8:AR9"/>
    <mergeCell ref="AR10:AR11"/>
    <mergeCell ref="AS10:AS11"/>
    <mergeCell ref="AT10:AT11"/>
    <mergeCell ref="AU10:AU11"/>
    <mergeCell ref="AN6:AN7"/>
    <mergeCell ref="AO6:AO7"/>
    <mergeCell ref="AP6:AP7"/>
    <mergeCell ref="AQ6:AQ7"/>
    <mergeCell ref="AR6:AR7"/>
    <mergeCell ref="AQ8:AQ9"/>
    <mergeCell ref="AP8:AP9"/>
    <mergeCell ref="AO8:AO9"/>
    <mergeCell ref="AN8:AN9"/>
    <mergeCell ref="AN10:AN11"/>
    <mergeCell ref="AO10:AO11"/>
    <mergeCell ref="AP10:AP11"/>
    <mergeCell ref="AQ10:AQ11"/>
    <mergeCell ref="G140:O140"/>
    <mergeCell ref="G90:O90"/>
    <mergeCell ref="G100:O100"/>
    <mergeCell ref="G110:O110"/>
    <mergeCell ref="G120:O120"/>
    <mergeCell ref="G130:O130"/>
    <mergeCell ref="G80:O80"/>
    <mergeCell ref="J24:K24"/>
    <mergeCell ref="H24:I24"/>
    <mergeCell ref="AT36:AT37"/>
    <mergeCell ref="AU36:AU37"/>
    <mergeCell ref="AN38:AN39"/>
    <mergeCell ref="AO38:AO39"/>
    <mergeCell ref="AP38:AP39"/>
    <mergeCell ref="AQ38:AQ39"/>
    <mergeCell ref="AR38:AR39"/>
    <mergeCell ref="AS38:AS39"/>
    <mergeCell ref="AT38:AT39"/>
    <mergeCell ref="AU38:AU39"/>
    <mergeCell ref="AV40:AV41"/>
    <mergeCell ref="AV42:AV43"/>
    <mergeCell ref="AV36:AV37"/>
    <mergeCell ref="AW36:AW37"/>
    <mergeCell ref="AX36:AX37"/>
    <mergeCell ref="AV38:AV39"/>
    <mergeCell ref="AW38:AW39"/>
    <mergeCell ref="AX38:AX39"/>
    <mergeCell ref="AN40:AN41"/>
    <mergeCell ref="AO40:AO41"/>
    <mergeCell ref="AP40:AP41"/>
    <mergeCell ref="AQ40:AQ41"/>
    <mergeCell ref="AR40:AR41"/>
    <mergeCell ref="AS40:AS41"/>
    <mergeCell ref="AT40:AT41"/>
    <mergeCell ref="AU40:AU41"/>
    <mergeCell ref="AW40:AW41"/>
    <mergeCell ref="AX40:AX41"/>
    <mergeCell ref="AN36:AN37"/>
    <mergeCell ref="AO36:AO37"/>
    <mergeCell ref="AP36:AP37"/>
    <mergeCell ref="AQ36:AQ37"/>
    <mergeCell ref="AR36:AR37"/>
    <mergeCell ref="AS36:AS37"/>
    <mergeCell ref="AP44:AP45"/>
    <mergeCell ref="AQ44:AQ45"/>
    <mergeCell ref="AR44:AR45"/>
    <mergeCell ref="AS44:AS45"/>
    <mergeCell ref="AT44:AT45"/>
    <mergeCell ref="AU44:AU45"/>
    <mergeCell ref="AW44:AW45"/>
    <mergeCell ref="AX44:AX45"/>
    <mergeCell ref="AN42:AN43"/>
    <mergeCell ref="AO42:AO43"/>
    <mergeCell ref="AP42:AP43"/>
    <mergeCell ref="AQ42:AQ43"/>
    <mergeCell ref="AR42:AR43"/>
    <mergeCell ref="AS42:AS43"/>
    <mergeCell ref="AT42:AT43"/>
    <mergeCell ref="AU42:AU43"/>
    <mergeCell ref="AW46:AW47"/>
    <mergeCell ref="AX46:AX47"/>
    <mergeCell ref="AR24:AR25"/>
    <mergeCell ref="AQ24:AQ25"/>
    <mergeCell ref="AP24:AP25"/>
    <mergeCell ref="AO24:AO25"/>
    <mergeCell ref="AN24:AN25"/>
    <mergeCell ref="AX18:AX23"/>
    <mergeCell ref="AW18:AW23"/>
    <mergeCell ref="AV18:AV23"/>
    <mergeCell ref="AN46:AN47"/>
    <mergeCell ref="AO46:AO47"/>
    <mergeCell ref="AP46:AP47"/>
    <mergeCell ref="AQ46:AQ47"/>
    <mergeCell ref="AR46:AR47"/>
    <mergeCell ref="AS46:AS47"/>
    <mergeCell ref="AT46:AT47"/>
    <mergeCell ref="AU46:AU47"/>
    <mergeCell ref="AV44:AV45"/>
    <mergeCell ref="AV46:AV47"/>
    <mergeCell ref="AW42:AW43"/>
    <mergeCell ref="AX42:AX43"/>
    <mergeCell ref="AN44:AN45"/>
    <mergeCell ref="AO44:AO45"/>
  </mergeCells>
  <phoneticPr fontId="60" type="noConversion"/>
  <pageMargins left="0.7" right="0.7" top="0.75" bottom="0.75" header="0.3" footer="0.3"/>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sheetPr>
  <dimension ref="A1:F36"/>
  <sheetViews>
    <sheetView zoomScale="190" zoomScaleNormal="190" workbookViewId="0">
      <selection activeCell="B10" sqref="B10"/>
    </sheetView>
  </sheetViews>
  <sheetFormatPr baseColWidth="10" defaultColWidth="11.42578125" defaultRowHeight="15" x14ac:dyDescent="0.25"/>
  <cols>
    <col min="1" max="16384" width="11.42578125" style="135"/>
  </cols>
  <sheetData>
    <row r="1" spans="1:6" ht="15.75" x14ac:dyDescent="0.25">
      <c r="A1" s="139" t="s">
        <v>453</v>
      </c>
    </row>
    <row r="2" spans="1:6" ht="15.75" x14ac:dyDescent="0.25">
      <c r="A2" s="140" t="s">
        <v>454</v>
      </c>
    </row>
    <row r="3" spans="1:6" ht="15.75" x14ac:dyDescent="0.25">
      <c r="A3" s="139"/>
    </row>
    <row r="4" spans="1:6" ht="33.75" x14ac:dyDescent="0.25">
      <c r="A4" s="149" t="s">
        <v>455</v>
      </c>
      <c r="B4" s="149" t="s">
        <v>456</v>
      </c>
      <c r="C4" s="149" t="s">
        <v>457</v>
      </c>
      <c r="D4" s="149" t="s">
        <v>458</v>
      </c>
      <c r="E4" s="149" t="s">
        <v>459</v>
      </c>
      <c r="F4" s="149" t="s">
        <v>460</v>
      </c>
    </row>
    <row r="5" spans="1:6" x14ac:dyDescent="0.25">
      <c r="A5" s="141">
        <v>2022</v>
      </c>
      <c r="B5" s="142">
        <f>'Tableau 1 descript prod RC'!D29</f>
        <v>2018.5</v>
      </c>
      <c r="C5" s="141">
        <v>5</v>
      </c>
      <c r="D5" s="142">
        <f>'Tableau 1 descript prod RC'!D34</f>
        <v>1277</v>
      </c>
      <c r="E5" s="320">
        <v>0</v>
      </c>
      <c r="F5" s="143">
        <v>0</v>
      </c>
    </row>
    <row r="6" spans="1:6" x14ac:dyDescent="0.25">
      <c r="A6" s="141">
        <v>2023</v>
      </c>
      <c r="B6" s="142">
        <f>B5</f>
        <v>2018.5</v>
      </c>
      <c r="C6" s="141">
        <v>5</v>
      </c>
      <c r="D6" s="142">
        <f>D5</f>
        <v>1277</v>
      </c>
      <c r="E6" s="320">
        <v>0</v>
      </c>
      <c r="F6" s="143">
        <v>0</v>
      </c>
    </row>
    <row r="7" spans="1:6" x14ac:dyDescent="0.25">
      <c r="A7" s="141">
        <v>2024</v>
      </c>
      <c r="B7" s="142">
        <f>B6</f>
        <v>2018.5</v>
      </c>
      <c r="C7" s="141">
        <v>5</v>
      </c>
      <c r="D7" s="142">
        <f>D5</f>
        <v>1277</v>
      </c>
      <c r="E7" s="320">
        <v>0</v>
      </c>
      <c r="F7" s="143">
        <v>0</v>
      </c>
    </row>
    <row r="8" spans="1:6" x14ac:dyDescent="0.25">
      <c r="A8" s="141">
        <v>2025</v>
      </c>
      <c r="B8" s="142">
        <f>'[3]Besoins Chauffage IUT'!$Q$12/1000</f>
        <v>2523.2823188169541</v>
      </c>
      <c r="C8" s="141">
        <v>7</v>
      </c>
      <c r="D8" s="142">
        <f>'Tableau 2 besoins'!N35+'Tableau 2 besoins'!N37</f>
        <v>2377</v>
      </c>
      <c r="E8" s="320">
        <v>0.91100000000000003</v>
      </c>
      <c r="F8" s="285">
        <f>(B8+235.112)*E8</f>
        <v>2512.8972244422453</v>
      </c>
    </row>
    <row r="9" spans="1:6" x14ac:dyDescent="0.25">
      <c r="A9" s="141">
        <v>2026</v>
      </c>
      <c r="B9" s="142">
        <f>'[3]Besoins Chauffage IUT'!$R$12/1000</f>
        <v>2775.842318816954</v>
      </c>
      <c r="C9" s="141">
        <v>7</v>
      </c>
      <c r="D9" s="142">
        <f>D8</f>
        <v>2377</v>
      </c>
      <c r="E9" s="320">
        <v>0.91500000000000004</v>
      </c>
      <c r="F9" s="285">
        <f t="shared" ref="F9:F27" si="0">(B9+235.112)*E9</f>
        <v>2755.0232017175131</v>
      </c>
    </row>
    <row r="10" spans="1:6" x14ac:dyDescent="0.25">
      <c r="A10" s="141">
        <v>2027</v>
      </c>
      <c r="B10" s="142">
        <f>'[3]Besoins Chauffage IUT'!$S$12/1000</f>
        <v>3203.6413188169545</v>
      </c>
      <c r="C10" s="141">
        <v>7</v>
      </c>
      <c r="D10" s="142">
        <f>D9+'Tableau 2 besoins'!N36</f>
        <v>2867</v>
      </c>
      <c r="E10" s="320">
        <v>0.90900000000000003</v>
      </c>
      <c r="F10" s="285">
        <f t="shared" si="0"/>
        <v>3125.8267668046119</v>
      </c>
    </row>
    <row r="11" spans="1:6" x14ac:dyDescent="0.25">
      <c r="A11" s="141">
        <v>2028</v>
      </c>
      <c r="B11" s="142">
        <f t="shared" ref="B11:B12" si="1">B10</f>
        <v>3203.6413188169545</v>
      </c>
      <c r="C11" s="141">
        <v>7</v>
      </c>
      <c r="D11" s="142">
        <f t="shared" ref="D11:D13" si="2">D10</f>
        <v>2867</v>
      </c>
      <c r="E11" s="320">
        <v>0.90900000000000003</v>
      </c>
      <c r="F11" s="285">
        <f t="shared" si="0"/>
        <v>3125.8267668046119</v>
      </c>
    </row>
    <row r="12" spans="1:6" x14ac:dyDescent="0.25">
      <c r="A12" s="141">
        <v>2029</v>
      </c>
      <c r="B12" s="142">
        <f t="shared" si="1"/>
        <v>3203.6413188169545</v>
      </c>
      <c r="C12" s="141">
        <v>7</v>
      </c>
      <c r="D12" s="142">
        <f t="shared" si="2"/>
        <v>2867</v>
      </c>
      <c r="E12" s="320">
        <v>0.90900000000000003</v>
      </c>
      <c r="F12" s="285">
        <f t="shared" si="0"/>
        <v>3125.8267668046119</v>
      </c>
    </row>
    <row r="13" spans="1:6" x14ac:dyDescent="0.25">
      <c r="A13" s="141">
        <v>2030</v>
      </c>
      <c r="B13" s="142">
        <f>'Tableau 2 besoins'!T40</f>
        <v>3073.5119391010712</v>
      </c>
      <c r="C13" s="141">
        <v>7</v>
      </c>
      <c r="D13" s="142">
        <f t="shared" si="2"/>
        <v>2867</v>
      </c>
      <c r="E13" s="320">
        <v>0.91359999999999997</v>
      </c>
      <c r="F13" s="285">
        <f t="shared" si="0"/>
        <v>3022.7588307627389</v>
      </c>
    </row>
    <row r="14" spans="1:6" x14ac:dyDescent="0.25">
      <c r="A14" s="141">
        <v>2031</v>
      </c>
      <c r="B14" s="142">
        <f>B13</f>
        <v>3073.5119391010712</v>
      </c>
      <c r="C14" s="141">
        <v>7</v>
      </c>
      <c r="D14" s="142">
        <f t="shared" ref="D14:D27" si="3">D13</f>
        <v>2867</v>
      </c>
      <c r="E14" s="320">
        <v>0.91359999999999997</v>
      </c>
      <c r="F14" s="285">
        <f t="shared" si="0"/>
        <v>3022.7588307627389</v>
      </c>
    </row>
    <row r="15" spans="1:6" x14ac:dyDescent="0.25">
      <c r="A15" s="141">
        <v>2032</v>
      </c>
      <c r="B15" s="142">
        <f t="shared" ref="B15:B22" si="4">B14</f>
        <v>3073.5119391010712</v>
      </c>
      <c r="C15" s="141">
        <v>7</v>
      </c>
      <c r="D15" s="142">
        <f t="shared" si="3"/>
        <v>2867</v>
      </c>
      <c r="E15" s="320">
        <v>0.91359999999999997</v>
      </c>
      <c r="F15" s="285">
        <f t="shared" si="0"/>
        <v>3022.7588307627389</v>
      </c>
    </row>
    <row r="16" spans="1:6" x14ac:dyDescent="0.25">
      <c r="A16" s="141">
        <v>2033</v>
      </c>
      <c r="B16" s="142">
        <f t="shared" si="4"/>
        <v>3073.5119391010712</v>
      </c>
      <c r="C16" s="141">
        <v>7</v>
      </c>
      <c r="D16" s="142">
        <f t="shared" si="3"/>
        <v>2867</v>
      </c>
      <c r="E16" s="320">
        <v>0.91359999999999997</v>
      </c>
      <c r="F16" s="285">
        <f t="shared" si="0"/>
        <v>3022.7588307627389</v>
      </c>
    </row>
    <row r="17" spans="1:6" x14ac:dyDescent="0.25">
      <c r="A17" s="141">
        <v>2034</v>
      </c>
      <c r="B17" s="142">
        <f t="shared" si="4"/>
        <v>3073.5119391010712</v>
      </c>
      <c r="C17" s="141">
        <v>7</v>
      </c>
      <c r="D17" s="142">
        <f t="shared" si="3"/>
        <v>2867</v>
      </c>
      <c r="E17" s="320">
        <v>0.91359999999999997</v>
      </c>
      <c r="F17" s="285">
        <f t="shared" si="0"/>
        <v>3022.7588307627389</v>
      </c>
    </row>
    <row r="18" spans="1:6" x14ac:dyDescent="0.25">
      <c r="A18" s="141">
        <v>2035</v>
      </c>
      <c r="B18" s="142">
        <f t="shared" si="4"/>
        <v>3073.5119391010712</v>
      </c>
      <c r="C18" s="141">
        <v>7</v>
      </c>
      <c r="D18" s="142">
        <f t="shared" si="3"/>
        <v>2867</v>
      </c>
      <c r="E18" s="320">
        <v>0.91359999999999997</v>
      </c>
      <c r="F18" s="285">
        <f t="shared" si="0"/>
        <v>3022.7588307627389</v>
      </c>
    </row>
    <row r="19" spans="1:6" x14ac:dyDescent="0.25">
      <c r="A19" s="141">
        <v>2036</v>
      </c>
      <c r="B19" s="142">
        <f t="shared" si="4"/>
        <v>3073.5119391010712</v>
      </c>
      <c r="C19" s="141">
        <v>7</v>
      </c>
      <c r="D19" s="142">
        <f t="shared" si="3"/>
        <v>2867</v>
      </c>
      <c r="E19" s="320">
        <v>0.91359999999999997</v>
      </c>
      <c r="F19" s="285">
        <f t="shared" si="0"/>
        <v>3022.7588307627389</v>
      </c>
    </row>
    <row r="20" spans="1:6" x14ac:dyDescent="0.25">
      <c r="A20" s="141">
        <v>2037</v>
      </c>
      <c r="B20" s="142">
        <f t="shared" si="4"/>
        <v>3073.5119391010712</v>
      </c>
      <c r="C20" s="141">
        <v>7</v>
      </c>
      <c r="D20" s="142">
        <f t="shared" si="3"/>
        <v>2867</v>
      </c>
      <c r="E20" s="320">
        <v>0.91359999999999997</v>
      </c>
      <c r="F20" s="285">
        <f t="shared" si="0"/>
        <v>3022.7588307627389</v>
      </c>
    </row>
    <row r="21" spans="1:6" x14ac:dyDescent="0.25">
      <c r="A21" s="141">
        <v>2038</v>
      </c>
      <c r="B21" s="142">
        <f t="shared" si="4"/>
        <v>3073.5119391010712</v>
      </c>
      <c r="C21" s="141">
        <v>7</v>
      </c>
      <c r="D21" s="142">
        <f t="shared" si="3"/>
        <v>2867</v>
      </c>
      <c r="E21" s="320">
        <v>0.91359999999999997</v>
      </c>
      <c r="F21" s="285">
        <f t="shared" si="0"/>
        <v>3022.7588307627389</v>
      </c>
    </row>
    <row r="22" spans="1:6" x14ac:dyDescent="0.25">
      <c r="A22" s="141">
        <v>2039</v>
      </c>
      <c r="B22" s="142">
        <f t="shared" si="4"/>
        <v>3073.5119391010712</v>
      </c>
      <c r="C22" s="141">
        <v>7</v>
      </c>
      <c r="D22" s="142">
        <f t="shared" si="3"/>
        <v>2867</v>
      </c>
      <c r="E22" s="320">
        <v>0.91359999999999997</v>
      </c>
      <c r="F22" s="285">
        <f t="shared" si="0"/>
        <v>3022.7588307627389</v>
      </c>
    </row>
    <row r="23" spans="1:6" x14ac:dyDescent="0.25">
      <c r="A23" s="141">
        <v>2040</v>
      </c>
      <c r="B23" s="142">
        <f>'[3]Besoins Chauffage IUT'!$U$12/1000</f>
        <v>2719.9681188169498</v>
      </c>
      <c r="C23" s="141">
        <v>7</v>
      </c>
      <c r="D23" s="142">
        <f t="shared" si="3"/>
        <v>2867</v>
      </c>
      <c r="E23" s="320">
        <v>0.91249999999999998</v>
      </c>
      <c r="F23" s="285">
        <f t="shared" si="0"/>
        <v>2696.5106084204667</v>
      </c>
    </row>
    <row r="24" spans="1:6" x14ac:dyDescent="0.25">
      <c r="A24" s="141">
        <v>2041</v>
      </c>
      <c r="B24" s="142">
        <f>B23</f>
        <v>2719.9681188169498</v>
      </c>
      <c r="C24" s="141">
        <v>7</v>
      </c>
      <c r="D24" s="142">
        <f t="shared" si="3"/>
        <v>2867</v>
      </c>
      <c r="E24" s="320">
        <v>0.91249999999999998</v>
      </c>
      <c r="F24" s="285">
        <f t="shared" si="0"/>
        <v>2696.5106084204667</v>
      </c>
    </row>
    <row r="25" spans="1:6" x14ac:dyDescent="0.25">
      <c r="A25" s="141">
        <v>2042</v>
      </c>
      <c r="B25" s="142">
        <f t="shared" ref="B25:B27" si="5">B24</f>
        <v>2719.9681188169498</v>
      </c>
      <c r="C25" s="141">
        <v>7</v>
      </c>
      <c r="D25" s="142">
        <f t="shared" si="3"/>
        <v>2867</v>
      </c>
      <c r="E25" s="320">
        <v>0.91249999999999998</v>
      </c>
      <c r="F25" s="285">
        <f t="shared" si="0"/>
        <v>2696.5106084204667</v>
      </c>
    </row>
    <row r="26" spans="1:6" x14ac:dyDescent="0.25">
      <c r="A26" s="141">
        <v>2043</v>
      </c>
      <c r="B26" s="142">
        <f t="shared" si="5"/>
        <v>2719.9681188169498</v>
      </c>
      <c r="C26" s="141">
        <v>7</v>
      </c>
      <c r="D26" s="142">
        <f t="shared" si="3"/>
        <v>2867</v>
      </c>
      <c r="E26" s="320">
        <v>0.91249999999999998</v>
      </c>
      <c r="F26" s="285">
        <f t="shared" si="0"/>
        <v>2696.5106084204667</v>
      </c>
    </row>
    <row r="27" spans="1:6" x14ac:dyDescent="0.25">
      <c r="A27" s="141">
        <v>2044</v>
      </c>
      <c r="B27" s="142">
        <f t="shared" si="5"/>
        <v>2719.9681188169498</v>
      </c>
      <c r="C27" s="141">
        <v>7</v>
      </c>
      <c r="D27" s="142">
        <f t="shared" si="3"/>
        <v>2867</v>
      </c>
      <c r="E27" s="320">
        <v>0.91249999999999998</v>
      </c>
      <c r="F27" s="285">
        <f t="shared" si="0"/>
        <v>2696.5106084204667</v>
      </c>
    </row>
    <row r="28" spans="1:6" x14ac:dyDescent="0.25">
      <c r="A28" s="312"/>
      <c r="B28" s="313"/>
      <c r="C28" s="312"/>
      <c r="D28" s="313"/>
      <c r="E28" s="314"/>
      <c r="F28" s="315"/>
    </row>
    <row r="29" spans="1:6" x14ac:dyDescent="0.25">
      <c r="B29" s="313"/>
      <c r="C29" s="312"/>
      <c r="D29" s="313"/>
      <c r="E29" s="314"/>
      <c r="F29" s="315"/>
    </row>
    <row r="30" spans="1:6" x14ac:dyDescent="0.25">
      <c r="A30" s="312" t="s">
        <v>655</v>
      </c>
      <c r="B30" s="316" t="s">
        <v>656</v>
      </c>
      <c r="C30" s="312"/>
      <c r="D30" s="313"/>
      <c r="E30" s="314"/>
      <c r="F30" s="315"/>
    </row>
    <row r="31" spans="1:6" x14ac:dyDescent="0.25">
      <c r="A31" s="312"/>
      <c r="B31" s="317" t="s">
        <v>657</v>
      </c>
      <c r="C31" s="312"/>
      <c r="D31" s="313"/>
      <c r="E31" s="314"/>
      <c r="F31" s="315"/>
    </row>
    <row r="32" spans="1:6" x14ac:dyDescent="0.25">
      <c r="B32" s="316" t="s">
        <v>658</v>
      </c>
    </row>
    <row r="33" spans="1:2" x14ac:dyDescent="0.25">
      <c r="B33" s="316" t="s">
        <v>659</v>
      </c>
    </row>
    <row r="34" spans="1:2" x14ac:dyDescent="0.25">
      <c r="B34" s="316" t="s">
        <v>660</v>
      </c>
    </row>
    <row r="35" spans="1:2" x14ac:dyDescent="0.25">
      <c r="A35" s="318" t="s">
        <v>664</v>
      </c>
    </row>
    <row r="36" spans="1:2" x14ac:dyDescent="0.25">
      <c r="B36" s="318"/>
    </row>
  </sheetData>
  <phoneticPr fontId="60" type="noConversion"/>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sheetPr>
  <dimension ref="A1:T43"/>
  <sheetViews>
    <sheetView tabSelected="1" topLeftCell="A22" zoomScaleNormal="100" workbookViewId="0">
      <selection activeCell="J53" sqref="J53"/>
    </sheetView>
  </sheetViews>
  <sheetFormatPr baseColWidth="10" defaultColWidth="11.42578125" defaultRowHeight="15" x14ac:dyDescent="0.25"/>
  <cols>
    <col min="1" max="1" width="56.42578125" style="135" customWidth="1"/>
    <col min="2" max="2" width="19.140625" style="135" bestFit="1" customWidth="1"/>
    <col min="3" max="16384" width="11.42578125" style="135"/>
  </cols>
  <sheetData>
    <row r="1" spans="1:20" ht="15.75" x14ac:dyDescent="0.25">
      <c r="A1" s="139" t="s">
        <v>462</v>
      </c>
    </row>
    <row r="2" spans="1:20" x14ac:dyDescent="0.25">
      <c r="A2" s="168" t="s">
        <v>463</v>
      </c>
      <c r="B2" s="167"/>
      <c r="C2" s="167"/>
      <c r="D2" s="167"/>
    </row>
    <row r="3" spans="1:20" x14ac:dyDescent="0.25">
      <c r="A3" s="177"/>
      <c r="B3"/>
      <c r="C3"/>
      <c r="D3"/>
      <c r="E3"/>
    </row>
    <row r="4" spans="1:20" x14ac:dyDescent="0.25">
      <c r="A4" s="197" t="s">
        <v>464</v>
      </c>
      <c r="B4" s="198"/>
      <c r="C4" s="198"/>
      <c r="D4" s="198"/>
      <c r="E4" s="198"/>
      <c r="F4" s="198"/>
      <c r="G4" s="198"/>
      <c r="H4" s="198"/>
      <c r="I4" s="198"/>
      <c r="J4" s="198"/>
      <c r="K4" s="198"/>
      <c r="L4" s="198"/>
      <c r="M4" s="198"/>
      <c r="N4" s="198"/>
    </row>
    <row r="5" spans="1:20" ht="15.75" thickBot="1" x14ac:dyDescent="0.3"/>
    <row r="6" spans="1:20" x14ac:dyDescent="0.25">
      <c r="A6" s="426" t="s">
        <v>465</v>
      </c>
      <c r="B6" s="426" t="s">
        <v>466</v>
      </c>
      <c r="C6" s="426" t="s">
        <v>467</v>
      </c>
      <c r="D6" s="426" t="s">
        <v>468</v>
      </c>
      <c r="E6" s="426" t="s">
        <v>469</v>
      </c>
      <c r="F6" s="426" t="s">
        <v>470</v>
      </c>
      <c r="G6" s="426" t="s">
        <v>471</v>
      </c>
      <c r="H6" s="199" t="s">
        <v>472</v>
      </c>
      <c r="I6" s="199" t="s">
        <v>473</v>
      </c>
      <c r="J6" s="199" t="s">
        <v>474</v>
      </c>
      <c r="K6" s="199" t="s">
        <v>475</v>
      </c>
    </row>
    <row r="7" spans="1:20" ht="15.75" thickBot="1" x14ac:dyDescent="0.3">
      <c r="A7" s="427"/>
      <c r="B7" s="427"/>
      <c r="C7" s="427"/>
      <c r="D7" s="427"/>
      <c r="E7" s="427"/>
      <c r="F7" s="427"/>
      <c r="G7" s="427"/>
      <c r="H7" s="200" t="s">
        <v>476</v>
      </c>
      <c r="I7" s="200" t="s">
        <v>476</v>
      </c>
      <c r="J7" s="200" t="s">
        <v>476</v>
      </c>
      <c r="K7" s="200" t="s">
        <v>476</v>
      </c>
    </row>
    <row r="8" spans="1:20" ht="15.75" thickBot="1" x14ac:dyDescent="0.3">
      <c r="A8" s="201">
        <v>0</v>
      </c>
      <c r="B8" s="202">
        <v>0</v>
      </c>
      <c r="C8" s="203"/>
      <c r="D8" s="203"/>
      <c r="E8" s="203"/>
      <c r="F8" s="203"/>
      <c r="G8" s="203"/>
      <c r="H8" s="203"/>
      <c r="I8" s="203"/>
      <c r="J8" s="203"/>
      <c r="K8" s="203"/>
    </row>
    <row r="9" spans="1:20" ht="34.5" thickBot="1" x14ac:dyDescent="0.3">
      <c r="A9" s="204" t="s">
        <v>477</v>
      </c>
      <c r="B9" s="204" t="s">
        <v>478</v>
      </c>
      <c r="C9" s="203"/>
      <c r="D9" s="203"/>
      <c r="E9" s="203"/>
      <c r="F9" s="203"/>
      <c r="G9" s="203"/>
      <c r="H9" s="203"/>
      <c r="I9" s="203"/>
      <c r="J9" s="203"/>
      <c r="K9" s="203"/>
    </row>
    <row r="10" spans="1:20" ht="15.75" thickBot="1" x14ac:dyDescent="0.3">
      <c r="A10" s="205" t="s">
        <v>479</v>
      </c>
      <c r="B10" s="206"/>
      <c r="C10" s="206"/>
      <c r="D10" s="206"/>
      <c r="E10" s="206"/>
      <c r="F10" s="206"/>
      <c r="G10" s="206"/>
      <c r="H10" s="206"/>
      <c r="I10" s="206"/>
      <c r="J10" s="206"/>
      <c r="K10" s="207"/>
    </row>
    <row r="11" spans="1:20" ht="15.75" thickBot="1" x14ac:dyDescent="0.3">
      <c r="A11" s="428" t="s">
        <v>480</v>
      </c>
      <c r="B11" s="429"/>
      <c r="C11" s="208"/>
      <c r="D11" s="208"/>
      <c r="E11" s="208"/>
      <c r="F11" s="208"/>
      <c r="G11" s="208"/>
      <c r="H11" s="208"/>
      <c r="I11" s="208"/>
      <c r="J11" s="208"/>
      <c r="K11" s="208"/>
    </row>
    <row r="12" spans="1:20" x14ac:dyDescent="0.25">
      <c r="A12" s="196"/>
      <c r="B12"/>
      <c r="C12"/>
      <c r="D12"/>
    </row>
    <row r="13" spans="1:20" ht="24" x14ac:dyDescent="0.25">
      <c r="A13" s="115" t="s">
        <v>481</v>
      </c>
      <c r="B13" s="116" t="s">
        <v>482</v>
      </c>
      <c r="C13" s="116" t="s">
        <v>483</v>
      </c>
      <c r="F13"/>
      <c r="G13"/>
      <c r="H13"/>
      <c r="I13"/>
      <c r="J13"/>
      <c r="K13"/>
      <c r="L13"/>
      <c r="M13"/>
      <c r="N13"/>
      <c r="O13"/>
      <c r="P13"/>
      <c r="Q13"/>
      <c r="R13"/>
      <c r="S13"/>
      <c r="T13"/>
    </row>
    <row r="14" spans="1:20" x14ac:dyDescent="0.25">
      <c r="A14" s="145" t="s">
        <v>484</v>
      </c>
      <c r="B14" s="145"/>
      <c r="C14" s="145"/>
      <c r="F14" s="282"/>
      <c r="G14" s="282"/>
      <c r="H14" s="282"/>
      <c r="I14" s="282"/>
      <c r="J14" s="282"/>
      <c r="K14" s="282"/>
      <c r="L14" s="282"/>
      <c r="M14" s="282"/>
      <c r="N14" s="282"/>
      <c r="O14" s="282"/>
      <c r="P14"/>
      <c r="Q14"/>
      <c r="R14"/>
      <c r="S14"/>
      <c r="T14"/>
    </row>
    <row r="15" spans="1:20" x14ac:dyDescent="0.25">
      <c r="A15" s="145" t="s">
        <v>485</v>
      </c>
      <c r="B15" s="145"/>
      <c r="C15" s="145"/>
      <c r="F15" s="282"/>
      <c r="G15" s="282"/>
      <c r="H15" s="282"/>
      <c r="I15" s="282"/>
      <c r="J15" s="282"/>
      <c r="K15" s="282"/>
      <c r="L15" s="282"/>
      <c r="M15" s="282"/>
      <c r="N15" s="282"/>
      <c r="O15" s="282"/>
      <c r="P15"/>
      <c r="Q15"/>
      <c r="R15"/>
      <c r="S15"/>
      <c r="T15"/>
    </row>
    <row r="16" spans="1:20" x14ac:dyDescent="0.25">
      <c r="A16" s="145" t="s">
        <v>486</v>
      </c>
      <c r="B16" s="145"/>
      <c r="C16" s="145"/>
      <c r="F16" s="282"/>
      <c r="G16" s="282"/>
      <c r="H16" s="282"/>
      <c r="I16" s="282"/>
      <c r="J16" s="282"/>
      <c r="K16" s="282"/>
      <c r="L16" s="282"/>
      <c r="M16" s="282"/>
      <c r="N16" s="282"/>
      <c r="O16" s="282"/>
      <c r="P16"/>
      <c r="Q16"/>
      <c r="R16"/>
      <c r="S16"/>
      <c r="T16"/>
    </row>
    <row r="17" spans="1:20" x14ac:dyDescent="0.25">
      <c r="A17" s="145" t="s">
        <v>487</v>
      </c>
      <c r="B17" s="145"/>
      <c r="C17" s="145"/>
      <c r="F17" s="282"/>
      <c r="G17"/>
      <c r="H17"/>
      <c r="I17"/>
      <c r="J17"/>
      <c r="K17"/>
      <c r="L17"/>
      <c r="M17"/>
      <c r="N17"/>
      <c r="O17"/>
      <c r="P17"/>
      <c r="Q17"/>
      <c r="R17"/>
      <c r="S17"/>
      <c r="T17"/>
    </row>
    <row r="18" spans="1:20" x14ac:dyDescent="0.25">
      <c r="A18" s="145" t="s">
        <v>488</v>
      </c>
      <c r="B18" s="145"/>
      <c r="C18" s="145"/>
      <c r="F18"/>
      <c r="G18"/>
      <c r="H18"/>
      <c r="I18"/>
      <c r="J18"/>
      <c r="K18"/>
      <c r="L18"/>
      <c r="M18"/>
      <c r="N18"/>
      <c r="O18"/>
      <c r="P18"/>
      <c r="Q18"/>
      <c r="R18"/>
      <c r="S18"/>
      <c r="T18"/>
    </row>
    <row r="19" spans="1:20" x14ac:dyDescent="0.25">
      <c r="A19" s="145" t="s">
        <v>489</v>
      </c>
      <c r="B19" s="145"/>
      <c r="C19" s="145"/>
      <c r="F19"/>
      <c r="G19"/>
      <c r="H19"/>
      <c r="I19"/>
      <c r="J19"/>
      <c r="K19"/>
      <c r="L19"/>
      <c r="M19"/>
      <c r="N19"/>
      <c r="O19"/>
      <c r="P19"/>
      <c r="Q19"/>
      <c r="R19"/>
      <c r="S19"/>
      <c r="T19"/>
    </row>
    <row r="20" spans="1:20" x14ac:dyDescent="0.25">
      <c r="A20" s="146" t="s">
        <v>490</v>
      </c>
      <c r="B20" s="147"/>
      <c r="C20" s="147"/>
      <c r="F20"/>
      <c r="G20"/>
      <c r="H20"/>
      <c r="I20"/>
      <c r="J20"/>
      <c r="K20"/>
      <c r="L20"/>
      <c r="M20"/>
      <c r="N20"/>
      <c r="O20"/>
      <c r="P20"/>
      <c r="Q20"/>
      <c r="R20"/>
      <c r="S20"/>
      <c r="T20"/>
    </row>
    <row r="21" spans="1:20" x14ac:dyDescent="0.25">
      <c r="A21" s="146" t="s">
        <v>491</v>
      </c>
      <c r="B21" s="147"/>
      <c r="C21" s="147"/>
    </row>
    <row r="22" spans="1:20" x14ac:dyDescent="0.25">
      <c r="A22" s="146" t="s">
        <v>492</v>
      </c>
      <c r="B22" s="147"/>
      <c r="C22" s="147"/>
    </row>
    <row r="26" spans="1:20" x14ac:dyDescent="0.25">
      <c r="A26" s="178" t="s">
        <v>493</v>
      </c>
      <c r="B26" s="179"/>
      <c r="C26" s="179"/>
      <c r="D26" s="179"/>
      <c r="E26" s="179"/>
      <c r="F26" s="180"/>
      <c r="G26" s="180"/>
      <c r="H26" s="180"/>
      <c r="I26" s="180"/>
      <c r="J26" s="180"/>
      <c r="K26" s="179"/>
      <c r="L26" s="179"/>
      <c r="M26" s="179"/>
      <c r="N26" s="179"/>
    </row>
    <row r="27" spans="1:20" ht="16.5" thickBot="1" x14ac:dyDescent="0.3">
      <c r="A27" s="23"/>
      <c r="B27" s="181"/>
      <c r="C27" s="181"/>
      <c r="D27" s="181"/>
      <c r="E27" s="181"/>
      <c r="F27" s="181"/>
      <c r="G27" s="181"/>
      <c r="H27" s="181"/>
      <c r="I27" s="181"/>
      <c r="J27" s="181"/>
      <c r="K27"/>
      <c r="L27"/>
      <c r="M27"/>
      <c r="N27"/>
    </row>
    <row r="28" spans="1:20" x14ac:dyDescent="0.25">
      <c r="A28" s="436"/>
      <c r="B28" s="437"/>
      <c r="C28" s="182" t="s">
        <v>494</v>
      </c>
      <c r="D28" s="183"/>
      <c r="E28" s="183"/>
      <c r="F28" s="184"/>
      <c r="G28" s="182" t="s">
        <v>495</v>
      </c>
      <c r="H28" s="183"/>
      <c r="I28" s="183"/>
      <c r="J28" s="184"/>
      <c r="K28" s="182" t="s">
        <v>496</v>
      </c>
      <c r="L28" s="183"/>
      <c r="M28" s="183"/>
      <c r="N28" s="184"/>
    </row>
    <row r="29" spans="1:20" ht="23.25" customHeight="1" x14ac:dyDescent="0.25">
      <c r="A29" s="435" t="s">
        <v>497</v>
      </c>
      <c r="B29" s="438"/>
      <c r="C29" s="185" t="s">
        <v>498</v>
      </c>
      <c r="D29" s="5" t="s">
        <v>499</v>
      </c>
      <c r="E29" s="5" t="s">
        <v>500</v>
      </c>
      <c r="F29" s="186" t="s">
        <v>501</v>
      </c>
      <c r="G29" s="185" t="s">
        <v>498</v>
      </c>
      <c r="H29" s="5" t="s">
        <v>499</v>
      </c>
      <c r="I29" s="5" t="s">
        <v>500</v>
      </c>
      <c r="J29" s="186" t="s">
        <v>501</v>
      </c>
      <c r="K29" s="185" t="s">
        <v>502</v>
      </c>
      <c r="L29" s="5" t="s">
        <v>499</v>
      </c>
      <c r="M29" s="5" t="s">
        <v>500</v>
      </c>
      <c r="N29" s="186" t="s">
        <v>501</v>
      </c>
    </row>
    <row r="30" spans="1:20" x14ac:dyDescent="0.25">
      <c r="A30" s="438" t="s">
        <v>503</v>
      </c>
      <c r="B30" s="439"/>
      <c r="C30" s="185"/>
      <c r="D30" s="5"/>
      <c r="E30" s="5"/>
      <c r="F30" s="186"/>
      <c r="G30" s="185"/>
      <c r="H30" s="5"/>
      <c r="I30" s="5"/>
      <c r="J30" s="186"/>
      <c r="K30" s="185"/>
      <c r="L30" s="5"/>
      <c r="M30" s="5"/>
      <c r="N30" s="186"/>
    </row>
    <row r="31" spans="1:20" x14ac:dyDescent="0.25">
      <c r="A31" s="435" t="s">
        <v>504</v>
      </c>
      <c r="B31" s="438"/>
      <c r="C31" s="187"/>
      <c r="D31" s="2"/>
      <c r="E31" s="2"/>
      <c r="F31" s="188"/>
      <c r="G31" s="187"/>
      <c r="H31" s="2"/>
      <c r="I31" s="2"/>
      <c r="J31" s="188"/>
      <c r="K31" s="189"/>
      <c r="L31" s="190"/>
      <c r="M31" s="190"/>
      <c r="N31" s="191"/>
    </row>
    <row r="32" spans="1:20" x14ac:dyDescent="0.25">
      <c r="A32" s="435" t="s">
        <v>505</v>
      </c>
      <c r="B32" s="438"/>
      <c r="C32" s="187"/>
      <c r="D32" s="2"/>
      <c r="E32" s="2"/>
      <c r="F32" s="188"/>
      <c r="G32" s="187"/>
      <c r="H32" s="2"/>
      <c r="I32" s="2"/>
      <c r="J32" s="188"/>
      <c r="K32" s="187"/>
      <c r="L32" s="2"/>
      <c r="M32" s="2"/>
      <c r="N32" s="188"/>
    </row>
    <row r="33" spans="1:14" x14ac:dyDescent="0.25">
      <c r="A33" s="435" t="s">
        <v>506</v>
      </c>
      <c r="B33" s="438"/>
      <c r="C33" s="187"/>
      <c r="D33" s="2"/>
      <c r="E33" s="2"/>
      <c r="F33" s="188"/>
      <c r="G33" s="187"/>
      <c r="H33" s="2"/>
      <c r="I33" s="2"/>
      <c r="J33" s="188"/>
      <c r="K33" s="187"/>
      <c r="L33" s="2"/>
      <c r="M33" s="2"/>
      <c r="N33" s="188"/>
    </row>
    <row r="34" spans="1:14" ht="45" x14ac:dyDescent="0.25">
      <c r="A34" s="435" t="s">
        <v>507</v>
      </c>
      <c r="B34" s="192" t="s">
        <v>508</v>
      </c>
      <c r="C34" s="187"/>
      <c r="D34" s="2"/>
      <c r="E34" s="2"/>
      <c r="F34" s="188"/>
      <c r="G34" s="187"/>
      <c r="H34" s="2"/>
      <c r="I34" s="2"/>
      <c r="J34" s="188"/>
      <c r="K34" s="187"/>
      <c r="L34" s="2"/>
      <c r="M34" s="2"/>
      <c r="N34" s="188"/>
    </row>
    <row r="35" spans="1:14" ht="60" x14ac:dyDescent="0.25">
      <c r="A35" s="435"/>
      <c r="B35" s="192" t="s">
        <v>509</v>
      </c>
      <c r="C35" s="187"/>
      <c r="D35" s="2"/>
      <c r="E35" s="2"/>
      <c r="F35" s="188"/>
      <c r="G35" s="187"/>
      <c r="H35" s="2"/>
      <c r="I35" s="2"/>
      <c r="J35" s="188"/>
      <c r="K35" s="187"/>
      <c r="L35" s="2"/>
      <c r="M35" s="2"/>
      <c r="N35" s="188"/>
    </row>
    <row r="36" spans="1:14" ht="60.75" thickBot="1" x14ac:dyDescent="0.3">
      <c r="A36" s="435"/>
      <c r="B36" s="192" t="s">
        <v>510</v>
      </c>
      <c r="C36" s="193"/>
      <c r="D36" s="194"/>
      <c r="E36" s="194"/>
      <c r="F36" s="195"/>
      <c r="G36" s="193"/>
      <c r="H36" s="194"/>
      <c r="I36" s="194"/>
      <c r="J36" s="195"/>
      <c r="K36" s="193"/>
      <c r="L36" s="194"/>
      <c r="M36" s="194"/>
      <c r="N36" s="195"/>
    </row>
    <row r="38" spans="1:14" ht="15.75" thickBot="1" x14ac:dyDescent="0.3"/>
    <row r="39" spans="1:14" ht="15.75" thickBot="1" x14ac:dyDescent="0.3">
      <c r="A39" s="430"/>
      <c r="B39" s="431"/>
      <c r="C39" s="352" t="s">
        <v>666</v>
      </c>
      <c r="D39" s="353" t="s">
        <v>635</v>
      </c>
    </row>
    <row r="40" spans="1:14" ht="45.75" thickBot="1" x14ac:dyDescent="0.3">
      <c r="A40" s="432" t="s">
        <v>667</v>
      </c>
      <c r="B40" s="354" t="s">
        <v>508</v>
      </c>
      <c r="C40" s="359">
        <f>51060.37/460.675+9787/1900</f>
        <v>115.98921402518616</v>
      </c>
      <c r="D40" s="360">
        <f>(925.73*4*1.1+231.43*4*1.2)/1535+45902.34/403.609</f>
        <v>117.10697177756687</v>
      </c>
    </row>
    <row r="41" spans="1:14" ht="60.75" thickBot="1" x14ac:dyDescent="0.3">
      <c r="A41" s="433"/>
      <c r="B41" s="354" t="s">
        <v>668</v>
      </c>
      <c r="C41" s="357">
        <f>('Tableau 7 couts exploitation'!B4+'Tableau 7 couts exploitation'!B5+'Tableau 7 couts exploitation'!B6+'Tableau 7 couts exploitation'!B7)/'Tableau 3 Evolution besoins RC '!B10</f>
        <v>71.329256250002516</v>
      </c>
      <c r="D41" s="358">
        <f>C41</f>
        <v>71.329256250002516</v>
      </c>
    </row>
    <row r="42" spans="1:14" ht="60.75" thickBot="1" x14ac:dyDescent="0.3">
      <c r="A42" s="434"/>
      <c r="B42" s="354" t="s">
        <v>669</v>
      </c>
      <c r="C42" s="357">
        <f>C41</f>
        <v>71.329256250002516</v>
      </c>
      <c r="D42" s="358">
        <f>C41</f>
        <v>71.329256250002516</v>
      </c>
      <c r="E42" s="356" t="s">
        <v>670</v>
      </c>
    </row>
    <row r="43" spans="1:14" ht="15.75" x14ac:dyDescent="0.25">
      <c r="A43" s="355"/>
      <c r="B43"/>
      <c r="C43"/>
      <c r="D43"/>
    </row>
  </sheetData>
  <mergeCells count="17">
    <mergeCell ref="A39:B39"/>
    <mergeCell ref="A40:A42"/>
    <mergeCell ref="A34:A36"/>
    <mergeCell ref="A28:B28"/>
    <mergeCell ref="A29:B29"/>
    <mergeCell ref="A30:B30"/>
    <mergeCell ref="A31:B31"/>
    <mergeCell ref="A32:B32"/>
    <mergeCell ref="A33:B33"/>
    <mergeCell ref="F6:F7"/>
    <mergeCell ref="G6:G7"/>
    <mergeCell ref="A11:B11"/>
    <mergeCell ref="A6:A7"/>
    <mergeCell ref="B6:B7"/>
    <mergeCell ref="C6:C7"/>
    <mergeCell ref="D6:D7"/>
    <mergeCell ref="E6:E7"/>
  </mergeCells>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5"/>
  </sheetPr>
  <dimension ref="A1:DC159"/>
  <sheetViews>
    <sheetView zoomScaleNormal="100" workbookViewId="0">
      <selection activeCell="A3" sqref="A3:F10"/>
    </sheetView>
  </sheetViews>
  <sheetFormatPr baseColWidth="10" defaultColWidth="11.42578125" defaultRowHeight="15" x14ac:dyDescent="0.25"/>
  <cols>
    <col min="1" max="1" width="16.42578125" customWidth="1"/>
    <col min="2" max="3" width="15.5703125" customWidth="1"/>
    <col min="4" max="4" width="13.85546875" customWidth="1"/>
    <col min="5" max="6" width="17.7109375" customWidth="1"/>
    <col min="8" max="8" width="99.7109375" customWidth="1"/>
    <col min="9" max="9" width="35.42578125" customWidth="1"/>
  </cols>
  <sheetData>
    <row r="1" spans="1:107" ht="15.75" x14ac:dyDescent="0.25">
      <c r="A1" s="139" t="s">
        <v>272</v>
      </c>
      <c r="B1" s="135"/>
      <c r="C1" s="135"/>
      <c r="D1" s="135"/>
      <c r="E1" s="135"/>
      <c r="F1" s="135"/>
      <c r="G1" s="135"/>
      <c r="H1" s="135"/>
      <c r="I1" s="135"/>
      <c r="J1" s="135"/>
      <c r="K1" s="135"/>
      <c r="L1" s="135"/>
      <c r="M1" s="135"/>
      <c r="N1" s="135"/>
      <c r="O1" s="135"/>
      <c r="P1" s="135"/>
      <c r="Q1" s="135"/>
      <c r="R1" s="135"/>
      <c r="S1" s="135"/>
      <c r="T1" s="135"/>
      <c r="U1" s="135"/>
      <c r="V1" s="135"/>
      <c r="W1" s="135"/>
      <c r="X1" s="135"/>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c r="AX1" s="135"/>
      <c r="AY1" s="135"/>
      <c r="AZ1" s="135"/>
      <c r="BA1" s="135"/>
      <c r="BB1" s="135"/>
      <c r="BC1" s="135"/>
      <c r="BD1" s="135"/>
      <c r="BE1" s="135"/>
      <c r="BF1" s="135"/>
      <c r="BG1" s="135"/>
      <c r="BH1" s="135"/>
      <c r="BI1" s="135"/>
      <c r="BJ1" s="135"/>
      <c r="BK1" s="135"/>
      <c r="BL1" s="135"/>
      <c r="BM1" s="135"/>
      <c r="BN1" s="135"/>
      <c r="BO1" s="135"/>
      <c r="BP1" s="135"/>
      <c r="BQ1" s="135"/>
      <c r="BR1" s="135"/>
      <c r="BS1" s="135"/>
      <c r="BT1" s="135"/>
      <c r="BU1" s="135"/>
      <c r="BV1" s="135"/>
      <c r="BW1" s="135"/>
      <c r="BX1" s="135"/>
      <c r="BY1" s="135"/>
      <c r="BZ1" s="135"/>
      <c r="CA1" s="135"/>
      <c r="CB1" s="135"/>
      <c r="CC1" s="135"/>
      <c r="CD1" s="135"/>
      <c r="CE1" s="135"/>
      <c r="CF1" s="135"/>
      <c r="CG1" s="135"/>
      <c r="CH1" s="135"/>
      <c r="CI1" s="135"/>
      <c r="CJ1" s="135"/>
      <c r="CK1" s="135"/>
      <c r="CL1" s="135"/>
      <c r="CM1" s="135"/>
      <c r="CN1" s="135"/>
      <c r="CO1" s="135"/>
      <c r="CP1" s="135"/>
      <c r="CQ1" s="135"/>
      <c r="CR1" s="135"/>
      <c r="CS1" s="135"/>
      <c r="CT1" s="135"/>
      <c r="CU1" s="135"/>
      <c r="CV1" s="135"/>
      <c r="CW1" s="135"/>
      <c r="CX1" s="135"/>
      <c r="CY1" s="135"/>
      <c r="CZ1" s="135"/>
      <c r="DA1" s="135"/>
      <c r="DB1" s="135"/>
      <c r="DC1" s="135"/>
    </row>
    <row r="2" spans="1:107" x14ac:dyDescent="0.25">
      <c r="A2" s="135"/>
      <c r="B2" s="135"/>
      <c r="C2" s="135"/>
      <c r="D2" s="135"/>
      <c r="E2" s="135"/>
      <c r="F2" s="135"/>
      <c r="G2" s="135"/>
      <c r="H2" s="152" t="s">
        <v>511</v>
      </c>
      <c r="I2" s="135"/>
      <c r="J2" s="135"/>
      <c r="K2" s="135"/>
      <c r="L2" s="135"/>
      <c r="M2" s="135"/>
      <c r="N2" s="135"/>
      <c r="O2" s="135"/>
      <c r="P2" s="135"/>
      <c r="Q2" s="135"/>
      <c r="R2" s="135"/>
      <c r="S2" s="135"/>
      <c r="T2" s="135"/>
      <c r="U2" s="135"/>
      <c r="V2" s="135"/>
      <c r="W2" s="135"/>
      <c r="X2" s="135"/>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c r="AX2" s="135"/>
      <c r="AY2" s="135"/>
      <c r="AZ2" s="135"/>
      <c r="BA2" s="135"/>
      <c r="BB2" s="135"/>
      <c r="BC2" s="135"/>
      <c r="BD2" s="135"/>
      <c r="BE2" s="135"/>
      <c r="BF2" s="135"/>
      <c r="BG2" s="135"/>
      <c r="BH2" s="135"/>
      <c r="BI2" s="135"/>
      <c r="BJ2" s="135"/>
      <c r="BK2" s="135"/>
      <c r="BL2" s="135"/>
      <c r="BM2" s="135"/>
      <c r="BN2" s="135"/>
      <c r="BO2" s="135"/>
      <c r="BP2" s="135"/>
      <c r="BQ2" s="135"/>
      <c r="BR2" s="135"/>
      <c r="BS2" s="135"/>
      <c r="BT2" s="135"/>
      <c r="BU2" s="135"/>
      <c r="BV2" s="135"/>
      <c r="BW2" s="135"/>
      <c r="BX2" s="135"/>
      <c r="BY2" s="135"/>
      <c r="BZ2" s="135"/>
      <c r="CA2" s="135"/>
      <c r="CB2" s="135"/>
      <c r="CC2" s="135"/>
      <c r="CD2" s="135"/>
      <c r="CE2" s="135"/>
      <c r="CF2" s="135"/>
      <c r="CG2" s="135"/>
      <c r="CH2" s="135"/>
      <c r="CI2" s="135"/>
      <c r="CJ2" s="135"/>
      <c r="CK2" s="135"/>
      <c r="CL2" s="135"/>
      <c r="CM2" s="135"/>
      <c r="CN2" s="135"/>
      <c r="CO2" s="135"/>
      <c r="CP2" s="135"/>
      <c r="CQ2" s="135"/>
      <c r="CR2" s="135"/>
      <c r="CS2" s="135"/>
      <c r="CT2" s="135"/>
      <c r="CU2" s="135"/>
      <c r="CV2" s="135"/>
      <c r="CW2" s="135"/>
      <c r="CX2" s="135"/>
      <c r="CY2" s="135"/>
      <c r="CZ2" s="135"/>
      <c r="DA2" s="135"/>
      <c r="DB2" s="135"/>
      <c r="DC2" s="135"/>
    </row>
    <row r="3" spans="1:107" x14ac:dyDescent="0.25">
      <c r="A3" s="442" t="s">
        <v>512</v>
      </c>
      <c r="B3" s="442"/>
      <c r="C3" s="442"/>
      <c r="D3" s="442"/>
      <c r="E3" s="442"/>
      <c r="F3" s="442"/>
      <c r="G3" s="135"/>
      <c r="H3" s="150" t="s">
        <v>513</v>
      </c>
      <c r="I3" s="135"/>
      <c r="J3" s="135"/>
      <c r="K3" s="135"/>
      <c r="L3" s="135"/>
      <c r="M3" s="135"/>
      <c r="N3" s="135"/>
      <c r="O3" s="135"/>
      <c r="P3" s="135"/>
      <c r="Q3" s="135"/>
      <c r="R3" s="135"/>
      <c r="S3" s="135"/>
      <c r="T3" s="135"/>
      <c r="U3" s="135"/>
      <c r="V3" s="135"/>
      <c r="W3" s="135"/>
      <c r="X3" s="135"/>
      <c r="Y3" s="135"/>
      <c r="Z3" s="135"/>
    </row>
    <row r="4" spans="1:107" x14ac:dyDescent="0.25">
      <c r="A4" s="443" t="s">
        <v>514</v>
      </c>
      <c r="B4" s="443"/>
      <c r="C4" s="443"/>
      <c r="D4" s="443"/>
      <c r="E4" s="443"/>
      <c r="F4" s="283">
        <f>'Tableau 1 descript prod RC'!E5</f>
        <v>3397.264342612365</v>
      </c>
      <c r="G4" s="135"/>
      <c r="H4" s="151" t="s">
        <v>515</v>
      </c>
      <c r="J4" s="135"/>
      <c r="K4" s="135"/>
      <c r="L4" s="135"/>
      <c r="M4" s="135"/>
      <c r="N4" s="135"/>
      <c r="O4" s="135"/>
      <c r="P4" s="135"/>
      <c r="Q4" s="135"/>
      <c r="R4" s="135"/>
      <c r="S4" s="135"/>
      <c r="T4" s="135"/>
      <c r="U4" s="135"/>
      <c r="V4" s="135"/>
      <c r="W4" s="135"/>
      <c r="X4" s="135"/>
      <c r="Y4" s="135"/>
      <c r="Z4" s="135"/>
    </row>
    <row r="5" spans="1:107" x14ac:dyDescent="0.25">
      <c r="A5" s="443" t="s">
        <v>516</v>
      </c>
      <c r="B5" s="443"/>
      <c r="C5" s="443"/>
      <c r="D5" s="443"/>
      <c r="E5" s="443"/>
      <c r="F5" s="148">
        <f>F4/2.8</f>
        <v>1213.3086937901305</v>
      </c>
      <c r="G5" s="135"/>
      <c r="H5" s="151" t="s">
        <v>517</v>
      </c>
      <c r="J5" s="135"/>
      <c r="K5" s="135"/>
      <c r="L5" s="135"/>
      <c r="M5" s="135"/>
      <c r="N5" s="135"/>
      <c r="O5" s="135"/>
      <c r="P5" s="135"/>
      <c r="Q5" s="135"/>
      <c r="R5" s="135"/>
      <c r="S5" s="135"/>
      <c r="T5" s="135"/>
      <c r="U5" s="135"/>
      <c r="V5" s="135"/>
      <c r="W5" s="135"/>
      <c r="X5" s="135"/>
      <c r="Y5" s="135"/>
      <c r="Z5" s="135"/>
    </row>
    <row r="6" spans="1:107" ht="51.75" customHeight="1" x14ac:dyDescent="0.25">
      <c r="A6" s="130" t="s">
        <v>518</v>
      </c>
      <c r="B6" s="130" t="s">
        <v>519</v>
      </c>
      <c r="C6" s="130" t="s">
        <v>520</v>
      </c>
      <c r="D6" s="130" t="s">
        <v>521</v>
      </c>
      <c r="E6" s="130" t="s">
        <v>522</v>
      </c>
      <c r="F6" s="130" t="s">
        <v>523</v>
      </c>
      <c r="G6" s="135"/>
      <c r="H6" s="151" t="s">
        <v>524</v>
      </c>
      <c r="J6" s="135"/>
      <c r="K6" s="135"/>
      <c r="L6" s="135"/>
      <c r="M6" s="135"/>
      <c r="N6" s="135"/>
      <c r="O6" s="135"/>
      <c r="P6" s="135"/>
      <c r="Q6" s="135"/>
      <c r="R6" s="135"/>
      <c r="S6" s="135"/>
      <c r="T6" s="135"/>
      <c r="U6" s="135"/>
      <c r="V6" s="135"/>
      <c r="W6" s="135"/>
      <c r="X6" s="135"/>
      <c r="Y6" s="135"/>
      <c r="Z6" s="135"/>
    </row>
    <row r="7" spans="1:107" ht="45" x14ac:dyDescent="0.25">
      <c r="A7" s="161" t="s">
        <v>515</v>
      </c>
      <c r="B7" s="294">
        <v>1</v>
      </c>
      <c r="C7" s="293">
        <f>F4</f>
        <v>3397.264342612365</v>
      </c>
      <c r="D7" s="293">
        <f>F5</f>
        <v>1213.3086937901305</v>
      </c>
      <c r="E7" s="293" t="s">
        <v>642</v>
      </c>
      <c r="F7" s="293" t="s">
        <v>643</v>
      </c>
      <c r="G7" s="135"/>
      <c r="H7" s="151" t="s">
        <v>525</v>
      </c>
      <c r="J7" s="135"/>
      <c r="K7" s="135"/>
      <c r="L7" s="135"/>
      <c r="M7" s="135"/>
      <c r="N7" s="135"/>
      <c r="O7" s="135"/>
      <c r="P7" s="135"/>
      <c r="Q7" s="135"/>
      <c r="R7" s="135"/>
      <c r="S7" s="135"/>
      <c r="T7" s="135"/>
      <c r="U7" s="135"/>
      <c r="V7" s="135"/>
      <c r="W7" s="135"/>
      <c r="X7" s="135"/>
      <c r="Y7" s="135"/>
      <c r="Z7" s="135"/>
    </row>
    <row r="8" spans="1:107" ht="21.75" customHeight="1" thickBot="1" x14ac:dyDescent="0.3">
      <c r="A8" s="161" t="s">
        <v>461</v>
      </c>
      <c r="B8" s="161"/>
      <c r="C8" s="161"/>
      <c r="D8" s="161"/>
      <c r="E8" s="161"/>
      <c r="F8" s="161"/>
      <c r="G8" s="135"/>
      <c r="H8" s="151" t="s">
        <v>526</v>
      </c>
      <c r="J8" s="135"/>
      <c r="K8" s="135"/>
      <c r="L8" s="135"/>
      <c r="M8" s="135"/>
      <c r="N8" s="135"/>
      <c r="O8" s="135"/>
      <c r="P8" s="135"/>
      <c r="Q8" s="135"/>
      <c r="R8" s="135"/>
      <c r="S8" s="135"/>
      <c r="T8" s="135"/>
      <c r="U8" s="135"/>
      <c r="V8" s="135"/>
      <c r="W8" s="135"/>
      <c r="X8" s="135"/>
      <c r="Y8" s="135"/>
      <c r="Z8" s="135"/>
    </row>
    <row r="9" spans="1:107" ht="21.75" customHeight="1" thickBot="1" x14ac:dyDescent="0.3">
      <c r="A9" s="440" t="s">
        <v>530</v>
      </c>
      <c r="B9" s="441"/>
      <c r="C9" s="441"/>
      <c r="D9" s="441"/>
      <c r="E9" s="441"/>
      <c r="F9" s="284">
        <v>0.22</v>
      </c>
      <c r="G9" s="135"/>
      <c r="H9" s="151" t="s">
        <v>527</v>
      </c>
      <c r="J9" s="135"/>
      <c r="K9" s="135"/>
      <c r="L9" s="135"/>
      <c r="M9" s="135"/>
      <c r="N9" s="135"/>
      <c r="O9" s="135"/>
      <c r="P9" s="135"/>
      <c r="Q9" s="135"/>
      <c r="R9" s="135"/>
      <c r="S9" s="135"/>
      <c r="T9" s="135"/>
      <c r="U9" s="135"/>
      <c r="V9" s="135"/>
      <c r="W9" s="135"/>
      <c r="X9" s="135"/>
      <c r="Y9" s="135"/>
      <c r="Z9" s="135"/>
    </row>
    <row r="10" spans="1:107" ht="21.75" customHeight="1" thickBot="1" x14ac:dyDescent="0.3">
      <c r="A10" s="440" t="s">
        <v>532</v>
      </c>
      <c r="B10" s="441"/>
      <c r="C10" s="441"/>
      <c r="D10" s="441"/>
      <c r="E10" s="441"/>
      <c r="F10" s="286">
        <v>0</v>
      </c>
      <c r="G10" s="135"/>
      <c r="H10" s="151" t="s">
        <v>528</v>
      </c>
      <c r="I10" s="135"/>
      <c r="J10" s="135"/>
      <c r="K10" s="135"/>
      <c r="L10" s="135"/>
      <c r="M10" s="135"/>
      <c r="N10" s="135"/>
      <c r="O10" s="135"/>
      <c r="P10" s="135"/>
      <c r="Q10" s="135"/>
      <c r="R10" s="135"/>
      <c r="S10" s="135"/>
      <c r="T10" s="135"/>
      <c r="U10" s="135"/>
      <c r="V10" s="135"/>
      <c r="W10" s="135"/>
      <c r="X10" s="135"/>
      <c r="Y10" s="135"/>
    </row>
    <row r="11" spans="1:107" ht="23.25" customHeight="1" x14ac:dyDescent="0.25">
      <c r="A11" s="135"/>
      <c r="B11" s="135"/>
      <c r="C11" s="135"/>
      <c r="D11" s="135"/>
      <c r="E11" s="135"/>
      <c r="F11" s="135"/>
      <c r="G11" s="135"/>
      <c r="H11" s="151" t="s">
        <v>529</v>
      </c>
      <c r="I11" s="135"/>
      <c r="J11" s="135"/>
      <c r="K11" s="135"/>
      <c r="L11" s="135"/>
      <c r="M11" s="135"/>
      <c r="N11" s="135"/>
      <c r="O11" s="135"/>
      <c r="P11" s="135"/>
      <c r="Q11" s="135"/>
      <c r="R11" s="135"/>
      <c r="S11" s="135"/>
      <c r="T11" s="135"/>
      <c r="U11" s="135"/>
      <c r="V11" s="135"/>
      <c r="W11" s="135"/>
      <c r="X11" s="135"/>
      <c r="Y11" s="135"/>
    </row>
    <row r="12" spans="1:107" ht="25.5" customHeight="1" x14ac:dyDescent="0.25">
      <c r="A12" s="135"/>
      <c r="B12" s="135"/>
      <c r="C12" s="135"/>
      <c r="D12" s="135"/>
      <c r="E12" s="135"/>
      <c r="F12" s="135"/>
      <c r="G12" s="135"/>
      <c r="H12" s="151" t="s">
        <v>531</v>
      </c>
      <c r="J12" s="135"/>
      <c r="K12" s="135"/>
      <c r="L12" s="135"/>
      <c r="M12" s="135"/>
      <c r="N12" s="135"/>
      <c r="O12" s="135"/>
      <c r="P12" s="135"/>
      <c r="Q12" s="135"/>
      <c r="R12" s="135"/>
      <c r="S12" s="135"/>
      <c r="T12" s="135"/>
      <c r="U12" s="135"/>
      <c r="V12" s="135"/>
      <c r="W12" s="135"/>
      <c r="X12" s="135"/>
      <c r="Y12" s="135"/>
      <c r="Z12" s="135"/>
    </row>
    <row r="13" spans="1:107" ht="25.5" customHeight="1" x14ac:dyDescent="0.25">
      <c r="A13" s="135"/>
      <c r="B13" s="135"/>
      <c r="C13" s="135"/>
      <c r="D13" s="135"/>
      <c r="E13" s="135"/>
      <c r="F13" s="135"/>
      <c r="G13" s="135"/>
      <c r="H13" s="151" t="s">
        <v>533</v>
      </c>
      <c r="J13" s="135"/>
      <c r="K13" s="135"/>
      <c r="L13" s="135"/>
      <c r="M13" s="135"/>
      <c r="N13" s="135"/>
      <c r="O13" s="135"/>
      <c r="P13" s="135"/>
      <c r="Q13" s="135"/>
      <c r="R13" s="135"/>
      <c r="S13" s="135"/>
      <c r="T13" s="135"/>
      <c r="U13" s="135"/>
      <c r="V13" s="135"/>
      <c r="W13" s="135"/>
      <c r="X13" s="135"/>
      <c r="Y13" s="135"/>
      <c r="Z13" s="135"/>
    </row>
    <row r="14" spans="1:107" ht="25.5" customHeight="1" x14ac:dyDescent="0.25">
      <c r="A14" s="135"/>
      <c r="B14" s="135"/>
      <c r="C14" s="135"/>
      <c r="D14" s="135"/>
      <c r="E14" s="135"/>
      <c r="F14" s="135"/>
      <c r="G14" s="135"/>
      <c r="H14" s="151" t="s">
        <v>534</v>
      </c>
      <c r="J14" s="135"/>
      <c r="K14" s="135"/>
      <c r="L14" s="135"/>
      <c r="M14" s="135"/>
      <c r="N14" s="135"/>
      <c r="O14" s="135"/>
      <c r="P14" s="135"/>
      <c r="Q14" s="135"/>
      <c r="R14" s="135"/>
      <c r="S14" s="135"/>
      <c r="T14" s="135"/>
      <c r="U14" s="135"/>
      <c r="V14" s="135"/>
      <c r="W14" s="135"/>
      <c r="X14" s="135"/>
      <c r="Y14" s="135"/>
      <c r="Z14" s="135"/>
    </row>
    <row r="15" spans="1:107" x14ac:dyDescent="0.25">
      <c r="A15" s="135"/>
      <c r="B15" s="135"/>
      <c r="C15" s="135"/>
      <c r="D15" s="135"/>
      <c r="E15" s="135"/>
      <c r="F15" s="135"/>
      <c r="G15" s="135"/>
      <c r="H15" s="151" t="s">
        <v>535</v>
      </c>
      <c r="J15" s="135"/>
      <c r="K15" s="135"/>
      <c r="L15" s="135"/>
      <c r="M15" s="135"/>
      <c r="N15" s="135"/>
      <c r="O15" s="135"/>
      <c r="P15" s="135"/>
      <c r="Q15" s="135"/>
      <c r="R15" s="135"/>
      <c r="S15" s="135"/>
      <c r="T15" s="135"/>
      <c r="U15" s="135"/>
      <c r="V15" s="135"/>
      <c r="W15" s="135"/>
      <c r="X15" s="135"/>
      <c r="Y15" s="135"/>
      <c r="Z15" s="135"/>
    </row>
    <row r="16" spans="1:107" x14ac:dyDescent="0.25">
      <c r="A16" s="135"/>
      <c r="B16" s="135"/>
      <c r="C16" s="135"/>
      <c r="D16" s="135"/>
      <c r="E16" s="135"/>
      <c r="F16" s="135"/>
      <c r="G16" s="135"/>
      <c r="H16" s="151" t="s">
        <v>536</v>
      </c>
      <c r="J16" s="135"/>
      <c r="K16" s="135"/>
      <c r="L16" s="135"/>
      <c r="M16" s="135"/>
      <c r="N16" s="135"/>
      <c r="O16" s="135"/>
      <c r="P16" s="135"/>
      <c r="Q16" s="135"/>
      <c r="R16" s="135"/>
      <c r="S16" s="135"/>
      <c r="T16" s="135"/>
      <c r="U16" s="135"/>
      <c r="V16" s="135"/>
      <c r="W16" s="135"/>
      <c r="X16" s="135"/>
      <c r="Y16" s="135"/>
      <c r="Z16" s="135"/>
    </row>
    <row r="17" spans="1:26" ht="33.75" customHeight="1" x14ac:dyDescent="0.25">
      <c r="A17" s="135"/>
      <c r="B17" s="135"/>
      <c r="C17" s="135"/>
      <c r="D17" s="135"/>
      <c r="E17" s="135"/>
      <c r="F17" s="135"/>
      <c r="G17" s="135"/>
      <c r="H17" s="151" t="s">
        <v>537</v>
      </c>
      <c r="J17" s="135"/>
      <c r="K17" s="135"/>
      <c r="L17" s="135"/>
      <c r="M17" s="135"/>
      <c r="N17" s="135"/>
      <c r="O17" s="135"/>
      <c r="P17" s="135"/>
      <c r="Q17" s="135"/>
      <c r="R17" s="135"/>
      <c r="S17" s="135"/>
      <c r="T17" s="135"/>
      <c r="U17" s="135"/>
      <c r="V17" s="135"/>
      <c r="W17" s="135"/>
      <c r="X17" s="135"/>
      <c r="Y17" s="135"/>
      <c r="Z17" s="135"/>
    </row>
    <row r="18" spans="1:26" ht="31.5" customHeight="1" x14ac:dyDescent="0.25">
      <c r="A18" s="135"/>
      <c r="B18" s="135"/>
      <c r="C18" s="135"/>
      <c r="D18" s="135"/>
      <c r="E18" s="135"/>
      <c r="F18" s="135"/>
      <c r="G18" s="135"/>
      <c r="H18" s="135"/>
      <c r="J18" s="135"/>
      <c r="K18" s="135"/>
      <c r="L18" s="135"/>
      <c r="M18" s="135"/>
      <c r="N18" s="135"/>
      <c r="O18" s="135"/>
      <c r="P18" s="135"/>
      <c r="Q18" s="135"/>
      <c r="R18" s="135"/>
      <c r="S18" s="135"/>
      <c r="T18" s="135"/>
      <c r="U18" s="135"/>
      <c r="V18" s="135"/>
      <c r="W18" s="135"/>
      <c r="X18" s="135"/>
      <c r="Y18" s="135"/>
      <c r="Z18" s="135"/>
    </row>
    <row r="19" spans="1:26" ht="15.75" customHeight="1" x14ac:dyDescent="0.25">
      <c r="A19" s="135"/>
      <c r="B19" s="135"/>
      <c r="C19" s="135"/>
      <c r="D19" s="135"/>
      <c r="E19" s="135"/>
      <c r="F19" s="135"/>
      <c r="G19" s="135"/>
      <c r="H19" s="135"/>
      <c r="J19" s="135"/>
      <c r="K19" s="135"/>
      <c r="L19" s="135"/>
      <c r="M19" s="135"/>
      <c r="N19" s="135"/>
      <c r="O19" s="135"/>
      <c r="P19" s="135"/>
      <c r="Q19" s="135"/>
      <c r="R19" s="135"/>
      <c r="S19" s="135"/>
      <c r="T19" s="135"/>
      <c r="U19" s="135"/>
      <c r="V19" s="135"/>
      <c r="W19" s="135"/>
      <c r="X19" s="135"/>
      <c r="Y19" s="135"/>
      <c r="Z19" s="135"/>
    </row>
    <row r="20" spans="1:26" x14ac:dyDescent="0.25">
      <c r="A20" s="135"/>
      <c r="B20" s="135"/>
      <c r="C20" s="135"/>
      <c r="D20" s="135"/>
      <c r="E20" s="135"/>
      <c r="F20" s="135"/>
      <c r="G20" s="135"/>
      <c r="H20" s="135"/>
      <c r="J20" s="135"/>
      <c r="K20" s="135"/>
      <c r="L20" s="135"/>
      <c r="M20" s="135"/>
      <c r="N20" s="135"/>
      <c r="O20" s="135"/>
      <c r="P20" s="135"/>
      <c r="Q20" s="135"/>
      <c r="R20" s="135"/>
      <c r="S20" s="135"/>
      <c r="T20" s="135"/>
      <c r="U20" s="135"/>
      <c r="V20" s="135"/>
      <c r="W20" s="135"/>
      <c r="X20" s="135"/>
      <c r="Y20" s="135"/>
      <c r="Z20" s="135"/>
    </row>
    <row r="21" spans="1:26" x14ac:dyDescent="0.25">
      <c r="A21" s="135"/>
      <c r="B21" s="135"/>
      <c r="C21" s="135"/>
      <c r="D21" s="135"/>
      <c r="E21" s="135"/>
      <c r="F21" s="135"/>
      <c r="G21" s="135"/>
      <c r="H21" s="135"/>
      <c r="J21" s="135"/>
      <c r="K21" s="135"/>
      <c r="L21" s="135"/>
      <c r="M21" s="135"/>
      <c r="N21" s="135"/>
      <c r="O21" s="135"/>
      <c r="P21" s="135"/>
      <c r="Q21" s="135"/>
      <c r="R21" s="135"/>
      <c r="S21" s="135"/>
      <c r="T21" s="135"/>
      <c r="U21" s="135"/>
      <c r="V21" s="135"/>
      <c r="W21" s="135"/>
      <c r="X21" s="135"/>
      <c r="Y21" s="135"/>
      <c r="Z21" s="135"/>
    </row>
    <row r="22" spans="1:26" x14ac:dyDescent="0.25">
      <c r="A22" s="135"/>
      <c r="B22" s="135"/>
      <c r="C22" s="135"/>
      <c r="D22" s="135"/>
      <c r="E22" s="135"/>
      <c r="F22" s="135"/>
      <c r="G22" s="135"/>
      <c r="H22" s="135"/>
      <c r="J22" s="135"/>
      <c r="K22" s="135"/>
      <c r="L22" s="135"/>
      <c r="M22" s="135"/>
      <c r="N22" s="135"/>
      <c r="O22" s="135"/>
      <c r="P22" s="135"/>
      <c r="Q22" s="135"/>
      <c r="R22" s="135"/>
      <c r="S22" s="135"/>
      <c r="T22" s="135"/>
      <c r="U22" s="135"/>
      <c r="V22" s="135"/>
      <c r="W22" s="135"/>
      <c r="X22" s="135"/>
      <c r="Y22" s="135"/>
      <c r="Z22" s="135"/>
    </row>
    <row r="23" spans="1:26" x14ac:dyDescent="0.25">
      <c r="A23" s="135"/>
      <c r="B23" s="135"/>
      <c r="C23" s="135"/>
      <c r="D23" s="135"/>
      <c r="E23" s="135"/>
      <c r="F23" s="135"/>
      <c r="G23" s="135"/>
      <c r="H23" s="135"/>
      <c r="I23" s="135"/>
      <c r="J23" s="135"/>
      <c r="K23" s="135"/>
      <c r="L23" s="135"/>
      <c r="M23" s="135"/>
      <c r="N23" s="135"/>
      <c r="O23" s="135"/>
      <c r="P23" s="135"/>
      <c r="Q23" s="135"/>
      <c r="R23" s="135"/>
      <c r="S23" s="135"/>
      <c r="T23" s="135"/>
      <c r="U23" s="135"/>
      <c r="V23" s="135"/>
      <c r="W23" s="135"/>
      <c r="X23" s="135"/>
      <c r="Y23" s="135"/>
      <c r="Z23" s="135"/>
    </row>
    <row r="24" spans="1:26" x14ac:dyDescent="0.25">
      <c r="A24" s="135"/>
      <c r="B24" s="135"/>
      <c r="C24" s="135"/>
      <c r="D24" s="135"/>
      <c r="E24" s="135"/>
      <c r="F24" s="135"/>
      <c r="G24" s="135"/>
      <c r="H24" s="135"/>
      <c r="I24" s="135"/>
      <c r="J24" s="135"/>
      <c r="K24" s="135"/>
      <c r="L24" s="135"/>
      <c r="M24" s="135"/>
      <c r="N24" s="135"/>
      <c r="O24" s="135"/>
      <c r="P24" s="135"/>
      <c r="Q24" s="135"/>
      <c r="R24" s="135"/>
      <c r="S24" s="135"/>
      <c r="T24" s="135"/>
      <c r="U24" s="135"/>
      <c r="V24" s="135"/>
      <c r="W24" s="135"/>
      <c r="X24" s="135"/>
      <c r="Y24" s="135"/>
      <c r="Z24" s="135"/>
    </row>
    <row r="25" spans="1:26" x14ac:dyDescent="0.25">
      <c r="A25" s="135"/>
      <c r="B25" s="135"/>
      <c r="C25" s="135"/>
      <c r="D25" s="135"/>
      <c r="E25" s="135"/>
      <c r="F25" s="135"/>
      <c r="G25" s="135"/>
      <c r="H25" s="135"/>
      <c r="I25" s="135"/>
      <c r="J25" s="135"/>
      <c r="K25" s="135"/>
      <c r="L25" s="135"/>
      <c r="M25" s="135"/>
      <c r="N25" s="135"/>
      <c r="O25" s="135"/>
      <c r="P25" s="135"/>
      <c r="Q25" s="135"/>
      <c r="R25" s="135"/>
      <c r="S25" s="135"/>
      <c r="T25" s="135"/>
      <c r="U25" s="135"/>
      <c r="V25" s="135"/>
      <c r="W25" s="135"/>
      <c r="X25" s="135"/>
      <c r="Y25" s="135"/>
      <c r="Z25" s="135"/>
    </row>
    <row r="26" spans="1:26" x14ac:dyDescent="0.25">
      <c r="A26" s="135"/>
      <c r="B26" s="135"/>
      <c r="C26" s="135"/>
      <c r="D26" s="135"/>
      <c r="E26" s="135"/>
      <c r="F26" s="135"/>
      <c r="G26" s="135"/>
      <c r="H26" s="135"/>
      <c r="I26" s="135"/>
      <c r="J26" s="135"/>
      <c r="K26" s="135"/>
      <c r="L26" s="135"/>
      <c r="M26" s="135"/>
      <c r="N26" s="135"/>
      <c r="O26" s="135"/>
      <c r="P26" s="135"/>
      <c r="Q26" s="135"/>
      <c r="R26" s="135"/>
      <c r="S26" s="135"/>
      <c r="T26" s="135"/>
      <c r="U26" s="135"/>
      <c r="V26" s="135"/>
      <c r="W26" s="135"/>
      <c r="X26" s="135"/>
      <c r="Y26" s="135"/>
      <c r="Z26" s="135"/>
    </row>
    <row r="27" spans="1:26" x14ac:dyDescent="0.25">
      <c r="A27" s="135"/>
      <c r="B27" s="135"/>
      <c r="C27" s="135"/>
      <c r="D27" s="135"/>
      <c r="E27" s="135"/>
      <c r="F27" s="135"/>
      <c r="G27" s="135"/>
      <c r="H27" s="135"/>
      <c r="I27" s="135"/>
      <c r="J27" s="135"/>
      <c r="K27" s="135"/>
      <c r="L27" s="135"/>
      <c r="M27" s="135"/>
      <c r="N27" s="135"/>
      <c r="O27" s="135"/>
      <c r="P27" s="135"/>
      <c r="Q27" s="135"/>
      <c r="R27" s="135"/>
      <c r="S27" s="135"/>
      <c r="T27" s="135"/>
      <c r="U27" s="135"/>
      <c r="V27" s="135"/>
      <c r="W27" s="135"/>
      <c r="X27" s="135"/>
      <c r="Y27" s="135"/>
      <c r="Z27" s="135"/>
    </row>
    <row r="28" spans="1:26" x14ac:dyDescent="0.25">
      <c r="A28" s="135"/>
      <c r="B28" s="135"/>
      <c r="C28" s="135"/>
      <c r="D28" s="135"/>
      <c r="E28" s="135"/>
      <c r="F28" s="135"/>
      <c r="G28" s="135"/>
      <c r="H28" s="135"/>
      <c r="I28" s="135"/>
      <c r="J28" s="135"/>
      <c r="K28" s="135"/>
      <c r="L28" s="135"/>
      <c r="M28" s="135"/>
      <c r="N28" s="135"/>
      <c r="O28" s="135"/>
      <c r="P28" s="135"/>
      <c r="Q28" s="135"/>
      <c r="R28" s="135"/>
      <c r="S28" s="135"/>
      <c r="T28" s="135"/>
      <c r="U28" s="135"/>
      <c r="V28" s="135"/>
      <c r="W28" s="135"/>
      <c r="X28" s="135"/>
      <c r="Y28" s="135"/>
      <c r="Z28" s="135"/>
    </row>
    <row r="29" spans="1:26" x14ac:dyDescent="0.25">
      <c r="A29" s="135"/>
      <c r="B29" s="135"/>
      <c r="C29" s="135"/>
      <c r="D29" s="135"/>
      <c r="E29" s="135"/>
      <c r="F29" s="135"/>
      <c r="G29" s="135"/>
      <c r="H29" s="135"/>
      <c r="I29" s="135"/>
      <c r="J29" s="135"/>
      <c r="K29" s="135"/>
      <c r="L29" s="135"/>
      <c r="M29" s="135"/>
      <c r="N29" s="135"/>
      <c r="O29" s="135"/>
      <c r="P29" s="135"/>
      <c r="Q29" s="135"/>
      <c r="R29" s="135"/>
      <c r="S29" s="135"/>
      <c r="T29" s="135"/>
      <c r="U29" s="135"/>
      <c r="V29" s="135"/>
      <c r="W29" s="135"/>
      <c r="X29" s="135"/>
      <c r="Y29" s="135"/>
      <c r="Z29" s="135"/>
    </row>
    <row r="30" spans="1:26" x14ac:dyDescent="0.25">
      <c r="A30" s="135"/>
      <c r="B30" s="135"/>
      <c r="C30" s="135"/>
      <c r="D30" s="135"/>
      <c r="E30" s="135"/>
      <c r="F30" s="135"/>
      <c r="G30" s="135"/>
      <c r="H30" s="135"/>
      <c r="I30" s="135"/>
      <c r="J30" s="135"/>
      <c r="K30" s="135"/>
      <c r="L30" s="135"/>
      <c r="M30" s="135"/>
      <c r="N30" s="135"/>
      <c r="O30" s="135"/>
      <c r="P30" s="135"/>
      <c r="Q30" s="135"/>
      <c r="R30" s="135"/>
      <c r="S30" s="135"/>
      <c r="T30" s="135"/>
      <c r="U30" s="135"/>
      <c r="V30" s="135"/>
      <c r="W30" s="135"/>
      <c r="X30" s="135"/>
      <c r="Y30" s="135"/>
      <c r="Z30" s="135"/>
    </row>
    <row r="31" spans="1:26" x14ac:dyDescent="0.25">
      <c r="A31" s="135"/>
      <c r="B31" s="135"/>
      <c r="C31" s="135"/>
      <c r="D31" s="135"/>
      <c r="E31" s="135"/>
      <c r="F31" s="135"/>
      <c r="G31" s="135"/>
      <c r="H31" s="135"/>
      <c r="I31" s="135"/>
      <c r="J31" s="135"/>
      <c r="K31" s="135"/>
      <c r="L31" s="135"/>
      <c r="M31" s="135"/>
      <c r="N31" s="135"/>
      <c r="O31" s="135"/>
      <c r="P31" s="135"/>
      <c r="Q31" s="135"/>
      <c r="R31" s="135"/>
      <c r="S31" s="135"/>
      <c r="T31" s="135"/>
      <c r="U31" s="135"/>
      <c r="V31" s="135"/>
      <c r="W31" s="135"/>
      <c r="X31" s="135"/>
      <c r="Y31" s="135"/>
      <c r="Z31" s="135"/>
    </row>
    <row r="32" spans="1:26" x14ac:dyDescent="0.25">
      <c r="A32" s="135"/>
      <c r="B32" s="135"/>
      <c r="C32" s="135"/>
      <c r="D32" s="135"/>
      <c r="E32" s="135"/>
      <c r="F32" s="135"/>
      <c r="G32" s="135"/>
      <c r="H32" s="135"/>
      <c r="I32" s="135"/>
      <c r="J32" s="135"/>
      <c r="K32" s="135"/>
      <c r="L32" s="135"/>
      <c r="M32" s="135"/>
      <c r="N32" s="135"/>
      <c r="O32" s="135"/>
      <c r="P32" s="135"/>
      <c r="Q32" s="135"/>
      <c r="R32" s="135"/>
      <c r="S32" s="135"/>
      <c r="T32" s="135"/>
      <c r="U32" s="135"/>
      <c r="V32" s="135"/>
      <c r="W32" s="135"/>
      <c r="X32" s="135"/>
      <c r="Y32" s="135"/>
      <c r="Z32" s="135"/>
    </row>
    <row r="33" spans="1:26" x14ac:dyDescent="0.25">
      <c r="A33" s="135"/>
      <c r="B33" s="135"/>
      <c r="C33" s="135"/>
      <c r="D33" s="135"/>
      <c r="E33" s="135"/>
      <c r="F33" s="135"/>
      <c r="G33" s="135"/>
      <c r="H33" s="135"/>
      <c r="I33" s="135"/>
      <c r="J33" s="135"/>
      <c r="K33" s="135"/>
      <c r="L33" s="135"/>
      <c r="M33" s="135"/>
      <c r="N33" s="135"/>
      <c r="O33" s="135"/>
      <c r="P33" s="135"/>
      <c r="Q33" s="135"/>
      <c r="R33" s="135"/>
      <c r="S33" s="135"/>
      <c r="T33" s="135"/>
      <c r="U33" s="135"/>
      <c r="V33" s="135"/>
      <c r="W33" s="135"/>
      <c r="X33" s="135"/>
      <c r="Y33" s="135"/>
      <c r="Z33" s="135"/>
    </row>
    <row r="34" spans="1:26" x14ac:dyDescent="0.25">
      <c r="A34" s="135"/>
      <c r="B34" s="135"/>
      <c r="C34" s="135"/>
      <c r="D34" s="135"/>
      <c r="E34" s="135"/>
      <c r="F34" s="135"/>
      <c r="G34" s="135"/>
      <c r="H34" s="135"/>
      <c r="I34" s="135"/>
      <c r="J34" s="135"/>
      <c r="K34" s="135"/>
      <c r="L34" s="135"/>
      <c r="M34" s="135"/>
      <c r="N34" s="135"/>
      <c r="O34" s="135"/>
      <c r="P34" s="135"/>
      <c r="Q34" s="135"/>
      <c r="R34" s="135"/>
      <c r="S34" s="135"/>
      <c r="T34" s="135"/>
      <c r="U34" s="135"/>
      <c r="V34" s="135"/>
      <c r="W34" s="135"/>
      <c r="X34" s="135"/>
      <c r="Y34" s="135"/>
      <c r="Z34" s="135"/>
    </row>
    <row r="35" spans="1:26" x14ac:dyDescent="0.25">
      <c r="A35" s="135"/>
      <c r="B35" s="135"/>
      <c r="C35" s="135"/>
      <c r="D35" s="135"/>
      <c r="E35" s="135"/>
      <c r="F35" s="135"/>
      <c r="G35" s="135"/>
      <c r="H35" s="135"/>
      <c r="I35" s="135"/>
      <c r="J35" s="135"/>
      <c r="K35" s="135"/>
      <c r="L35" s="135"/>
      <c r="M35" s="135"/>
      <c r="N35" s="135"/>
      <c r="O35" s="135"/>
      <c r="P35" s="135"/>
      <c r="Q35" s="135"/>
      <c r="R35" s="135"/>
      <c r="S35" s="135"/>
      <c r="T35" s="135"/>
      <c r="U35" s="135"/>
      <c r="V35" s="135"/>
      <c r="W35" s="135"/>
      <c r="X35" s="135"/>
      <c r="Y35" s="135"/>
      <c r="Z35" s="135"/>
    </row>
    <row r="36" spans="1:26" x14ac:dyDescent="0.25">
      <c r="A36" s="135"/>
      <c r="B36" s="135"/>
      <c r="C36" s="135"/>
      <c r="D36" s="135"/>
      <c r="E36" s="135"/>
      <c r="F36" s="135"/>
      <c r="G36" s="135"/>
      <c r="H36" s="135"/>
      <c r="I36" s="135"/>
      <c r="J36" s="135"/>
      <c r="K36" s="135"/>
      <c r="L36" s="135"/>
      <c r="M36" s="135"/>
      <c r="N36" s="135"/>
      <c r="O36" s="135"/>
      <c r="P36" s="135"/>
      <c r="Q36" s="135"/>
      <c r="R36" s="135"/>
      <c r="S36" s="135"/>
      <c r="T36" s="135"/>
      <c r="U36" s="135"/>
      <c r="V36" s="135"/>
      <c r="W36" s="135"/>
      <c r="X36" s="135"/>
      <c r="Y36" s="135"/>
      <c r="Z36" s="135"/>
    </row>
    <row r="37" spans="1:26" x14ac:dyDescent="0.25">
      <c r="A37" s="135"/>
      <c r="B37" s="135"/>
      <c r="C37" s="135"/>
      <c r="D37" s="135"/>
      <c r="E37" s="135"/>
      <c r="F37" s="135"/>
      <c r="G37" s="135"/>
      <c r="H37" s="135"/>
      <c r="I37" s="135"/>
      <c r="J37" s="135"/>
      <c r="K37" s="135"/>
      <c r="L37" s="135"/>
      <c r="M37" s="135"/>
      <c r="N37" s="135"/>
      <c r="O37" s="135"/>
      <c r="P37" s="135"/>
      <c r="Q37" s="135"/>
      <c r="R37" s="135"/>
      <c r="S37" s="135"/>
      <c r="T37" s="135"/>
      <c r="U37" s="135"/>
      <c r="V37" s="135"/>
      <c r="W37" s="135"/>
      <c r="X37" s="135"/>
      <c r="Y37" s="135"/>
      <c r="Z37" s="135"/>
    </row>
    <row r="38" spans="1:26" x14ac:dyDescent="0.25">
      <c r="A38" s="135"/>
      <c r="B38" s="135"/>
      <c r="C38" s="135"/>
      <c r="D38" s="135"/>
      <c r="E38" s="135"/>
      <c r="F38" s="135"/>
      <c r="G38" s="135"/>
      <c r="H38" s="135"/>
      <c r="I38" s="135"/>
      <c r="J38" s="135"/>
      <c r="K38" s="135"/>
      <c r="L38" s="135"/>
      <c r="M38" s="135"/>
      <c r="N38" s="135"/>
      <c r="O38" s="135"/>
      <c r="P38" s="135"/>
      <c r="Q38" s="135"/>
      <c r="R38" s="135"/>
      <c r="S38" s="135"/>
      <c r="T38" s="135"/>
      <c r="U38" s="135"/>
      <c r="V38" s="135"/>
      <c r="W38" s="135"/>
      <c r="X38" s="135"/>
      <c r="Y38" s="135"/>
      <c r="Z38" s="135"/>
    </row>
    <row r="39" spans="1:26" x14ac:dyDescent="0.25">
      <c r="A39" s="135"/>
      <c r="B39" s="135"/>
      <c r="C39" s="135"/>
      <c r="D39" s="135"/>
      <c r="E39" s="135"/>
      <c r="F39" s="135"/>
      <c r="G39" s="135"/>
      <c r="H39" s="135"/>
      <c r="I39" s="135"/>
      <c r="J39" s="135"/>
      <c r="K39" s="135"/>
      <c r="L39" s="135"/>
      <c r="M39" s="135"/>
      <c r="N39" s="135"/>
      <c r="O39" s="135"/>
      <c r="P39" s="135"/>
      <c r="Q39" s="135"/>
      <c r="R39" s="135"/>
      <c r="S39" s="135"/>
      <c r="T39" s="135"/>
      <c r="U39" s="135"/>
      <c r="V39" s="135"/>
      <c r="W39" s="135"/>
      <c r="X39" s="135"/>
      <c r="Y39" s="135"/>
      <c r="Z39" s="135"/>
    </row>
    <row r="40" spans="1:26" x14ac:dyDescent="0.25">
      <c r="A40" s="135"/>
      <c r="B40" s="135"/>
      <c r="C40" s="135"/>
      <c r="D40" s="135"/>
      <c r="E40" s="135"/>
      <c r="F40" s="135"/>
      <c r="G40" s="135"/>
      <c r="H40" s="135"/>
      <c r="I40" s="135"/>
      <c r="J40" s="135"/>
      <c r="K40" s="135"/>
      <c r="L40" s="135"/>
      <c r="M40" s="135"/>
      <c r="N40" s="135"/>
      <c r="O40" s="135"/>
      <c r="P40" s="135"/>
      <c r="Q40" s="135"/>
      <c r="R40" s="135"/>
      <c r="S40" s="135"/>
      <c r="T40" s="135"/>
      <c r="U40" s="135"/>
      <c r="V40" s="135"/>
      <c r="W40" s="135"/>
      <c r="X40" s="135"/>
      <c r="Y40" s="135"/>
      <c r="Z40" s="135"/>
    </row>
    <row r="41" spans="1:26" x14ac:dyDescent="0.25">
      <c r="A41" s="135"/>
      <c r="B41" s="135"/>
      <c r="C41" s="135"/>
      <c r="D41" s="135"/>
      <c r="E41" s="135"/>
      <c r="F41" s="135"/>
      <c r="G41" s="135"/>
      <c r="H41" s="135"/>
      <c r="I41" s="135"/>
      <c r="J41" s="135"/>
      <c r="K41" s="135"/>
      <c r="L41" s="135"/>
      <c r="M41" s="135"/>
      <c r="N41" s="135"/>
      <c r="O41" s="135"/>
      <c r="P41" s="135"/>
      <c r="Q41" s="135"/>
      <c r="R41" s="135"/>
      <c r="S41" s="135"/>
      <c r="T41" s="135"/>
      <c r="U41" s="135"/>
      <c r="V41" s="135"/>
      <c r="W41" s="135"/>
      <c r="X41" s="135"/>
      <c r="Y41" s="135"/>
      <c r="Z41" s="135"/>
    </row>
    <row r="42" spans="1:26" x14ac:dyDescent="0.25">
      <c r="A42" s="135"/>
      <c r="B42" s="135"/>
      <c r="C42" s="135"/>
      <c r="D42" s="135"/>
      <c r="E42" s="135"/>
      <c r="F42" s="135"/>
      <c r="G42" s="135"/>
      <c r="H42" s="135"/>
      <c r="I42" s="135"/>
      <c r="J42" s="135"/>
      <c r="K42" s="135"/>
      <c r="L42" s="135"/>
      <c r="M42" s="135"/>
      <c r="N42" s="135"/>
      <c r="O42" s="135"/>
      <c r="P42" s="135"/>
      <c r="Q42" s="135"/>
      <c r="R42" s="135"/>
      <c r="S42" s="135"/>
      <c r="T42" s="135"/>
      <c r="U42" s="135"/>
      <c r="V42" s="135"/>
      <c r="W42" s="135"/>
      <c r="X42" s="135"/>
      <c r="Y42" s="135"/>
      <c r="Z42" s="135"/>
    </row>
    <row r="43" spans="1:26" x14ac:dyDescent="0.25">
      <c r="A43" s="135"/>
      <c r="B43" s="135"/>
      <c r="C43" s="135"/>
      <c r="D43" s="135"/>
      <c r="E43" s="135"/>
      <c r="F43" s="135"/>
      <c r="G43" s="135"/>
      <c r="H43" s="135"/>
      <c r="I43" s="135"/>
      <c r="J43" s="135"/>
      <c r="K43" s="135"/>
      <c r="L43" s="135"/>
      <c r="M43" s="135"/>
      <c r="N43" s="135"/>
      <c r="O43" s="135"/>
      <c r="P43" s="135"/>
      <c r="Q43" s="135"/>
      <c r="R43" s="135"/>
      <c r="S43" s="135"/>
      <c r="T43" s="135"/>
      <c r="U43" s="135"/>
      <c r="V43" s="135"/>
      <c r="W43" s="135"/>
      <c r="X43" s="135"/>
      <c r="Y43" s="135"/>
      <c r="Z43" s="135"/>
    </row>
    <row r="44" spans="1:26" x14ac:dyDescent="0.25">
      <c r="A44" s="135"/>
      <c r="B44" s="135"/>
      <c r="C44" s="135"/>
      <c r="D44" s="135"/>
      <c r="E44" s="135"/>
      <c r="F44" s="135"/>
      <c r="G44" s="135"/>
      <c r="H44" s="135"/>
      <c r="I44" s="135"/>
      <c r="J44" s="135"/>
      <c r="K44" s="135"/>
      <c r="L44" s="135"/>
      <c r="M44" s="135"/>
      <c r="N44" s="135"/>
      <c r="O44" s="135"/>
      <c r="P44" s="135"/>
      <c r="Q44" s="135"/>
      <c r="R44" s="135"/>
      <c r="S44" s="135"/>
      <c r="T44" s="135"/>
      <c r="U44" s="135"/>
      <c r="V44" s="135"/>
      <c r="W44" s="135"/>
      <c r="X44" s="135"/>
      <c r="Y44" s="135"/>
      <c r="Z44" s="135"/>
    </row>
    <row r="45" spans="1:26" x14ac:dyDescent="0.25">
      <c r="A45" s="135"/>
      <c r="B45" s="135"/>
      <c r="C45" s="135"/>
      <c r="D45" s="135"/>
      <c r="E45" s="135"/>
      <c r="F45" s="135"/>
      <c r="G45" s="135"/>
      <c r="H45" s="135"/>
      <c r="I45" s="135"/>
      <c r="J45" s="135"/>
      <c r="K45" s="135"/>
      <c r="L45" s="135"/>
      <c r="M45" s="135"/>
      <c r="N45" s="135"/>
      <c r="O45" s="135"/>
      <c r="P45" s="135"/>
      <c r="Q45" s="135"/>
      <c r="R45" s="135"/>
      <c r="S45" s="135"/>
      <c r="T45" s="135"/>
      <c r="U45" s="135"/>
      <c r="V45" s="135"/>
      <c r="W45" s="135"/>
      <c r="X45" s="135"/>
      <c r="Y45" s="135"/>
      <c r="Z45" s="135"/>
    </row>
    <row r="46" spans="1:26" x14ac:dyDescent="0.25">
      <c r="A46" s="135"/>
      <c r="B46" s="135"/>
      <c r="C46" s="135"/>
      <c r="D46" s="135"/>
      <c r="E46" s="135"/>
      <c r="F46" s="135"/>
      <c r="G46" s="135"/>
      <c r="H46" s="135"/>
      <c r="I46" s="135"/>
      <c r="J46" s="135"/>
      <c r="K46" s="135"/>
      <c r="L46" s="135"/>
      <c r="M46" s="135"/>
      <c r="N46" s="135"/>
      <c r="O46" s="135"/>
      <c r="P46" s="135"/>
      <c r="Q46" s="135"/>
      <c r="R46" s="135"/>
      <c r="S46" s="135"/>
      <c r="T46" s="135"/>
      <c r="U46" s="135"/>
      <c r="V46" s="135"/>
      <c r="W46" s="135"/>
      <c r="X46" s="135"/>
      <c r="Y46" s="135"/>
      <c r="Z46" s="135"/>
    </row>
    <row r="47" spans="1:26" x14ac:dyDescent="0.25">
      <c r="A47" s="135"/>
      <c r="B47" s="135"/>
      <c r="C47" s="135"/>
      <c r="D47" s="135"/>
      <c r="E47" s="135"/>
      <c r="F47" s="135"/>
      <c r="G47" s="135"/>
      <c r="H47" s="135"/>
      <c r="I47" s="135"/>
      <c r="J47" s="135"/>
      <c r="K47" s="135"/>
      <c r="L47" s="135"/>
      <c r="M47" s="135"/>
      <c r="N47" s="135"/>
      <c r="O47" s="135"/>
      <c r="P47" s="135"/>
      <c r="Q47" s="135"/>
      <c r="R47" s="135"/>
      <c r="S47" s="135"/>
      <c r="T47" s="135"/>
      <c r="U47" s="135"/>
      <c r="V47" s="135"/>
      <c r="W47" s="135"/>
      <c r="X47" s="135"/>
      <c r="Y47" s="135"/>
      <c r="Z47" s="135"/>
    </row>
    <row r="48" spans="1:26" x14ac:dyDescent="0.25">
      <c r="A48" s="135"/>
      <c r="B48" s="135"/>
      <c r="C48" s="135"/>
      <c r="D48" s="135"/>
      <c r="E48" s="135"/>
      <c r="F48" s="135"/>
      <c r="G48" s="135"/>
      <c r="H48" s="135"/>
      <c r="I48" s="135"/>
      <c r="J48" s="135"/>
      <c r="K48" s="135"/>
      <c r="L48" s="135"/>
      <c r="M48" s="135"/>
      <c r="N48" s="135"/>
      <c r="O48" s="135"/>
      <c r="P48" s="135"/>
      <c r="Q48" s="135"/>
      <c r="R48" s="135"/>
      <c r="S48" s="135"/>
      <c r="T48" s="135"/>
      <c r="U48" s="135"/>
      <c r="V48" s="135"/>
      <c r="W48" s="135"/>
      <c r="X48" s="135"/>
      <c r="Y48" s="135"/>
      <c r="Z48" s="135"/>
    </row>
    <row r="49" spans="1:26" x14ac:dyDescent="0.25">
      <c r="A49" s="135"/>
      <c r="B49" s="135"/>
      <c r="C49" s="135"/>
      <c r="D49" s="135"/>
      <c r="E49" s="135"/>
      <c r="F49" s="135"/>
      <c r="G49" s="135"/>
      <c r="H49" s="135"/>
      <c r="I49" s="135"/>
      <c r="J49" s="135"/>
      <c r="K49" s="135"/>
      <c r="L49" s="135"/>
      <c r="M49" s="135"/>
      <c r="N49" s="135"/>
      <c r="O49" s="135"/>
      <c r="P49" s="135"/>
      <c r="Q49" s="135"/>
      <c r="R49" s="135"/>
      <c r="S49" s="135"/>
      <c r="T49" s="135"/>
      <c r="U49" s="135"/>
      <c r="V49" s="135"/>
      <c r="W49" s="135"/>
      <c r="X49" s="135"/>
      <c r="Y49" s="135"/>
      <c r="Z49" s="135"/>
    </row>
    <row r="50" spans="1:26" x14ac:dyDescent="0.25">
      <c r="A50" s="135"/>
      <c r="B50" s="135"/>
      <c r="C50" s="135"/>
      <c r="D50" s="135"/>
      <c r="E50" s="135"/>
      <c r="F50" s="135"/>
      <c r="G50" s="135"/>
      <c r="H50" s="135"/>
      <c r="I50" s="135"/>
      <c r="J50" s="135"/>
      <c r="K50" s="135"/>
      <c r="L50" s="135"/>
      <c r="M50" s="135"/>
      <c r="N50" s="135"/>
      <c r="O50" s="135"/>
      <c r="P50" s="135"/>
      <c r="Q50" s="135"/>
      <c r="R50" s="135"/>
      <c r="S50" s="135"/>
      <c r="T50" s="135"/>
      <c r="U50" s="135"/>
      <c r="V50" s="135"/>
      <c r="W50" s="135"/>
      <c r="X50" s="135"/>
      <c r="Y50" s="135"/>
      <c r="Z50" s="135"/>
    </row>
    <row r="51" spans="1:26" x14ac:dyDescent="0.25">
      <c r="A51" s="135"/>
      <c r="B51" s="135"/>
      <c r="C51" s="135"/>
      <c r="D51" s="135"/>
      <c r="E51" s="135"/>
      <c r="F51" s="135"/>
      <c r="G51" s="135"/>
      <c r="H51" s="135"/>
      <c r="I51" s="135"/>
      <c r="J51" s="135"/>
      <c r="K51" s="135"/>
      <c r="L51" s="135"/>
      <c r="M51" s="135"/>
      <c r="N51" s="135"/>
      <c r="O51" s="135"/>
      <c r="P51" s="135"/>
      <c r="Q51" s="135"/>
      <c r="R51" s="135"/>
      <c r="S51" s="135"/>
      <c r="T51" s="135"/>
      <c r="U51" s="135"/>
      <c r="V51" s="135"/>
      <c r="W51" s="135"/>
      <c r="X51" s="135"/>
      <c r="Y51" s="135"/>
      <c r="Z51" s="135"/>
    </row>
    <row r="52" spans="1:26" x14ac:dyDescent="0.25">
      <c r="A52" s="135"/>
      <c r="B52" s="135"/>
      <c r="C52" s="135"/>
      <c r="D52" s="135"/>
      <c r="E52" s="135"/>
      <c r="F52" s="135"/>
      <c r="G52" s="135"/>
      <c r="H52" s="135"/>
      <c r="I52" s="135"/>
      <c r="J52" s="135"/>
      <c r="K52" s="135"/>
      <c r="L52" s="135"/>
      <c r="M52" s="135"/>
      <c r="N52" s="135"/>
      <c r="O52" s="135"/>
      <c r="P52" s="135"/>
      <c r="Q52" s="135"/>
      <c r="R52" s="135"/>
      <c r="S52" s="135"/>
      <c r="T52" s="135"/>
      <c r="U52" s="135"/>
      <c r="V52" s="135"/>
      <c r="W52" s="135"/>
      <c r="X52" s="135"/>
      <c r="Y52" s="135"/>
      <c r="Z52" s="135"/>
    </row>
    <row r="53" spans="1:26" x14ac:dyDescent="0.25">
      <c r="A53" s="135"/>
      <c r="B53" s="135"/>
      <c r="C53" s="135"/>
      <c r="D53" s="135"/>
      <c r="E53" s="135"/>
      <c r="F53" s="135"/>
      <c r="G53" s="135"/>
      <c r="H53" s="135"/>
      <c r="I53" s="135"/>
      <c r="J53" s="135"/>
      <c r="K53" s="135"/>
      <c r="L53" s="135"/>
      <c r="M53" s="135"/>
      <c r="N53" s="135"/>
      <c r="O53" s="135"/>
      <c r="P53" s="135"/>
      <c r="Q53" s="135"/>
      <c r="R53" s="135"/>
      <c r="S53" s="135"/>
      <c r="T53" s="135"/>
      <c r="U53" s="135"/>
      <c r="V53" s="135"/>
      <c r="W53" s="135"/>
      <c r="X53" s="135"/>
      <c r="Y53" s="135"/>
      <c r="Z53" s="135"/>
    </row>
    <row r="54" spans="1:26" x14ac:dyDescent="0.25">
      <c r="A54" s="135"/>
      <c r="B54" s="135"/>
      <c r="C54" s="135"/>
      <c r="D54" s="135"/>
      <c r="E54" s="135"/>
      <c r="F54" s="135"/>
      <c r="G54" s="135"/>
      <c r="H54" s="135"/>
      <c r="I54" s="135"/>
      <c r="J54" s="135"/>
      <c r="K54" s="135"/>
      <c r="L54" s="135"/>
      <c r="M54" s="135"/>
      <c r="N54" s="135"/>
      <c r="O54" s="135"/>
      <c r="P54" s="135"/>
      <c r="Q54" s="135"/>
      <c r="R54" s="135"/>
      <c r="S54" s="135"/>
      <c r="T54" s="135"/>
      <c r="U54" s="135"/>
      <c r="V54" s="135"/>
      <c r="W54" s="135"/>
      <c r="X54" s="135"/>
      <c r="Y54" s="135"/>
      <c r="Z54" s="135"/>
    </row>
    <row r="55" spans="1:26" x14ac:dyDescent="0.25">
      <c r="A55" s="135"/>
      <c r="B55" s="135"/>
      <c r="C55" s="135"/>
      <c r="D55" s="135"/>
      <c r="E55" s="135"/>
      <c r="F55" s="135"/>
      <c r="G55" s="135"/>
      <c r="H55" s="135"/>
      <c r="I55" s="135"/>
      <c r="J55" s="135"/>
      <c r="K55" s="135"/>
      <c r="L55" s="135"/>
      <c r="M55" s="135"/>
      <c r="N55" s="135"/>
      <c r="O55" s="135"/>
      <c r="P55" s="135"/>
      <c r="Q55" s="135"/>
      <c r="R55" s="135"/>
      <c r="S55" s="135"/>
      <c r="T55" s="135"/>
      <c r="U55" s="135"/>
      <c r="V55" s="135"/>
      <c r="W55" s="135"/>
      <c r="X55" s="135"/>
      <c r="Y55" s="135"/>
      <c r="Z55" s="135"/>
    </row>
    <row r="56" spans="1:26" x14ac:dyDescent="0.25">
      <c r="A56" s="135"/>
      <c r="B56" s="135"/>
      <c r="C56" s="135"/>
      <c r="D56" s="135"/>
      <c r="E56" s="135"/>
      <c r="F56" s="135"/>
      <c r="G56" s="135"/>
      <c r="H56" s="135"/>
      <c r="I56" s="135"/>
      <c r="J56" s="135"/>
      <c r="K56" s="135"/>
      <c r="L56" s="135"/>
      <c r="M56" s="135"/>
      <c r="N56" s="135"/>
      <c r="O56" s="135"/>
      <c r="P56" s="135"/>
      <c r="Q56" s="135"/>
      <c r="R56" s="135"/>
      <c r="S56" s="135"/>
      <c r="T56" s="135"/>
      <c r="U56" s="135"/>
      <c r="V56" s="135"/>
      <c r="W56" s="135"/>
      <c r="X56" s="135"/>
      <c r="Y56" s="135"/>
      <c r="Z56" s="135"/>
    </row>
    <row r="57" spans="1:26" x14ac:dyDescent="0.25">
      <c r="A57" s="135"/>
      <c r="B57" s="135"/>
      <c r="C57" s="135"/>
      <c r="D57" s="135"/>
      <c r="E57" s="135"/>
      <c r="F57" s="135"/>
      <c r="G57" s="135"/>
      <c r="H57" s="135"/>
      <c r="I57" s="135"/>
      <c r="J57" s="135"/>
      <c r="K57" s="135"/>
      <c r="L57" s="135"/>
      <c r="M57" s="135"/>
      <c r="N57" s="135"/>
      <c r="O57" s="135"/>
      <c r="P57" s="135"/>
      <c r="Q57" s="135"/>
      <c r="R57" s="135"/>
      <c r="S57" s="135"/>
      <c r="T57" s="135"/>
      <c r="U57" s="135"/>
      <c r="V57" s="135"/>
      <c r="W57" s="135"/>
      <c r="X57" s="135"/>
      <c r="Y57" s="135"/>
      <c r="Z57" s="135"/>
    </row>
    <row r="58" spans="1:26" x14ac:dyDescent="0.25">
      <c r="A58" s="135"/>
      <c r="B58" s="135"/>
      <c r="C58" s="135"/>
      <c r="D58" s="135"/>
      <c r="E58" s="135"/>
      <c r="F58" s="135"/>
      <c r="G58" s="135"/>
      <c r="H58" s="135"/>
      <c r="I58" s="135"/>
      <c r="J58" s="135"/>
      <c r="K58" s="135"/>
      <c r="L58" s="135"/>
      <c r="M58" s="135"/>
      <c r="N58" s="135"/>
      <c r="O58" s="135"/>
      <c r="P58" s="135"/>
      <c r="Q58" s="135"/>
      <c r="R58" s="135"/>
      <c r="S58" s="135"/>
      <c r="T58" s="135"/>
      <c r="U58" s="135"/>
      <c r="V58" s="135"/>
      <c r="W58" s="135"/>
      <c r="X58" s="135"/>
      <c r="Y58" s="135"/>
      <c r="Z58" s="135"/>
    </row>
    <row r="59" spans="1:26" x14ac:dyDescent="0.25">
      <c r="A59" s="135"/>
      <c r="B59" s="135"/>
      <c r="C59" s="135"/>
      <c r="D59" s="135"/>
      <c r="E59" s="135"/>
      <c r="F59" s="135"/>
      <c r="G59" s="135"/>
      <c r="H59" s="135"/>
      <c r="I59" s="135"/>
      <c r="J59" s="135"/>
      <c r="K59" s="135"/>
      <c r="L59" s="135"/>
      <c r="M59" s="135"/>
      <c r="N59" s="135"/>
      <c r="O59" s="135"/>
      <c r="P59" s="135"/>
      <c r="Q59" s="135"/>
      <c r="R59" s="135"/>
      <c r="S59" s="135"/>
      <c r="T59" s="135"/>
      <c r="U59" s="135"/>
      <c r="V59" s="135"/>
      <c r="W59" s="135"/>
      <c r="X59" s="135"/>
      <c r="Y59" s="135"/>
      <c r="Z59" s="135"/>
    </row>
    <row r="60" spans="1:26" x14ac:dyDescent="0.25">
      <c r="A60" s="135"/>
      <c r="B60" s="135"/>
      <c r="C60" s="135"/>
      <c r="D60" s="135"/>
      <c r="E60" s="135"/>
      <c r="F60" s="135"/>
      <c r="G60" s="135"/>
      <c r="H60" s="135"/>
      <c r="I60" s="135"/>
      <c r="J60" s="135"/>
      <c r="K60" s="135"/>
      <c r="L60" s="135"/>
      <c r="M60" s="135"/>
      <c r="N60" s="135"/>
      <c r="O60" s="135"/>
      <c r="P60" s="135"/>
      <c r="Q60" s="135"/>
      <c r="R60" s="135"/>
      <c r="S60" s="135"/>
      <c r="T60" s="135"/>
      <c r="U60" s="135"/>
      <c r="V60" s="135"/>
      <c r="W60" s="135"/>
      <c r="X60" s="135"/>
      <c r="Y60" s="135"/>
      <c r="Z60" s="135"/>
    </row>
    <row r="61" spans="1:26" x14ac:dyDescent="0.25">
      <c r="A61" s="135"/>
      <c r="B61" s="135"/>
      <c r="C61" s="135"/>
      <c r="D61" s="135"/>
      <c r="E61" s="135"/>
      <c r="F61" s="135"/>
      <c r="G61" s="135"/>
      <c r="H61" s="135"/>
      <c r="I61" s="135"/>
      <c r="J61" s="135"/>
      <c r="K61" s="135"/>
      <c r="L61" s="135"/>
      <c r="M61" s="135"/>
      <c r="N61" s="135"/>
      <c r="O61" s="135"/>
      <c r="P61" s="135"/>
      <c r="Q61" s="135"/>
      <c r="R61" s="135"/>
      <c r="S61" s="135"/>
      <c r="T61" s="135"/>
      <c r="U61" s="135"/>
      <c r="V61" s="135"/>
      <c r="W61" s="135"/>
      <c r="X61" s="135"/>
      <c r="Y61" s="135"/>
      <c r="Z61" s="135"/>
    </row>
    <row r="62" spans="1:26" x14ac:dyDescent="0.25">
      <c r="A62" s="135"/>
      <c r="B62" s="135"/>
      <c r="C62" s="135"/>
      <c r="D62" s="135"/>
      <c r="E62" s="135"/>
      <c r="F62" s="135"/>
      <c r="G62" s="135"/>
      <c r="H62" s="135"/>
      <c r="I62" s="135"/>
      <c r="J62" s="135"/>
      <c r="K62" s="135"/>
      <c r="L62" s="135"/>
      <c r="M62" s="135"/>
      <c r="N62" s="135"/>
      <c r="O62" s="135"/>
      <c r="P62" s="135"/>
      <c r="Q62" s="135"/>
      <c r="R62" s="135"/>
      <c r="S62" s="135"/>
      <c r="T62" s="135"/>
      <c r="U62" s="135"/>
      <c r="V62" s="135"/>
      <c r="W62" s="135"/>
      <c r="X62" s="135"/>
      <c r="Y62" s="135"/>
      <c r="Z62" s="135"/>
    </row>
    <row r="63" spans="1:26" x14ac:dyDescent="0.25">
      <c r="A63" s="135"/>
      <c r="B63" s="135"/>
      <c r="C63" s="135"/>
      <c r="D63" s="135"/>
      <c r="E63" s="135"/>
      <c r="F63" s="135"/>
      <c r="G63" s="135"/>
      <c r="H63" s="135"/>
      <c r="I63" s="135"/>
      <c r="J63" s="135"/>
      <c r="K63" s="135"/>
      <c r="L63" s="135"/>
      <c r="M63" s="135"/>
      <c r="N63" s="135"/>
      <c r="O63" s="135"/>
      <c r="P63" s="135"/>
      <c r="Q63" s="135"/>
      <c r="R63" s="135"/>
      <c r="S63" s="135"/>
      <c r="T63" s="135"/>
      <c r="U63" s="135"/>
      <c r="V63" s="135"/>
      <c r="W63" s="135"/>
      <c r="X63" s="135"/>
      <c r="Y63" s="135"/>
      <c r="Z63" s="135"/>
    </row>
    <row r="64" spans="1:26" x14ac:dyDescent="0.25">
      <c r="A64" s="135"/>
      <c r="B64" s="135"/>
      <c r="C64" s="135"/>
      <c r="D64" s="135"/>
      <c r="E64" s="135"/>
      <c r="F64" s="135"/>
      <c r="G64" s="135"/>
      <c r="H64" s="135"/>
      <c r="I64" s="135"/>
      <c r="J64" s="135"/>
      <c r="K64" s="135"/>
      <c r="L64" s="135"/>
      <c r="M64" s="135"/>
      <c r="N64" s="135"/>
      <c r="O64" s="135"/>
      <c r="P64" s="135"/>
      <c r="Q64" s="135"/>
      <c r="R64" s="135"/>
      <c r="S64" s="135"/>
      <c r="T64" s="135"/>
      <c r="U64" s="135"/>
      <c r="V64" s="135"/>
      <c r="W64" s="135"/>
      <c r="X64" s="135"/>
      <c r="Y64" s="135"/>
      <c r="Z64" s="135"/>
    </row>
    <row r="65" spans="1:26" x14ac:dyDescent="0.25">
      <c r="A65" s="135"/>
      <c r="B65" s="135"/>
      <c r="C65" s="135"/>
      <c r="D65" s="135"/>
      <c r="E65" s="135"/>
      <c r="F65" s="135"/>
      <c r="G65" s="135"/>
      <c r="H65" s="135"/>
      <c r="I65" s="135"/>
      <c r="J65" s="135"/>
      <c r="K65" s="135"/>
      <c r="L65" s="135"/>
      <c r="M65" s="135"/>
      <c r="N65" s="135"/>
      <c r="O65" s="135"/>
      <c r="P65" s="135"/>
      <c r="Q65" s="135"/>
      <c r="R65" s="135"/>
      <c r="S65" s="135"/>
      <c r="T65" s="135"/>
      <c r="U65" s="135"/>
      <c r="V65" s="135"/>
      <c r="W65" s="135"/>
      <c r="X65" s="135"/>
      <c r="Y65" s="135"/>
      <c r="Z65" s="135"/>
    </row>
    <row r="66" spans="1:26" x14ac:dyDescent="0.25">
      <c r="A66" s="135"/>
      <c r="B66" s="135"/>
      <c r="C66" s="135"/>
      <c r="D66" s="135"/>
      <c r="E66" s="135"/>
      <c r="F66" s="135"/>
      <c r="G66" s="135"/>
      <c r="H66" s="135"/>
      <c r="I66" s="135"/>
      <c r="J66" s="135"/>
      <c r="K66" s="135"/>
      <c r="L66" s="135"/>
      <c r="M66" s="135"/>
      <c r="N66" s="135"/>
      <c r="O66" s="135"/>
      <c r="P66" s="135"/>
      <c r="Q66" s="135"/>
      <c r="R66" s="135"/>
      <c r="S66" s="135"/>
      <c r="T66" s="135"/>
      <c r="U66" s="135"/>
      <c r="V66" s="135"/>
      <c r="W66" s="135"/>
      <c r="X66" s="135"/>
      <c r="Y66" s="135"/>
      <c r="Z66" s="135"/>
    </row>
    <row r="67" spans="1:26" x14ac:dyDescent="0.25">
      <c r="A67" s="135"/>
      <c r="B67" s="135"/>
      <c r="C67" s="135"/>
      <c r="D67" s="135"/>
      <c r="E67" s="135"/>
      <c r="F67" s="135"/>
      <c r="G67" s="135"/>
      <c r="H67" s="135"/>
      <c r="I67" s="135"/>
      <c r="J67" s="135"/>
      <c r="K67" s="135"/>
      <c r="L67" s="135"/>
      <c r="M67" s="135"/>
      <c r="N67" s="135"/>
      <c r="O67" s="135"/>
      <c r="P67" s="135"/>
      <c r="Q67" s="135"/>
      <c r="R67" s="135"/>
      <c r="S67" s="135"/>
      <c r="T67" s="135"/>
      <c r="U67" s="135"/>
      <c r="V67" s="135"/>
      <c r="W67" s="135"/>
      <c r="X67" s="135"/>
      <c r="Y67" s="135"/>
      <c r="Z67" s="135"/>
    </row>
    <row r="68" spans="1:26" x14ac:dyDescent="0.25">
      <c r="A68" s="135"/>
      <c r="B68" s="135"/>
      <c r="C68" s="135"/>
      <c r="D68" s="135"/>
      <c r="E68" s="135"/>
      <c r="F68" s="135"/>
      <c r="G68" s="135"/>
      <c r="H68" s="135"/>
      <c r="I68" s="135"/>
      <c r="J68" s="135"/>
      <c r="K68" s="135"/>
      <c r="L68" s="135"/>
      <c r="M68" s="135"/>
      <c r="N68" s="135"/>
      <c r="O68" s="135"/>
      <c r="P68" s="135"/>
      <c r="Q68" s="135"/>
      <c r="R68" s="135"/>
      <c r="S68" s="135"/>
      <c r="T68" s="135"/>
      <c r="U68" s="135"/>
      <c r="V68" s="135"/>
      <c r="W68" s="135"/>
      <c r="X68" s="135"/>
      <c r="Y68" s="135"/>
      <c r="Z68" s="135"/>
    </row>
    <row r="69" spans="1:26" x14ac:dyDescent="0.25">
      <c r="A69" s="135"/>
      <c r="B69" s="135"/>
      <c r="C69" s="135"/>
      <c r="D69" s="135"/>
      <c r="E69" s="135"/>
      <c r="F69" s="135"/>
      <c r="G69" s="135"/>
      <c r="H69" s="135"/>
      <c r="I69" s="135"/>
      <c r="J69" s="135"/>
      <c r="K69" s="135"/>
      <c r="L69" s="135"/>
      <c r="M69" s="135"/>
      <c r="N69" s="135"/>
      <c r="O69" s="135"/>
      <c r="P69" s="135"/>
      <c r="Q69" s="135"/>
      <c r="R69" s="135"/>
      <c r="S69" s="135"/>
      <c r="T69" s="135"/>
      <c r="U69" s="135"/>
      <c r="V69" s="135"/>
      <c r="W69" s="135"/>
      <c r="X69" s="135"/>
      <c r="Y69" s="135"/>
      <c r="Z69" s="135"/>
    </row>
    <row r="70" spans="1:26" x14ac:dyDescent="0.25">
      <c r="A70" s="135"/>
      <c r="B70" s="135"/>
      <c r="C70" s="135"/>
      <c r="D70" s="135"/>
      <c r="E70" s="135"/>
      <c r="F70" s="135"/>
      <c r="G70" s="135"/>
      <c r="H70" s="135"/>
      <c r="I70" s="135"/>
      <c r="J70" s="135"/>
      <c r="K70" s="135"/>
      <c r="L70" s="135"/>
      <c r="M70" s="135"/>
      <c r="N70" s="135"/>
      <c r="O70" s="135"/>
      <c r="P70" s="135"/>
      <c r="Q70" s="135"/>
      <c r="R70" s="135"/>
      <c r="S70" s="135"/>
      <c r="T70" s="135"/>
      <c r="U70" s="135"/>
      <c r="V70" s="135"/>
      <c r="W70" s="135"/>
      <c r="X70" s="135"/>
      <c r="Y70" s="135"/>
      <c r="Z70" s="135"/>
    </row>
    <row r="71" spans="1:26" x14ac:dyDescent="0.25">
      <c r="A71" s="135"/>
      <c r="B71" s="135"/>
      <c r="C71" s="135"/>
      <c r="D71" s="135"/>
      <c r="E71" s="135"/>
      <c r="F71" s="135"/>
      <c r="G71" s="135"/>
      <c r="H71" s="135"/>
      <c r="I71" s="135"/>
      <c r="J71" s="135"/>
      <c r="K71" s="135"/>
      <c r="L71" s="135"/>
      <c r="M71" s="135"/>
      <c r="N71" s="135"/>
      <c r="O71" s="135"/>
      <c r="P71" s="135"/>
      <c r="Q71" s="135"/>
      <c r="R71" s="135"/>
      <c r="S71" s="135"/>
      <c r="T71" s="135"/>
      <c r="U71" s="135"/>
      <c r="V71" s="135"/>
      <c r="W71" s="135"/>
      <c r="X71" s="135"/>
      <c r="Y71" s="135"/>
      <c r="Z71" s="135"/>
    </row>
    <row r="72" spans="1:26" x14ac:dyDescent="0.25">
      <c r="A72" s="135"/>
      <c r="B72" s="135"/>
      <c r="C72" s="135"/>
      <c r="D72" s="135"/>
      <c r="E72" s="135"/>
      <c r="F72" s="135"/>
      <c r="G72" s="135"/>
      <c r="H72" s="135"/>
      <c r="I72" s="135"/>
      <c r="J72" s="135"/>
      <c r="K72" s="135"/>
      <c r="L72" s="135"/>
      <c r="M72" s="135"/>
      <c r="N72" s="135"/>
      <c r="O72" s="135"/>
      <c r="P72" s="135"/>
      <c r="Q72" s="135"/>
      <c r="R72" s="135"/>
      <c r="S72" s="135"/>
      <c r="T72" s="135"/>
      <c r="U72" s="135"/>
      <c r="V72" s="135"/>
      <c r="W72" s="135"/>
      <c r="X72" s="135"/>
      <c r="Y72" s="135"/>
      <c r="Z72" s="135"/>
    </row>
    <row r="73" spans="1:26" x14ac:dyDescent="0.25">
      <c r="A73" s="135"/>
      <c r="B73" s="135"/>
      <c r="C73" s="135"/>
      <c r="D73" s="135"/>
      <c r="E73" s="135"/>
      <c r="F73" s="135"/>
      <c r="G73" s="135"/>
      <c r="H73" s="135"/>
      <c r="I73" s="135"/>
      <c r="J73" s="135"/>
      <c r="K73" s="135"/>
      <c r="L73" s="135"/>
      <c r="M73" s="135"/>
      <c r="N73" s="135"/>
      <c r="O73" s="135"/>
      <c r="P73" s="135"/>
      <c r="Q73" s="135"/>
      <c r="R73" s="135"/>
      <c r="S73" s="135"/>
      <c r="T73" s="135"/>
      <c r="U73" s="135"/>
      <c r="V73" s="135"/>
      <c r="W73" s="135"/>
      <c r="X73" s="135"/>
      <c r="Y73" s="135"/>
      <c r="Z73" s="135"/>
    </row>
    <row r="74" spans="1:26" x14ac:dyDescent="0.25">
      <c r="A74" s="135"/>
      <c r="B74" s="135"/>
      <c r="C74" s="135"/>
      <c r="D74" s="135"/>
      <c r="E74" s="135"/>
      <c r="F74" s="135"/>
      <c r="G74" s="135"/>
      <c r="H74" s="135"/>
      <c r="I74" s="135"/>
      <c r="J74" s="135"/>
      <c r="K74" s="135"/>
      <c r="L74" s="135"/>
      <c r="M74" s="135"/>
      <c r="N74" s="135"/>
      <c r="O74" s="135"/>
      <c r="P74" s="135"/>
      <c r="Q74" s="135"/>
      <c r="R74" s="135"/>
      <c r="S74" s="135"/>
      <c r="T74" s="135"/>
      <c r="U74" s="135"/>
      <c r="V74" s="135"/>
      <c r="W74" s="135"/>
      <c r="X74" s="135"/>
      <c r="Y74" s="135"/>
      <c r="Z74" s="135"/>
    </row>
    <row r="75" spans="1:26" x14ac:dyDescent="0.25">
      <c r="G75" s="135"/>
      <c r="H75" s="135"/>
      <c r="I75" s="135"/>
      <c r="J75" s="135"/>
      <c r="K75" s="135"/>
      <c r="L75" s="135"/>
      <c r="M75" s="135"/>
      <c r="N75" s="135"/>
      <c r="O75" s="135"/>
      <c r="P75" s="135"/>
      <c r="Q75" s="135"/>
      <c r="R75" s="135"/>
      <c r="S75" s="135"/>
      <c r="T75" s="135"/>
      <c r="U75" s="135"/>
      <c r="V75" s="135"/>
      <c r="W75" s="135"/>
      <c r="X75" s="135"/>
      <c r="Y75" s="135"/>
      <c r="Z75" s="135"/>
    </row>
    <row r="76" spans="1:26" x14ac:dyDescent="0.25">
      <c r="G76" s="135"/>
      <c r="H76" s="135"/>
      <c r="I76" s="135"/>
      <c r="J76" s="135"/>
      <c r="K76" s="135"/>
      <c r="L76" s="135"/>
      <c r="M76" s="135"/>
      <c r="N76" s="135"/>
      <c r="O76" s="135"/>
      <c r="P76" s="135"/>
      <c r="Q76" s="135"/>
      <c r="R76" s="135"/>
      <c r="S76" s="135"/>
      <c r="T76" s="135"/>
      <c r="U76" s="135"/>
      <c r="V76" s="135"/>
      <c r="W76" s="135"/>
      <c r="X76" s="135"/>
      <c r="Y76" s="135"/>
      <c r="Z76" s="135"/>
    </row>
    <row r="77" spans="1:26" x14ac:dyDescent="0.25">
      <c r="G77" s="135"/>
      <c r="H77" s="135"/>
      <c r="I77" s="135"/>
      <c r="J77" s="135"/>
      <c r="K77" s="135"/>
      <c r="L77" s="135"/>
      <c r="M77" s="135"/>
      <c r="N77" s="135"/>
      <c r="O77" s="135"/>
      <c r="P77" s="135"/>
      <c r="Q77" s="135"/>
      <c r="R77" s="135"/>
      <c r="S77" s="135"/>
      <c r="T77" s="135"/>
      <c r="U77" s="135"/>
      <c r="V77" s="135"/>
      <c r="W77" s="135"/>
      <c r="X77" s="135"/>
      <c r="Y77" s="135"/>
      <c r="Z77" s="135"/>
    </row>
    <row r="78" spans="1:26" x14ac:dyDescent="0.25">
      <c r="G78" s="135"/>
      <c r="H78" s="135"/>
      <c r="I78" s="135"/>
      <c r="J78" s="135"/>
      <c r="K78" s="135"/>
      <c r="L78" s="135"/>
      <c r="M78" s="135"/>
      <c r="N78" s="135"/>
      <c r="O78" s="135"/>
      <c r="P78" s="135"/>
      <c r="Q78" s="135"/>
      <c r="R78" s="135"/>
      <c r="S78" s="135"/>
      <c r="T78" s="135"/>
      <c r="U78" s="135"/>
      <c r="V78" s="135"/>
      <c r="W78" s="135"/>
      <c r="X78" s="135"/>
      <c r="Y78" s="135"/>
      <c r="Z78" s="135"/>
    </row>
    <row r="79" spans="1:26" x14ac:dyDescent="0.25">
      <c r="G79" s="135"/>
      <c r="H79" s="135"/>
      <c r="I79" s="135"/>
      <c r="J79" s="135"/>
      <c r="K79" s="135"/>
      <c r="L79" s="135"/>
      <c r="M79" s="135"/>
      <c r="N79" s="135"/>
      <c r="O79" s="135"/>
      <c r="P79" s="135"/>
      <c r="Q79" s="135"/>
      <c r="R79" s="135"/>
      <c r="S79" s="135"/>
      <c r="T79" s="135"/>
      <c r="U79" s="135"/>
      <c r="V79" s="135"/>
      <c r="W79" s="135"/>
      <c r="X79" s="135"/>
      <c r="Y79" s="135"/>
      <c r="Z79" s="135"/>
    </row>
    <row r="80" spans="1:26" x14ac:dyDescent="0.25">
      <c r="G80" s="135"/>
      <c r="H80" s="135"/>
      <c r="I80" s="135"/>
      <c r="J80" s="135"/>
      <c r="K80" s="135"/>
      <c r="L80" s="135"/>
      <c r="M80" s="135"/>
      <c r="N80" s="135"/>
      <c r="O80" s="135"/>
      <c r="P80" s="135"/>
      <c r="Q80" s="135"/>
      <c r="R80" s="135"/>
      <c r="S80" s="135"/>
      <c r="T80" s="135"/>
      <c r="U80" s="135"/>
      <c r="V80" s="135"/>
      <c r="W80" s="135"/>
      <c r="X80" s="135"/>
      <c r="Y80" s="135"/>
      <c r="Z80" s="135"/>
    </row>
    <row r="81" spans="7:26" x14ac:dyDescent="0.25">
      <c r="G81" s="135"/>
      <c r="H81" s="135"/>
      <c r="I81" s="135"/>
      <c r="J81" s="135"/>
      <c r="K81" s="135"/>
      <c r="L81" s="135"/>
      <c r="M81" s="135"/>
      <c r="N81" s="135"/>
      <c r="O81" s="135"/>
      <c r="P81" s="135"/>
      <c r="Q81" s="135"/>
      <c r="R81" s="135"/>
      <c r="S81" s="135"/>
      <c r="T81" s="135"/>
      <c r="U81" s="135"/>
      <c r="V81" s="135"/>
      <c r="W81" s="135"/>
      <c r="X81" s="135"/>
      <c r="Y81" s="135"/>
      <c r="Z81" s="135"/>
    </row>
    <row r="82" spans="7:26" x14ac:dyDescent="0.25">
      <c r="G82" s="135"/>
      <c r="H82" s="135"/>
      <c r="I82" s="135"/>
      <c r="J82" s="135"/>
      <c r="K82" s="135"/>
      <c r="L82" s="135"/>
      <c r="M82" s="135"/>
      <c r="N82" s="135"/>
      <c r="O82" s="135"/>
      <c r="P82" s="135"/>
      <c r="Q82" s="135"/>
      <c r="R82" s="135"/>
      <c r="S82" s="135"/>
      <c r="T82" s="135"/>
      <c r="U82" s="135"/>
      <c r="V82" s="135"/>
      <c r="W82" s="135"/>
      <c r="X82" s="135"/>
      <c r="Y82" s="135"/>
      <c r="Z82" s="135"/>
    </row>
    <row r="83" spans="7:26" x14ac:dyDescent="0.25">
      <c r="G83" s="135"/>
      <c r="H83" s="135"/>
      <c r="I83" s="135"/>
      <c r="J83" s="135"/>
      <c r="K83" s="135"/>
      <c r="L83" s="135"/>
      <c r="M83" s="135"/>
      <c r="N83" s="135"/>
      <c r="O83" s="135"/>
      <c r="P83" s="135"/>
      <c r="Q83" s="135"/>
      <c r="R83" s="135"/>
      <c r="S83" s="135"/>
      <c r="T83" s="135"/>
      <c r="U83" s="135"/>
      <c r="V83" s="135"/>
      <c r="W83" s="135"/>
      <c r="X83" s="135"/>
      <c r="Y83" s="135"/>
      <c r="Z83" s="135"/>
    </row>
    <row r="84" spans="7:26" x14ac:dyDescent="0.25">
      <c r="G84" s="135"/>
      <c r="H84" s="135"/>
      <c r="I84" s="135"/>
      <c r="J84" s="135"/>
      <c r="K84" s="135"/>
      <c r="L84" s="135"/>
      <c r="M84" s="135"/>
      <c r="N84" s="135"/>
      <c r="O84" s="135"/>
      <c r="P84" s="135"/>
      <c r="Q84" s="135"/>
      <c r="R84" s="135"/>
      <c r="S84" s="135"/>
      <c r="T84" s="135"/>
      <c r="U84" s="135"/>
      <c r="V84" s="135"/>
      <c r="W84" s="135"/>
      <c r="X84" s="135"/>
      <c r="Y84" s="135"/>
      <c r="Z84" s="135"/>
    </row>
    <row r="85" spans="7:26" x14ac:dyDescent="0.25">
      <c r="G85" s="135"/>
      <c r="H85" s="135"/>
      <c r="I85" s="135"/>
      <c r="J85" s="135"/>
      <c r="K85" s="135"/>
      <c r="L85" s="135"/>
      <c r="M85" s="135"/>
      <c r="N85" s="135"/>
      <c r="O85" s="135"/>
      <c r="P85" s="135"/>
      <c r="Q85" s="135"/>
      <c r="R85" s="135"/>
      <c r="S85" s="135"/>
      <c r="T85" s="135"/>
      <c r="U85" s="135"/>
      <c r="V85" s="135"/>
      <c r="W85" s="135"/>
      <c r="X85" s="135"/>
      <c r="Y85" s="135"/>
      <c r="Z85" s="135"/>
    </row>
    <row r="86" spans="7:26" x14ac:dyDescent="0.25">
      <c r="G86" s="135"/>
      <c r="H86" s="135"/>
      <c r="I86" s="135"/>
      <c r="J86" s="135"/>
      <c r="K86" s="135"/>
      <c r="L86" s="135"/>
      <c r="M86" s="135"/>
      <c r="N86" s="135"/>
      <c r="O86" s="135"/>
      <c r="P86" s="135"/>
      <c r="Q86" s="135"/>
      <c r="R86" s="135"/>
      <c r="S86" s="135"/>
      <c r="T86" s="135"/>
      <c r="U86" s="135"/>
      <c r="V86" s="135"/>
      <c r="W86" s="135"/>
      <c r="X86" s="135"/>
      <c r="Y86" s="135"/>
      <c r="Z86" s="135"/>
    </row>
    <row r="87" spans="7:26" x14ac:dyDescent="0.25">
      <c r="G87" s="135"/>
      <c r="H87" s="135"/>
      <c r="I87" s="135"/>
      <c r="J87" s="135"/>
      <c r="K87" s="135"/>
      <c r="L87" s="135"/>
      <c r="M87" s="135"/>
      <c r="N87" s="135"/>
      <c r="O87" s="135"/>
      <c r="P87" s="135"/>
      <c r="Q87" s="135"/>
      <c r="R87" s="135"/>
      <c r="S87" s="135"/>
      <c r="T87" s="135"/>
      <c r="U87" s="135"/>
      <c r="V87" s="135"/>
      <c r="W87" s="135"/>
      <c r="X87" s="135"/>
      <c r="Y87" s="135"/>
      <c r="Z87" s="135"/>
    </row>
    <row r="88" spans="7:26" x14ac:dyDescent="0.25">
      <c r="G88" s="135"/>
      <c r="H88" s="135"/>
      <c r="I88" s="135"/>
      <c r="J88" s="135"/>
      <c r="K88" s="135"/>
      <c r="L88" s="135"/>
      <c r="M88" s="135"/>
      <c r="N88" s="135"/>
      <c r="O88" s="135"/>
      <c r="P88" s="135"/>
      <c r="Q88" s="135"/>
      <c r="R88" s="135"/>
      <c r="S88" s="135"/>
      <c r="T88" s="135"/>
      <c r="U88" s="135"/>
      <c r="V88" s="135"/>
      <c r="W88" s="135"/>
      <c r="X88" s="135"/>
      <c r="Y88" s="135"/>
      <c r="Z88" s="135"/>
    </row>
    <row r="89" spans="7:26" x14ac:dyDescent="0.25">
      <c r="G89" s="135"/>
      <c r="H89" s="135"/>
      <c r="I89" s="135"/>
      <c r="J89" s="135"/>
      <c r="K89" s="135"/>
      <c r="L89" s="135"/>
      <c r="M89" s="135"/>
      <c r="N89" s="135"/>
      <c r="O89" s="135"/>
      <c r="P89" s="135"/>
      <c r="Q89" s="135"/>
      <c r="R89" s="135"/>
      <c r="S89" s="135"/>
      <c r="T89" s="135"/>
      <c r="U89" s="135"/>
      <c r="V89" s="135"/>
      <c r="W89" s="135"/>
      <c r="X89" s="135"/>
      <c r="Y89" s="135"/>
      <c r="Z89" s="135"/>
    </row>
    <row r="90" spans="7:26" x14ac:dyDescent="0.25">
      <c r="G90" s="135"/>
      <c r="H90" s="135"/>
      <c r="I90" s="135"/>
      <c r="J90" s="135"/>
      <c r="K90" s="135"/>
      <c r="L90" s="135"/>
      <c r="M90" s="135"/>
      <c r="N90" s="135"/>
      <c r="O90" s="135"/>
      <c r="P90" s="135"/>
      <c r="Q90" s="135"/>
      <c r="R90" s="135"/>
      <c r="S90" s="135"/>
      <c r="T90" s="135"/>
      <c r="U90" s="135"/>
      <c r="V90" s="135"/>
      <c r="W90" s="135"/>
      <c r="X90" s="135"/>
      <c r="Y90" s="135"/>
      <c r="Z90" s="135"/>
    </row>
    <row r="91" spans="7:26" x14ac:dyDescent="0.25">
      <c r="G91" s="135"/>
      <c r="H91" s="135"/>
      <c r="I91" s="135"/>
      <c r="J91" s="135"/>
      <c r="K91" s="135"/>
      <c r="L91" s="135"/>
      <c r="M91" s="135"/>
      <c r="N91" s="135"/>
      <c r="O91" s="135"/>
      <c r="P91" s="135"/>
      <c r="Q91" s="135"/>
      <c r="R91" s="135"/>
      <c r="S91" s="135"/>
      <c r="T91" s="135"/>
      <c r="U91" s="135"/>
      <c r="V91" s="135"/>
      <c r="W91" s="135"/>
      <c r="X91" s="135"/>
      <c r="Y91" s="135"/>
      <c r="Z91" s="135"/>
    </row>
    <row r="92" spans="7:26" x14ac:dyDescent="0.25">
      <c r="G92" s="135"/>
      <c r="H92" s="135"/>
      <c r="I92" s="135"/>
      <c r="J92" s="135"/>
      <c r="K92" s="135"/>
      <c r="L92" s="135"/>
      <c r="M92" s="135"/>
      <c r="N92" s="135"/>
      <c r="O92" s="135"/>
      <c r="P92" s="135"/>
      <c r="Q92" s="135"/>
      <c r="R92" s="135"/>
      <c r="S92" s="135"/>
      <c r="T92" s="135"/>
      <c r="U92" s="135"/>
      <c r="V92" s="135"/>
      <c r="W92" s="135"/>
      <c r="X92" s="135"/>
      <c r="Y92" s="135"/>
      <c r="Z92" s="135"/>
    </row>
    <row r="93" spans="7:26" x14ac:dyDescent="0.25">
      <c r="G93" s="135"/>
      <c r="H93" s="135"/>
      <c r="I93" s="135"/>
      <c r="J93" s="135"/>
      <c r="K93" s="135"/>
      <c r="L93" s="135"/>
      <c r="M93" s="135"/>
      <c r="N93" s="135"/>
      <c r="O93" s="135"/>
      <c r="P93" s="135"/>
      <c r="Q93" s="135"/>
      <c r="R93" s="135"/>
      <c r="S93" s="135"/>
      <c r="T93" s="135"/>
      <c r="U93" s="135"/>
      <c r="V93" s="135"/>
      <c r="W93" s="135"/>
      <c r="X93" s="135"/>
      <c r="Y93" s="135"/>
      <c r="Z93" s="135"/>
    </row>
    <row r="94" spans="7:26" x14ac:dyDescent="0.25">
      <c r="G94" s="135"/>
      <c r="H94" s="135"/>
      <c r="I94" s="135"/>
      <c r="J94" s="135"/>
      <c r="K94" s="135"/>
      <c r="L94" s="135"/>
      <c r="M94" s="135"/>
      <c r="N94" s="135"/>
      <c r="O94" s="135"/>
      <c r="P94" s="135"/>
      <c r="Q94" s="135"/>
      <c r="R94" s="135"/>
      <c r="S94" s="135"/>
      <c r="T94" s="135"/>
      <c r="U94" s="135"/>
      <c r="V94" s="135"/>
      <c r="W94" s="135"/>
      <c r="X94" s="135"/>
      <c r="Y94" s="135"/>
      <c r="Z94" s="135"/>
    </row>
    <row r="95" spans="7:26" x14ac:dyDescent="0.25">
      <c r="G95" s="135"/>
      <c r="H95" s="135"/>
      <c r="I95" s="135"/>
      <c r="J95" s="135"/>
      <c r="K95" s="135"/>
      <c r="L95" s="135"/>
      <c r="M95" s="135"/>
      <c r="N95" s="135"/>
      <c r="O95" s="135"/>
      <c r="P95" s="135"/>
      <c r="Q95" s="135"/>
      <c r="R95" s="135"/>
      <c r="S95" s="135"/>
      <c r="T95" s="135"/>
      <c r="U95" s="135"/>
      <c r="V95" s="135"/>
      <c r="W95" s="135"/>
      <c r="X95" s="135"/>
      <c r="Y95" s="135"/>
      <c r="Z95" s="135"/>
    </row>
    <row r="96" spans="7:26" x14ac:dyDescent="0.25">
      <c r="G96" s="135"/>
      <c r="H96" s="135"/>
      <c r="I96" s="135"/>
      <c r="J96" s="135"/>
      <c r="K96" s="135"/>
      <c r="L96" s="135"/>
      <c r="M96" s="135"/>
      <c r="N96" s="135"/>
      <c r="O96" s="135"/>
      <c r="P96" s="135"/>
      <c r="Q96" s="135"/>
      <c r="R96" s="135"/>
      <c r="S96" s="135"/>
      <c r="T96" s="135"/>
      <c r="U96" s="135"/>
      <c r="V96" s="135"/>
      <c r="W96" s="135"/>
      <c r="X96" s="135"/>
      <c r="Y96" s="135"/>
      <c r="Z96" s="135"/>
    </row>
    <row r="97" spans="7:26" x14ac:dyDescent="0.25">
      <c r="G97" s="135"/>
      <c r="H97" s="135"/>
      <c r="I97" s="135"/>
      <c r="J97" s="135"/>
      <c r="K97" s="135"/>
      <c r="L97" s="135"/>
      <c r="M97" s="135"/>
      <c r="N97" s="135"/>
      <c r="O97" s="135"/>
      <c r="P97" s="135"/>
      <c r="Q97" s="135"/>
      <c r="R97" s="135"/>
      <c r="S97" s="135"/>
      <c r="T97" s="135"/>
      <c r="U97" s="135"/>
      <c r="V97" s="135"/>
      <c r="W97" s="135"/>
      <c r="X97" s="135"/>
      <c r="Y97" s="135"/>
      <c r="Z97" s="135"/>
    </row>
    <row r="98" spans="7:26" x14ac:dyDescent="0.25">
      <c r="G98" s="135"/>
      <c r="H98" s="135"/>
      <c r="I98" s="135"/>
      <c r="J98" s="135"/>
      <c r="K98" s="135"/>
      <c r="L98" s="135"/>
      <c r="M98" s="135"/>
      <c r="N98" s="135"/>
      <c r="O98" s="135"/>
      <c r="P98" s="135"/>
      <c r="Q98" s="135"/>
      <c r="R98" s="135"/>
      <c r="S98" s="135"/>
      <c r="T98" s="135"/>
      <c r="U98" s="135"/>
      <c r="V98" s="135"/>
      <c r="W98" s="135"/>
      <c r="X98" s="135"/>
      <c r="Y98" s="135"/>
      <c r="Z98" s="135"/>
    </row>
    <row r="99" spans="7:26" x14ac:dyDescent="0.25">
      <c r="G99" s="135"/>
      <c r="H99" s="135"/>
      <c r="I99" s="135"/>
      <c r="J99" s="135"/>
      <c r="K99" s="135"/>
      <c r="L99" s="135"/>
      <c r="M99" s="135"/>
      <c r="N99" s="135"/>
      <c r="O99" s="135"/>
      <c r="P99" s="135"/>
      <c r="Q99" s="135"/>
      <c r="R99" s="135"/>
      <c r="S99" s="135"/>
      <c r="T99" s="135"/>
      <c r="U99" s="135"/>
      <c r="V99" s="135"/>
      <c r="W99" s="135"/>
      <c r="X99" s="135"/>
      <c r="Y99" s="135"/>
      <c r="Z99" s="135"/>
    </row>
    <row r="100" spans="7:26" x14ac:dyDescent="0.25">
      <c r="G100" s="135"/>
      <c r="H100" s="135"/>
      <c r="I100" s="135"/>
      <c r="J100" s="135"/>
      <c r="K100" s="135"/>
      <c r="L100" s="135"/>
      <c r="M100" s="135"/>
      <c r="N100" s="135"/>
      <c r="O100" s="135"/>
      <c r="P100" s="135"/>
      <c r="Q100" s="135"/>
      <c r="R100" s="135"/>
      <c r="S100" s="135"/>
      <c r="T100" s="135"/>
      <c r="U100" s="135"/>
      <c r="V100" s="135"/>
      <c r="W100" s="135"/>
      <c r="X100" s="135"/>
      <c r="Y100" s="135"/>
      <c r="Z100" s="135"/>
    </row>
    <row r="101" spans="7:26" x14ac:dyDescent="0.25">
      <c r="G101" s="135"/>
      <c r="H101" s="135"/>
      <c r="I101" s="135"/>
      <c r="J101" s="135"/>
      <c r="K101" s="135"/>
      <c r="L101" s="135"/>
      <c r="M101" s="135"/>
      <c r="N101" s="135"/>
      <c r="O101" s="135"/>
      <c r="P101" s="135"/>
      <c r="Q101" s="135"/>
      <c r="R101" s="135"/>
      <c r="S101" s="135"/>
      <c r="T101" s="135"/>
      <c r="U101" s="135"/>
      <c r="V101" s="135"/>
      <c r="W101" s="135"/>
      <c r="X101" s="135"/>
      <c r="Y101" s="135"/>
      <c r="Z101" s="135"/>
    </row>
    <row r="102" spans="7:26" x14ac:dyDescent="0.25">
      <c r="G102" s="135"/>
      <c r="H102" s="135"/>
      <c r="I102" s="135"/>
      <c r="J102" s="135"/>
      <c r="K102" s="135"/>
      <c r="L102" s="135"/>
      <c r="M102" s="135"/>
      <c r="N102" s="135"/>
      <c r="O102" s="135"/>
      <c r="P102" s="135"/>
      <c r="Q102" s="135"/>
      <c r="R102" s="135"/>
      <c r="S102" s="135"/>
      <c r="T102" s="135"/>
      <c r="U102" s="135"/>
      <c r="V102" s="135"/>
      <c r="W102" s="135"/>
      <c r="X102" s="135"/>
      <c r="Y102" s="135"/>
      <c r="Z102" s="135"/>
    </row>
    <row r="103" spans="7:26" x14ac:dyDescent="0.25">
      <c r="G103" s="135"/>
      <c r="H103" s="135"/>
      <c r="I103" s="135"/>
      <c r="J103" s="135"/>
      <c r="K103" s="135"/>
      <c r="L103" s="135"/>
      <c r="M103" s="135"/>
      <c r="N103" s="135"/>
      <c r="O103" s="135"/>
      <c r="P103" s="135"/>
      <c r="Q103" s="135"/>
      <c r="R103" s="135"/>
      <c r="S103" s="135"/>
      <c r="T103" s="135"/>
      <c r="U103" s="135"/>
      <c r="V103" s="135"/>
      <c r="W103" s="135"/>
      <c r="X103" s="135"/>
      <c r="Y103" s="135"/>
      <c r="Z103" s="135"/>
    </row>
    <row r="104" spans="7:26" x14ac:dyDescent="0.25">
      <c r="G104" s="135"/>
      <c r="H104" s="135"/>
      <c r="I104" s="135"/>
      <c r="J104" s="135"/>
      <c r="K104" s="135"/>
      <c r="L104" s="135"/>
      <c r="M104" s="135"/>
      <c r="N104" s="135"/>
      <c r="O104" s="135"/>
      <c r="P104" s="135"/>
      <c r="Q104" s="135"/>
      <c r="R104" s="135"/>
      <c r="S104" s="135"/>
      <c r="T104" s="135"/>
      <c r="U104" s="135"/>
      <c r="V104" s="135"/>
      <c r="W104" s="135"/>
      <c r="X104" s="135"/>
      <c r="Y104" s="135"/>
      <c r="Z104" s="135"/>
    </row>
    <row r="105" spans="7:26" x14ac:dyDescent="0.25">
      <c r="G105" s="135"/>
      <c r="H105" s="135"/>
      <c r="I105" s="135"/>
      <c r="J105" s="135"/>
      <c r="K105" s="135"/>
      <c r="L105" s="135"/>
      <c r="M105" s="135"/>
      <c r="N105" s="135"/>
      <c r="O105" s="135"/>
      <c r="P105" s="135"/>
      <c r="Q105" s="135"/>
      <c r="R105" s="135"/>
      <c r="S105" s="135"/>
      <c r="T105" s="135"/>
      <c r="U105" s="135"/>
      <c r="V105" s="135"/>
      <c r="W105" s="135"/>
      <c r="X105" s="135"/>
      <c r="Y105" s="135"/>
      <c r="Z105" s="135"/>
    </row>
    <row r="106" spans="7:26" x14ac:dyDescent="0.25">
      <c r="G106" s="135"/>
      <c r="H106" s="135"/>
      <c r="I106" s="135"/>
      <c r="J106" s="135"/>
      <c r="K106" s="135"/>
      <c r="L106" s="135"/>
      <c r="M106" s="135"/>
      <c r="N106" s="135"/>
      <c r="O106" s="135"/>
      <c r="P106" s="135"/>
      <c r="Q106" s="135"/>
      <c r="R106" s="135"/>
      <c r="S106" s="135"/>
      <c r="T106" s="135"/>
      <c r="U106" s="135"/>
      <c r="V106" s="135"/>
      <c r="W106" s="135"/>
      <c r="X106" s="135"/>
      <c r="Y106" s="135"/>
      <c r="Z106" s="135"/>
    </row>
    <row r="107" spans="7:26" x14ac:dyDescent="0.25">
      <c r="G107" s="135"/>
      <c r="H107" s="135"/>
      <c r="I107" s="135"/>
      <c r="J107" s="135"/>
      <c r="K107" s="135"/>
      <c r="L107" s="135"/>
      <c r="M107" s="135"/>
      <c r="N107" s="135"/>
      <c r="O107" s="135"/>
      <c r="P107" s="135"/>
      <c r="Q107" s="135"/>
      <c r="R107" s="135"/>
      <c r="S107" s="135"/>
      <c r="T107" s="135"/>
      <c r="U107" s="135"/>
      <c r="V107" s="135"/>
      <c r="W107" s="135"/>
      <c r="X107" s="135"/>
      <c r="Y107" s="135"/>
      <c r="Z107" s="135"/>
    </row>
    <row r="108" spans="7:26" x14ac:dyDescent="0.25">
      <c r="G108" s="135"/>
      <c r="H108" s="135"/>
      <c r="I108" s="135"/>
      <c r="J108" s="135"/>
      <c r="K108" s="135"/>
      <c r="L108" s="135"/>
      <c r="M108" s="135"/>
      <c r="N108" s="135"/>
      <c r="O108" s="135"/>
      <c r="P108" s="135"/>
      <c r="Q108" s="135"/>
      <c r="R108" s="135"/>
      <c r="S108" s="135"/>
      <c r="T108" s="135"/>
      <c r="U108" s="135"/>
      <c r="V108" s="135"/>
      <c r="W108" s="135"/>
      <c r="X108" s="135"/>
      <c r="Y108" s="135"/>
      <c r="Z108" s="135"/>
    </row>
    <row r="109" spans="7:26" x14ac:dyDescent="0.25">
      <c r="G109" s="135"/>
      <c r="H109" s="135"/>
      <c r="I109" s="135"/>
      <c r="J109" s="135"/>
      <c r="K109" s="135"/>
      <c r="L109" s="135"/>
      <c r="M109" s="135"/>
      <c r="N109" s="135"/>
      <c r="O109" s="135"/>
      <c r="P109" s="135"/>
      <c r="Q109" s="135"/>
      <c r="R109" s="135"/>
      <c r="S109" s="135"/>
      <c r="T109" s="135"/>
      <c r="U109" s="135"/>
      <c r="V109" s="135"/>
      <c r="W109" s="135"/>
      <c r="X109" s="135"/>
      <c r="Y109" s="135"/>
      <c r="Z109" s="135"/>
    </row>
    <row r="110" spans="7:26" x14ac:dyDescent="0.25">
      <c r="G110" s="135"/>
      <c r="H110" s="135"/>
      <c r="I110" s="135"/>
      <c r="J110" s="135"/>
      <c r="K110" s="135"/>
      <c r="L110" s="135"/>
      <c r="M110" s="135"/>
      <c r="N110" s="135"/>
      <c r="O110" s="135"/>
      <c r="P110" s="135"/>
      <c r="Q110" s="135"/>
      <c r="R110" s="135"/>
      <c r="S110" s="135"/>
      <c r="T110" s="135"/>
      <c r="U110" s="135"/>
      <c r="V110" s="135"/>
      <c r="W110" s="135"/>
      <c r="X110" s="135"/>
      <c r="Y110" s="135"/>
      <c r="Z110" s="135"/>
    </row>
    <row r="111" spans="7:26" x14ac:dyDescent="0.25">
      <c r="G111" s="135"/>
      <c r="H111" s="135"/>
      <c r="I111" s="135"/>
      <c r="J111" s="135"/>
      <c r="K111" s="135"/>
      <c r="L111" s="135"/>
      <c r="M111" s="135"/>
      <c r="N111" s="135"/>
      <c r="O111" s="135"/>
      <c r="P111" s="135"/>
      <c r="Q111" s="135"/>
      <c r="R111" s="135"/>
      <c r="S111" s="135"/>
      <c r="T111" s="135"/>
      <c r="U111" s="135"/>
      <c r="V111" s="135"/>
      <c r="W111" s="135"/>
      <c r="X111" s="135"/>
      <c r="Y111" s="135"/>
      <c r="Z111" s="135"/>
    </row>
    <row r="112" spans="7:26" x14ac:dyDescent="0.25">
      <c r="G112" s="135"/>
      <c r="H112" s="135"/>
      <c r="I112" s="135"/>
      <c r="J112" s="135"/>
      <c r="K112" s="135"/>
      <c r="L112" s="135"/>
      <c r="M112" s="135"/>
      <c r="N112" s="135"/>
      <c r="O112" s="135"/>
      <c r="P112" s="135"/>
      <c r="Q112" s="135"/>
      <c r="R112" s="135"/>
      <c r="S112" s="135"/>
      <c r="T112" s="135"/>
      <c r="U112" s="135"/>
      <c r="V112" s="135"/>
      <c r="W112" s="135"/>
      <c r="X112" s="135"/>
      <c r="Y112" s="135"/>
      <c r="Z112" s="135"/>
    </row>
    <row r="113" spans="7:26" x14ac:dyDescent="0.25">
      <c r="G113" s="135"/>
      <c r="H113" s="135"/>
      <c r="I113" s="135"/>
      <c r="J113" s="135"/>
      <c r="K113" s="135"/>
      <c r="L113" s="135"/>
      <c r="M113" s="135"/>
      <c r="N113" s="135"/>
      <c r="O113" s="135"/>
      <c r="P113" s="135"/>
      <c r="Q113" s="135"/>
      <c r="R113" s="135"/>
      <c r="S113" s="135"/>
      <c r="T113" s="135"/>
      <c r="U113" s="135"/>
      <c r="V113" s="135"/>
      <c r="W113" s="135"/>
      <c r="X113" s="135"/>
      <c r="Y113" s="135"/>
      <c r="Z113" s="135"/>
    </row>
    <row r="114" spans="7:26" x14ac:dyDescent="0.25">
      <c r="G114" s="135"/>
      <c r="H114" s="135"/>
      <c r="I114" s="135"/>
      <c r="J114" s="135"/>
      <c r="K114" s="135"/>
      <c r="L114" s="135"/>
      <c r="M114" s="135"/>
      <c r="N114" s="135"/>
      <c r="O114" s="135"/>
      <c r="P114" s="135"/>
      <c r="Q114" s="135"/>
      <c r="R114" s="135"/>
      <c r="S114" s="135"/>
      <c r="T114" s="135"/>
      <c r="U114" s="135"/>
      <c r="V114" s="135"/>
      <c r="W114" s="135"/>
      <c r="X114" s="135"/>
      <c r="Y114" s="135"/>
      <c r="Z114" s="135"/>
    </row>
    <row r="115" spans="7:26" x14ac:dyDescent="0.25">
      <c r="G115" s="135"/>
      <c r="H115" s="135"/>
      <c r="I115" s="135"/>
      <c r="J115" s="135"/>
      <c r="K115" s="135"/>
      <c r="L115" s="135"/>
      <c r="M115" s="135"/>
      <c r="N115" s="135"/>
      <c r="O115" s="135"/>
      <c r="P115" s="135"/>
      <c r="Q115" s="135"/>
      <c r="R115" s="135"/>
      <c r="S115" s="135"/>
      <c r="T115" s="135"/>
      <c r="U115" s="135"/>
      <c r="V115" s="135"/>
      <c r="W115" s="135"/>
      <c r="X115" s="135"/>
      <c r="Y115" s="135"/>
      <c r="Z115" s="135"/>
    </row>
    <row r="116" spans="7:26" x14ac:dyDescent="0.25">
      <c r="G116" s="135"/>
      <c r="H116" s="135"/>
      <c r="I116" s="135"/>
      <c r="J116" s="135"/>
      <c r="K116" s="135"/>
      <c r="L116" s="135"/>
      <c r="M116" s="135"/>
      <c r="N116" s="135"/>
      <c r="O116" s="135"/>
      <c r="P116" s="135"/>
      <c r="Q116" s="135"/>
      <c r="R116" s="135"/>
      <c r="S116" s="135"/>
      <c r="T116" s="135"/>
      <c r="U116" s="135"/>
      <c r="V116" s="135"/>
      <c r="W116" s="135"/>
      <c r="X116" s="135"/>
      <c r="Y116" s="135"/>
      <c r="Z116" s="135"/>
    </row>
    <row r="117" spans="7:26" x14ac:dyDescent="0.25">
      <c r="G117" s="135"/>
      <c r="H117" s="135"/>
      <c r="I117" s="135"/>
      <c r="J117" s="135"/>
      <c r="K117" s="135"/>
      <c r="L117" s="135"/>
      <c r="M117" s="135"/>
      <c r="N117" s="135"/>
      <c r="O117" s="135"/>
      <c r="P117" s="135"/>
      <c r="Q117" s="135"/>
      <c r="R117" s="135"/>
      <c r="S117" s="135"/>
      <c r="T117" s="135"/>
      <c r="U117" s="135"/>
      <c r="V117" s="135"/>
      <c r="W117" s="135"/>
      <c r="X117" s="135"/>
      <c r="Y117" s="135"/>
      <c r="Z117" s="135"/>
    </row>
    <row r="118" spans="7:26" x14ac:dyDescent="0.25">
      <c r="G118" s="135"/>
      <c r="H118" s="135"/>
      <c r="I118" s="135"/>
      <c r="J118" s="135"/>
      <c r="K118" s="135"/>
      <c r="L118" s="135"/>
      <c r="M118" s="135"/>
      <c r="N118" s="135"/>
      <c r="O118" s="135"/>
      <c r="P118" s="135"/>
      <c r="Q118" s="135"/>
      <c r="R118" s="135"/>
      <c r="S118" s="135"/>
      <c r="T118" s="135"/>
      <c r="U118" s="135"/>
      <c r="V118" s="135"/>
      <c r="W118" s="135"/>
      <c r="X118" s="135"/>
      <c r="Y118" s="135"/>
      <c r="Z118" s="135"/>
    </row>
    <row r="119" spans="7:26" x14ac:dyDescent="0.25">
      <c r="G119" s="135"/>
      <c r="H119" s="135"/>
      <c r="I119" s="135"/>
      <c r="J119" s="135"/>
      <c r="K119" s="135"/>
      <c r="L119" s="135"/>
      <c r="M119" s="135"/>
      <c r="N119" s="135"/>
      <c r="O119" s="135"/>
      <c r="P119" s="135"/>
      <c r="Q119" s="135"/>
      <c r="R119" s="135"/>
      <c r="S119" s="135"/>
      <c r="T119" s="135"/>
      <c r="U119" s="135"/>
      <c r="V119" s="135"/>
      <c r="W119" s="135"/>
      <c r="X119" s="135"/>
      <c r="Y119" s="135"/>
      <c r="Z119" s="135"/>
    </row>
    <row r="120" spans="7:26" x14ac:dyDescent="0.25">
      <c r="G120" s="135"/>
      <c r="H120" s="135"/>
      <c r="I120" s="135"/>
      <c r="J120" s="135"/>
      <c r="K120" s="135"/>
      <c r="L120" s="135"/>
      <c r="M120" s="135"/>
      <c r="N120" s="135"/>
      <c r="O120" s="135"/>
      <c r="P120" s="135"/>
      <c r="Q120" s="135"/>
      <c r="R120" s="135"/>
      <c r="S120" s="135"/>
      <c r="T120" s="135"/>
      <c r="U120" s="135"/>
      <c r="V120" s="135"/>
      <c r="W120" s="135"/>
      <c r="X120" s="135"/>
      <c r="Y120" s="135"/>
      <c r="Z120" s="135"/>
    </row>
    <row r="121" spans="7:26" x14ac:dyDescent="0.25">
      <c r="G121" s="135"/>
      <c r="H121" s="135"/>
      <c r="I121" s="135"/>
      <c r="J121" s="135"/>
      <c r="K121" s="135"/>
      <c r="L121" s="135"/>
      <c r="M121" s="135"/>
      <c r="N121" s="135"/>
      <c r="O121" s="135"/>
      <c r="P121" s="135"/>
      <c r="Q121" s="135"/>
      <c r="R121" s="135"/>
      <c r="S121" s="135"/>
      <c r="T121" s="135"/>
      <c r="U121" s="135"/>
      <c r="V121" s="135"/>
      <c r="W121" s="135"/>
      <c r="X121" s="135"/>
      <c r="Y121" s="135"/>
      <c r="Z121" s="135"/>
    </row>
    <row r="122" spans="7:26" x14ac:dyDescent="0.25">
      <c r="G122" s="135"/>
      <c r="H122" s="135"/>
      <c r="I122" s="135"/>
      <c r="J122" s="135"/>
      <c r="K122" s="135"/>
      <c r="L122" s="135"/>
      <c r="M122" s="135"/>
      <c r="N122" s="135"/>
      <c r="O122" s="135"/>
      <c r="P122" s="135"/>
      <c r="Q122" s="135"/>
      <c r="R122" s="135"/>
      <c r="S122" s="135"/>
      <c r="T122" s="135"/>
      <c r="U122" s="135"/>
      <c r="V122" s="135"/>
      <c r="W122" s="135"/>
      <c r="X122" s="135"/>
      <c r="Y122" s="135"/>
      <c r="Z122" s="135"/>
    </row>
    <row r="123" spans="7:26" x14ac:dyDescent="0.25">
      <c r="G123" s="135"/>
      <c r="H123" s="135"/>
      <c r="I123" s="135"/>
      <c r="J123" s="135"/>
      <c r="K123" s="135"/>
      <c r="L123" s="135"/>
      <c r="M123" s="135"/>
      <c r="N123" s="135"/>
      <c r="O123" s="135"/>
      <c r="P123" s="135"/>
      <c r="Q123" s="135"/>
      <c r="R123" s="135"/>
      <c r="S123" s="135"/>
      <c r="T123" s="135"/>
      <c r="U123" s="135"/>
      <c r="V123" s="135"/>
      <c r="W123" s="135"/>
      <c r="X123" s="135"/>
      <c r="Y123" s="135"/>
      <c r="Z123" s="135"/>
    </row>
    <row r="124" spans="7:26" x14ac:dyDescent="0.25">
      <c r="G124" s="135"/>
      <c r="H124" s="135"/>
      <c r="I124" s="135"/>
      <c r="J124" s="135"/>
      <c r="K124" s="135"/>
      <c r="L124" s="135"/>
      <c r="M124" s="135"/>
      <c r="N124" s="135"/>
      <c r="O124" s="135"/>
      <c r="P124" s="135"/>
      <c r="Q124" s="135"/>
      <c r="R124" s="135"/>
      <c r="S124" s="135"/>
      <c r="T124" s="135"/>
      <c r="U124" s="135"/>
      <c r="V124" s="135"/>
      <c r="W124" s="135"/>
      <c r="X124" s="135"/>
      <c r="Y124" s="135"/>
      <c r="Z124" s="135"/>
    </row>
    <row r="125" spans="7:26" x14ac:dyDescent="0.25">
      <c r="G125" s="135"/>
      <c r="H125" s="135"/>
      <c r="I125" s="135"/>
      <c r="J125" s="135"/>
      <c r="K125" s="135"/>
      <c r="L125" s="135"/>
      <c r="M125" s="135"/>
      <c r="N125" s="135"/>
      <c r="O125" s="135"/>
      <c r="P125" s="135"/>
      <c r="Q125" s="135"/>
      <c r="R125" s="135"/>
      <c r="S125" s="135"/>
      <c r="T125" s="135"/>
      <c r="U125" s="135"/>
      <c r="V125" s="135"/>
      <c r="W125" s="135"/>
      <c r="X125" s="135"/>
      <c r="Y125" s="135"/>
      <c r="Z125" s="135"/>
    </row>
    <row r="126" spans="7:26" x14ac:dyDescent="0.25">
      <c r="G126" s="135"/>
      <c r="H126" s="135"/>
      <c r="I126" s="135"/>
      <c r="J126" s="135"/>
      <c r="K126" s="135"/>
      <c r="L126" s="135"/>
      <c r="M126" s="135"/>
      <c r="N126" s="135"/>
      <c r="O126" s="135"/>
      <c r="P126" s="135"/>
      <c r="Q126" s="135"/>
      <c r="R126" s="135"/>
      <c r="S126" s="135"/>
      <c r="T126" s="135"/>
      <c r="U126" s="135"/>
      <c r="V126" s="135"/>
      <c r="W126" s="135"/>
      <c r="X126" s="135"/>
      <c r="Y126" s="135"/>
      <c r="Z126" s="135"/>
    </row>
    <row r="127" spans="7:26" x14ac:dyDescent="0.25">
      <c r="G127" s="135"/>
      <c r="H127" s="135"/>
      <c r="I127" s="135"/>
      <c r="J127" s="135"/>
      <c r="K127" s="135"/>
      <c r="L127" s="135"/>
      <c r="M127" s="135"/>
      <c r="N127" s="135"/>
      <c r="O127" s="135"/>
      <c r="P127" s="135"/>
      <c r="Q127" s="135"/>
      <c r="R127" s="135"/>
      <c r="S127" s="135"/>
      <c r="T127" s="135"/>
      <c r="U127" s="135"/>
      <c r="V127" s="135"/>
      <c r="W127" s="135"/>
      <c r="X127" s="135"/>
      <c r="Y127" s="135"/>
      <c r="Z127" s="135"/>
    </row>
    <row r="128" spans="7:26" x14ac:dyDescent="0.25">
      <c r="G128" s="135"/>
      <c r="H128" s="135"/>
      <c r="I128" s="135"/>
      <c r="J128" s="135"/>
      <c r="K128" s="135"/>
      <c r="L128" s="135"/>
      <c r="M128" s="135"/>
      <c r="N128" s="135"/>
      <c r="O128" s="135"/>
      <c r="P128" s="135"/>
      <c r="Q128" s="135"/>
      <c r="R128" s="135"/>
      <c r="S128" s="135"/>
      <c r="T128" s="135"/>
      <c r="U128" s="135"/>
      <c r="V128" s="135"/>
      <c r="W128" s="135"/>
      <c r="X128" s="135"/>
      <c r="Y128" s="135"/>
      <c r="Z128" s="135"/>
    </row>
    <row r="129" spans="7:26" x14ac:dyDescent="0.25">
      <c r="G129" s="135"/>
      <c r="H129" s="135"/>
      <c r="I129" s="135"/>
      <c r="J129" s="135"/>
      <c r="K129" s="135"/>
      <c r="L129" s="135"/>
      <c r="M129" s="135"/>
      <c r="N129" s="135"/>
      <c r="O129" s="135"/>
      <c r="P129" s="135"/>
      <c r="Q129" s="135"/>
      <c r="R129" s="135"/>
      <c r="S129" s="135"/>
      <c r="T129" s="135"/>
      <c r="U129" s="135"/>
      <c r="V129" s="135"/>
      <c r="W129" s="135"/>
      <c r="X129" s="135"/>
      <c r="Y129" s="135"/>
      <c r="Z129" s="135"/>
    </row>
    <row r="130" spans="7:26" x14ac:dyDescent="0.25">
      <c r="G130" s="135"/>
      <c r="H130" s="135"/>
      <c r="I130" s="135"/>
      <c r="J130" s="135"/>
      <c r="K130" s="135"/>
      <c r="L130" s="135"/>
      <c r="M130" s="135"/>
      <c r="N130" s="135"/>
      <c r="O130" s="135"/>
      <c r="P130" s="135"/>
      <c r="Q130" s="135"/>
      <c r="R130" s="135"/>
      <c r="S130" s="135"/>
      <c r="T130" s="135"/>
      <c r="U130" s="135"/>
      <c r="V130" s="135"/>
      <c r="W130" s="135"/>
      <c r="X130" s="135"/>
      <c r="Y130" s="135"/>
      <c r="Z130" s="135"/>
    </row>
    <row r="131" spans="7:26" x14ac:dyDescent="0.25">
      <c r="G131" s="135"/>
      <c r="H131" s="135"/>
      <c r="I131" s="135"/>
      <c r="J131" s="135"/>
      <c r="K131" s="135"/>
      <c r="L131" s="135"/>
      <c r="M131" s="135"/>
      <c r="N131" s="135"/>
      <c r="O131" s="135"/>
      <c r="P131" s="135"/>
      <c r="Q131" s="135"/>
      <c r="R131" s="135"/>
      <c r="S131" s="135"/>
      <c r="T131" s="135"/>
      <c r="U131" s="135"/>
      <c r="V131" s="135"/>
      <c r="W131" s="135"/>
      <c r="X131" s="135"/>
      <c r="Y131" s="135"/>
      <c r="Z131" s="135"/>
    </row>
    <row r="132" spans="7:26" x14ac:dyDescent="0.25">
      <c r="G132" s="135"/>
      <c r="H132" s="135"/>
      <c r="I132" s="135"/>
      <c r="J132" s="135"/>
      <c r="K132" s="135"/>
      <c r="L132" s="135"/>
      <c r="M132" s="135"/>
      <c r="N132" s="135"/>
      <c r="O132" s="135"/>
      <c r="P132" s="135"/>
      <c r="Q132" s="135"/>
      <c r="R132" s="135"/>
      <c r="S132" s="135"/>
      <c r="T132" s="135"/>
      <c r="U132" s="135"/>
      <c r="V132" s="135"/>
      <c r="W132" s="135"/>
      <c r="X132" s="135"/>
      <c r="Y132" s="135"/>
      <c r="Z132" s="135"/>
    </row>
    <row r="133" spans="7:26" x14ac:dyDescent="0.25">
      <c r="G133" s="135"/>
      <c r="H133" s="135"/>
      <c r="I133" s="135"/>
      <c r="J133" s="135"/>
      <c r="K133" s="135"/>
      <c r="L133" s="135"/>
      <c r="M133" s="135"/>
      <c r="N133" s="135"/>
      <c r="O133" s="135"/>
      <c r="P133" s="135"/>
      <c r="Q133" s="135"/>
      <c r="R133" s="135"/>
      <c r="S133" s="135"/>
      <c r="T133" s="135"/>
      <c r="U133" s="135"/>
      <c r="V133" s="135"/>
      <c r="W133" s="135"/>
      <c r="X133" s="135"/>
      <c r="Y133" s="135"/>
      <c r="Z133" s="135"/>
    </row>
    <row r="134" spans="7:26" x14ac:dyDescent="0.25">
      <c r="G134" s="135"/>
      <c r="H134" s="135"/>
      <c r="I134" s="135"/>
      <c r="J134" s="135"/>
      <c r="K134" s="135"/>
      <c r="L134" s="135"/>
      <c r="M134" s="135"/>
      <c r="N134" s="135"/>
      <c r="O134" s="135"/>
      <c r="P134" s="135"/>
      <c r="Q134" s="135"/>
      <c r="R134" s="135"/>
      <c r="S134" s="135"/>
      <c r="T134" s="135"/>
      <c r="U134" s="135"/>
      <c r="V134" s="135"/>
      <c r="W134" s="135"/>
      <c r="X134" s="135"/>
      <c r="Y134" s="135"/>
      <c r="Z134" s="135"/>
    </row>
    <row r="135" spans="7:26" x14ac:dyDescent="0.25">
      <c r="G135" s="135"/>
      <c r="H135" s="135"/>
      <c r="I135" s="135"/>
      <c r="J135" s="135"/>
      <c r="K135" s="135"/>
      <c r="L135" s="135"/>
      <c r="M135" s="135"/>
      <c r="N135" s="135"/>
      <c r="O135" s="135"/>
      <c r="P135" s="135"/>
      <c r="Q135" s="135"/>
      <c r="R135" s="135"/>
      <c r="S135" s="135"/>
      <c r="T135" s="135"/>
      <c r="U135" s="135"/>
      <c r="V135" s="135"/>
      <c r="W135" s="135"/>
      <c r="X135" s="135"/>
      <c r="Y135" s="135"/>
      <c r="Z135" s="135"/>
    </row>
    <row r="136" spans="7:26" x14ac:dyDescent="0.25">
      <c r="G136" s="135"/>
      <c r="H136" s="135"/>
      <c r="I136" s="135"/>
      <c r="J136" s="135"/>
      <c r="K136" s="135"/>
      <c r="L136" s="135"/>
      <c r="M136" s="135"/>
      <c r="N136" s="135"/>
      <c r="O136" s="135"/>
      <c r="P136" s="135"/>
      <c r="Q136" s="135"/>
      <c r="R136" s="135"/>
      <c r="S136" s="135"/>
      <c r="T136" s="135"/>
      <c r="U136" s="135"/>
      <c r="V136" s="135"/>
      <c r="W136" s="135"/>
      <c r="X136" s="135"/>
      <c r="Y136" s="135"/>
      <c r="Z136" s="135"/>
    </row>
    <row r="137" spans="7:26" x14ac:dyDescent="0.25">
      <c r="G137" s="135"/>
      <c r="H137" s="135"/>
      <c r="I137" s="135"/>
      <c r="J137" s="135"/>
      <c r="K137" s="135"/>
      <c r="L137" s="135"/>
      <c r="M137" s="135"/>
      <c r="N137" s="135"/>
      <c r="O137" s="135"/>
      <c r="P137" s="135"/>
      <c r="Q137" s="135"/>
      <c r="R137" s="135"/>
      <c r="S137" s="135"/>
      <c r="T137" s="135"/>
      <c r="U137" s="135"/>
      <c r="V137" s="135"/>
      <c r="W137" s="135"/>
      <c r="X137" s="135"/>
      <c r="Y137" s="135"/>
      <c r="Z137" s="135"/>
    </row>
    <row r="138" spans="7:26" x14ac:dyDescent="0.25">
      <c r="G138" s="135"/>
      <c r="H138" s="135"/>
      <c r="I138" s="135"/>
      <c r="J138" s="135"/>
      <c r="K138" s="135"/>
      <c r="L138" s="135"/>
      <c r="M138" s="135"/>
      <c r="N138" s="135"/>
      <c r="O138" s="135"/>
      <c r="P138" s="135"/>
      <c r="Q138" s="135"/>
      <c r="R138" s="135"/>
      <c r="S138" s="135"/>
      <c r="T138" s="135"/>
      <c r="U138" s="135"/>
      <c r="V138" s="135"/>
      <c r="W138" s="135"/>
      <c r="X138" s="135"/>
      <c r="Y138" s="135"/>
      <c r="Z138" s="135"/>
    </row>
    <row r="139" spans="7:26" x14ac:dyDescent="0.25">
      <c r="G139" s="135"/>
      <c r="H139" s="135"/>
      <c r="I139" s="135"/>
      <c r="J139" s="135"/>
      <c r="K139" s="135"/>
      <c r="L139" s="135"/>
      <c r="M139" s="135"/>
      <c r="N139" s="135"/>
      <c r="O139" s="135"/>
      <c r="P139" s="135"/>
      <c r="Q139" s="135"/>
      <c r="R139" s="135"/>
      <c r="S139" s="135"/>
      <c r="T139" s="135"/>
      <c r="U139" s="135"/>
      <c r="V139" s="135"/>
      <c r="W139" s="135"/>
      <c r="X139" s="135"/>
      <c r="Y139" s="135"/>
      <c r="Z139" s="135"/>
    </row>
    <row r="140" spans="7:26" x14ac:dyDescent="0.25">
      <c r="G140" s="135"/>
      <c r="H140" s="135"/>
      <c r="I140" s="135"/>
      <c r="J140" s="135"/>
      <c r="K140" s="135"/>
      <c r="L140" s="135"/>
      <c r="M140" s="135"/>
      <c r="N140" s="135"/>
      <c r="O140" s="135"/>
      <c r="P140" s="135"/>
      <c r="Q140" s="135"/>
      <c r="R140" s="135"/>
      <c r="S140" s="135"/>
      <c r="T140" s="135"/>
      <c r="U140" s="135"/>
      <c r="V140" s="135"/>
      <c r="W140" s="135"/>
      <c r="X140" s="135"/>
      <c r="Y140" s="135"/>
      <c r="Z140" s="135"/>
    </row>
    <row r="141" spans="7:26" x14ac:dyDescent="0.25">
      <c r="G141" s="135"/>
      <c r="H141" s="135"/>
      <c r="I141" s="135"/>
      <c r="J141" s="135"/>
      <c r="K141" s="135"/>
      <c r="L141" s="135"/>
      <c r="M141" s="135"/>
      <c r="N141" s="135"/>
      <c r="O141" s="135"/>
      <c r="P141" s="135"/>
      <c r="Q141" s="135"/>
      <c r="R141" s="135"/>
      <c r="S141" s="135"/>
      <c r="T141" s="135"/>
      <c r="U141" s="135"/>
      <c r="V141" s="135"/>
      <c r="W141" s="135"/>
      <c r="X141" s="135"/>
      <c r="Y141" s="135"/>
      <c r="Z141" s="135"/>
    </row>
    <row r="142" spans="7:26" x14ac:dyDescent="0.25">
      <c r="G142" s="135"/>
      <c r="H142" s="135"/>
      <c r="I142" s="135"/>
      <c r="J142" s="135"/>
      <c r="K142" s="135"/>
      <c r="L142" s="135"/>
      <c r="M142" s="135"/>
      <c r="N142" s="135"/>
      <c r="O142" s="135"/>
      <c r="P142" s="135"/>
      <c r="Q142" s="135"/>
      <c r="R142" s="135"/>
      <c r="S142" s="135"/>
      <c r="T142" s="135"/>
      <c r="U142" s="135"/>
      <c r="V142" s="135"/>
      <c r="W142" s="135"/>
      <c r="X142" s="135"/>
      <c r="Y142" s="135"/>
      <c r="Z142" s="135"/>
    </row>
    <row r="143" spans="7:26" x14ac:dyDescent="0.25">
      <c r="G143" s="135"/>
      <c r="H143" s="135"/>
      <c r="I143" s="135"/>
      <c r="J143" s="135"/>
      <c r="K143" s="135"/>
      <c r="L143" s="135"/>
      <c r="M143" s="135"/>
      <c r="N143" s="135"/>
      <c r="O143" s="135"/>
      <c r="P143" s="135"/>
      <c r="Q143" s="135"/>
      <c r="R143" s="135"/>
      <c r="S143" s="135"/>
      <c r="T143" s="135"/>
      <c r="U143" s="135"/>
      <c r="V143" s="135"/>
      <c r="W143" s="135"/>
      <c r="X143" s="135"/>
      <c r="Y143" s="135"/>
      <c r="Z143" s="135"/>
    </row>
    <row r="144" spans="7:26" x14ac:dyDescent="0.25">
      <c r="G144" s="135"/>
      <c r="H144" s="135"/>
      <c r="I144" s="135"/>
      <c r="J144" s="135"/>
      <c r="K144" s="135"/>
      <c r="L144" s="135"/>
      <c r="M144" s="135"/>
      <c r="N144" s="135"/>
      <c r="O144" s="135"/>
      <c r="P144" s="135"/>
      <c r="Q144" s="135"/>
      <c r="R144" s="135"/>
      <c r="S144" s="135"/>
      <c r="T144" s="135"/>
      <c r="U144" s="135"/>
      <c r="V144" s="135"/>
      <c r="W144" s="135"/>
      <c r="X144" s="135"/>
      <c r="Y144" s="135"/>
      <c r="Z144" s="135"/>
    </row>
    <row r="145" spans="7:26" x14ac:dyDescent="0.25">
      <c r="G145" s="135"/>
      <c r="H145" s="135"/>
      <c r="I145" s="135"/>
      <c r="J145" s="135"/>
      <c r="K145" s="135"/>
      <c r="L145" s="135"/>
      <c r="M145" s="135"/>
      <c r="N145" s="135"/>
      <c r="O145" s="135"/>
      <c r="P145" s="135"/>
      <c r="Q145" s="135"/>
      <c r="R145" s="135"/>
      <c r="S145" s="135"/>
      <c r="T145" s="135"/>
      <c r="U145" s="135"/>
      <c r="V145" s="135"/>
      <c r="W145" s="135"/>
      <c r="X145" s="135"/>
      <c r="Y145" s="135"/>
      <c r="Z145" s="135"/>
    </row>
    <row r="146" spans="7:26" x14ac:dyDescent="0.25">
      <c r="G146" s="135"/>
      <c r="H146" s="135"/>
      <c r="I146" s="135"/>
      <c r="J146" s="135"/>
      <c r="K146" s="135"/>
      <c r="L146" s="135"/>
      <c r="M146" s="135"/>
      <c r="N146" s="135"/>
      <c r="O146" s="135"/>
      <c r="P146" s="135"/>
      <c r="Q146" s="135"/>
      <c r="R146" s="135"/>
      <c r="S146" s="135"/>
      <c r="T146" s="135"/>
      <c r="U146" s="135"/>
      <c r="V146" s="135"/>
      <c r="W146" s="135"/>
      <c r="X146" s="135"/>
      <c r="Y146" s="135"/>
      <c r="Z146" s="135"/>
    </row>
    <row r="147" spans="7:26" x14ac:dyDescent="0.25">
      <c r="G147" s="135"/>
      <c r="H147" s="135"/>
      <c r="I147" s="135"/>
      <c r="J147" s="135"/>
      <c r="K147" s="135"/>
      <c r="L147" s="135"/>
      <c r="M147" s="135"/>
      <c r="N147" s="135"/>
      <c r="O147" s="135"/>
      <c r="P147" s="135"/>
      <c r="Q147" s="135"/>
      <c r="R147" s="135"/>
      <c r="S147" s="135"/>
      <c r="T147" s="135"/>
      <c r="U147" s="135"/>
      <c r="V147" s="135"/>
      <c r="W147" s="135"/>
      <c r="X147" s="135"/>
      <c r="Y147" s="135"/>
      <c r="Z147" s="135"/>
    </row>
    <row r="148" spans="7:26" x14ac:dyDescent="0.25">
      <c r="G148" s="135"/>
      <c r="H148" s="135"/>
      <c r="I148" s="135"/>
      <c r="J148" s="135"/>
      <c r="K148" s="135"/>
      <c r="L148" s="135"/>
      <c r="M148" s="135"/>
      <c r="N148" s="135"/>
      <c r="O148" s="135"/>
      <c r="P148" s="135"/>
      <c r="Q148" s="135"/>
      <c r="R148" s="135"/>
      <c r="S148" s="135"/>
      <c r="T148" s="135"/>
      <c r="U148" s="135"/>
      <c r="V148" s="135"/>
      <c r="W148" s="135"/>
      <c r="X148" s="135"/>
      <c r="Y148" s="135"/>
      <c r="Z148" s="135"/>
    </row>
    <row r="149" spans="7:26" x14ac:dyDescent="0.25">
      <c r="G149" s="135"/>
      <c r="H149" s="135"/>
      <c r="I149" s="135"/>
      <c r="J149" s="135"/>
      <c r="K149" s="135"/>
      <c r="L149" s="135"/>
      <c r="M149" s="135"/>
      <c r="N149" s="135"/>
      <c r="O149" s="135"/>
      <c r="P149" s="135"/>
      <c r="Q149" s="135"/>
      <c r="R149" s="135"/>
      <c r="S149" s="135"/>
      <c r="T149" s="135"/>
      <c r="U149" s="135"/>
      <c r="V149" s="135"/>
      <c r="W149" s="135"/>
      <c r="X149" s="135"/>
      <c r="Y149" s="135"/>
      <c r="Z149" s="135"/>
    </row>
    <row r="150" spans="7:26" x14ac:dyDescent="0.25">
      <c r="G150" s="135"/>
      <c r="H150" s="135"/>
      <c r="I150" s="135"/>
      <c r="J150" s="135"/>
      <c r="K150" s="135"/>
      <c r="L150" s="135"/>
      <c r="M150" s="135"/>
      <c r="N150" s="135"/>
      <c r="O150" s="135"/>
      <c r="P150" s="135"/>
      <c r="Q150" s="135"/>
      <c r="R150" s="135"/>
      <c r="S150" s="135"/>
      <c r="T150" s="135"/>
      <c r="U150" s="135"/>
      <c r="V150" s="135"/>
      <c r="W150" s="135"/>
      <c r="X150" s="135"/>
      <c r="Y150" s="135"/>
      <c r="Z150" s="135"/>
    </row>
    <row r="151" spans="7:26" x14ac:dyDescent="0.25">
      <c r="G151" s="135"/>
      <c r="H151" s="135"/>
      <c r="I151" s="135"/>
      <c r="J151" s="135"/>
      <c r="K151" s="135"/>
      <c r="L151" s="135"/>
      <c r="M151" s="135"/>
      <c r="N151" s="135"/>
      <c r="O151" s="135"/>
      <c r="P151" s="135"/>
      <c r="Q151" s="135"/>
      <c r="R151" s="135"/>
      <c r="S151" s="135"/>
      <c r="T151" s="135"/>
      <c r="U151" s="135"/>
      <c r="V151" s="135"/>
      <c r="W151" s="135"/>
      <c r="X151" s="135"/>
      <c r="Y151" s="135"/>
      <c r="Z151" s="135"/>
    </row>
    <row r="152" spans="7:26" x14ac:dyDescent="0.25">
      <c r="G152" s="135"/>
      <c r="H152" s="135"/>
      <c r="I152" s="135"/>
      <c r="J152" s="135"/>
      <c r="K152" s="135"/>
      <c r="L152" s="135"/>
      <c r="M152" s="135"/>
      <c r="N152" s="135"/>
      <c r="O152" s="135"/>
      <c r="P152" s="135"/>
      <c r="Q152" s="135"/>
      <c r="R152" s="135"/>
      <c r="S152" s="135"/>
      <c r="T152" s="135"/>
      <c r="U152" s="135"/>
      <c r="V152" s="135"/>
      <c r="W152" s="135"/>
      <c r="X152" s="135"/>
      <c r="Y152" s="135"/>
      <c r="Z152" s="135"/>
    </row>
    <row r="153" spans="7:26" x14ac:dyDescent="0.25">
      <c r="G153" s="135"/>
      <c r="H153" s="135"/>
      <c r="I153" s="135"/>
      <c r="J153" s="135"/>
      <c r="K153" s="135"/>
      <c r="L153" s="135"/>
      <c r="M153" s="135"/>
      <c r="N153" s="135"/>
      <c r="O153" s="135"/>
      <c r="P153" s="135"/>
      <c r="Q153" s="135"/>
      <c r="R153" s="135"/>
      <c r="S153" s="135"/>
      <c r="T153" s="135"/>
      <c r="U153" s="135"/>
      <c r="V153" s="135"/>
      <c r="W153" s="135"/>
      <c r="X153" s="135"/>
      <c r="Y153" s="135"/>
      <c r="Z153" s="135"/>
    </row>
    <row r="154" spans="7:26" x14ac:dyDescent="0.25">
      <c r="G154" s="135"/>
      <c r="H154" s="135"/>
      <c r="I154" s="135"/>
      <c r="J154" s="135"/>
      <c r="K154" s="135"/>
      <c r="L154" s="135"/>
      <c r="M154" s="135"/>
      <c r="N154" s="135"/>
      <c r="O154" s="135"/>
      <c r="P154" s="135"/>
      <c r="Q154" s="135"/>
      <c r="R154" s="135"/>
      <c r="S154" s="135"/>
      <c r="T154" s="135"/>
      <c r="U154" s="135"/>
      <c r="V154" s="135"/>
      <c r="W154" s="135"/>
      <c r="X154" s="135"/>
      <c r="Y154" s="135"/>
      <c r="Z154" s="135"/>
    </row>
    <row r="155" spans="7:26" x14ac:dyDescent="0.25">
      <c r="G155" s="135"/>
      <c r="I155" s="135"/>
      <c r="J155" s="135"/>
      <c r="K155" s="135"/>
      <c r="L155" s="135"/>
      <c r="M155" s="135"/>
      <c r="N155" s="135"/>
      <c r="O155" s="135"/>
      <c r="P155" s="135"/>
      <c r="Q155" s="135"/>
      <c r="R155" s="135"/>
      <c r="S155" s="135"/>
      <c r="T155" s="135"/>
      <c r="U155" s="135"/>
      <c r="V155" s="135"/>
      <c r="W155" s="135"/>
      <c r="X155" s="135"/>
      <c r="Y155" s="135"/>
      <c r="Z155" s="135"/>
    </row>
    <row r="156" spans="7:26" x14ac:dyDescent="0.25">
      <c r="G156" s="135"/>
      <c r="I156" s="135"/>
      <c r="J156" s="135"/>
      <c r="K156" s="135"/>
      <c r="L156" s="135"/>
      <c r="M156" s="135"/>
      <c r="N156" s="135"/>
      <c r="O156" s="135"/>
      <c r="P156" s="135"/>
      <c r="Q156" s="135"/>
      <c r="R156" s="135"/>
      <c r="S156" s="135"/>
      <c r="T156" s="135"/>
      <c r="U156" s="135"/>
      <c r="V156" s="135"/>
      <c r="W156" s="135"/>
      <c r="X156" s="135"/>
      <c r="Y156" s="135"/>
      <c r="Z156" s="135"/>
    </row>
    <row r="157" spans="7:26" x14ac:dyDescent="0.25">
      <c r="G157" s="135"/>
      <c r="I157" s="135"/>
      <c r="J157" s="135"/>
      <c r="K157" s="135"/>
      <c r="L157" s="135"/>
      <c r="M157" s="135"/>
      <c r="N157" s="135"/>
      <c r="O157" s="135"/>
      <c r="P157" s="135"/>
      <c r="Q157" s="135"/>
      <c r="R157" s="135"/>
      <c r="S157" s="135"/>
      <c r="T157" s="135"/>
      <c r="U157" s="135"/>
      <c r="V157" s="135"/>
      <c r="W157" s="135"/>
      <c r="X157" s="135"/>
      <c r="Y157" s="135"/>
      <c r="Z157" s="135"/>
    </row>
    <row r="158" spans="7:26" x14ac:dyDescent="0.25">
      <c r="G158" s="135"/>
      <c r="I158" s="135"/>
      <c r="J158" s="135"/>
      <c r="K158" s="135"/>
      <c r="L158" s="135"/>
      <c r="M158" s="135"/>
      <c r="N158" s="135"/>
      <c r="O158" s="135"/>
      <c r="P158" s="135"/>
      <c r="Q158" s="135"/>
      <c r="R158" s="135"/>
      <c r="S158" s="135"/>
      <c r="T158" s="135"/>
      <c r="U158" s="135"/>
      <c r="V158" s="135"/>
      <c r="W158" s="135"/>
      <c r="X158" s="135"/>
      <c r="Y158" s="135"/>
      <c r="Z158" s="135"/>
    </row>
    <row r="159" spans="7:26" x14ac:dyDescent="0.25">
      <c r="G159" s="135"/>
      <c r="I159" s="135"/>
      <c r="J159" s="135"/>
      <c r="K159" s="135"/>
      <c r="L159" s="135"/>
      <c r="M159" s="135"/>
      <c r="N159" s="135"/>
      <c r="O159" s="135"/>
      <c r="P159" s="135"/>
      <c r="Q159" s="135"/>
      <c r="R159" s="135"/>
      <c r="S159" s="135"/>
      <c r="T159" s="135"/>
      <c r="U159" s="135"/>
      <c r="V159" s="135"/>
      <c r="W159" s="135"/>
      <c r="X159" s="135"/>
      <c r="Y159" s="135"/>
      <c r="Z159" s="135"/>
    </row>
  </sheetData>
  <mergeCells count="5">
    <mergeCell ref="A10:E10"/>
    <mergeCell ref="A3:F3"/>
    <mergeCell ref="A4:E4"/>
    <mergeCell ref="A5:E5"/>
    <mergeCell ref="A9:E9"/>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sheetPr>
  <dimension ref="A1:G27"/>
  <sheetViews>
    <sheetView zoomScaleNormal="100" workbookViewId="0">
      <selection activeCell="B5" sqref="B5:G27"/>
    </sheetView>
  </sheetViews>
  <sheetFormatPr baseColWidth="10" defaultColWidth="11.5703125" defaultRowHeight="15" x14ac:dyDescent="0.25"/>
  <cols>
    <col min="1" max="1" width="4" style="135" customWidth="1"/>
    <col min="2" max="2" width="19.85546875" style="135" customWidth="1"/>
    <col min="3" max="3" width="26" style="135" customWidth="1"/>
    <col min="4" max="4" width="26.140625" style="135" customWidth="1"/>
    <col min="5" max="5" width="16.28515625" style="135" customWidth="1"/>
    <col min="6" max="7" width="16.140625" style="135" customWidth="1"/>
    <col min="8" max="16384" width="11.5703125" style="135"/>
  </cols>
  <sheetData>
    <row r="1" spans="1:7" ht="15.75" x14ac:dyDescent="0.25">
      <c r="A1" s="23" t="s">
        <v>538</v>
      </c>
    </row>
    <row r="2" spans="1:7" ht="15.75" x14ac:dyDescent="0.25">
      <c r="A2" s="129" t="s">
        <v>454</v>
      </c>
    </row>
    <row r="3" spans="1:7" x14ac:dyDescent="0.25">
      <c r="B3" s="464" t="s">
        <v>539</v>
      </c>
      <c r="C3" s="465"/>
      <c r="D3" s="465"/>
      <c r="E3" s="465"/>
      <c r="F3" s="466"/>
    </row>
    <row r="4" spans="1:7" ht="15.75" thickBot="1" x14ac:dyDescent="0.3">
      <c r="B4" s="136"/>
      <c r="C4" s="136"/>
      <c r="D4" s="136"/>
      <c r="E4" s="136"/>
      <c r="F4" s="136"/>
    </row>
    <row r="5" spans="1:7" s="290" customFormat="1" ht="43.5" thickBot="1" x14ac:dyDescent="0.3">
      <c r="B5" s="291" t="s">
        <v>540</v>
      </c>
      <c r="C5" s="137" t="s">
        <v>640</v>
      </c>
      <c r="D5" s="137" t="s">
        <v>639</v>
      </c>
      <c r="E5" s="292" t="s">
        <v>641</v>
      </c>
      <c r="F5" s="292" t="s">
        <v>637</v>
      </c>
      <c r="G5" s="292" t="s">
        <v>638</v>
      </c>
    </row>
    <row r="6" spans="1:7" ht="18" customHeight="1" x14ac:dyDescent="0.25">
      <c r="B6" s="322" t="s">
        <v>541</v>
      </c>
      <c r="C6" s="323"/>
      <c r="D6" s="323"/>
      <c r="E6" s="467">
        <f>SUM(C6:C10)</f>
        <v>0</v>
      </c>
      <c r="F6" s="467">
        <f>SUM(D6:D10)</f>
        <v>0</v>
      </c>
      <c r="G6" s="470">
        <f>SUM(E6:F6)</f>
        <v>0</v>
      </c>
    </row>
    <row r="7" spans="1:7" ht="18" customHeight="1" x14ac:dyDescent="0.25">
      <c r="B7" s="324" t="s">
        <v>542</v>
      </c>
      <c r="C7" s="325"/>
      <c r="D7" s="325"/>
      <c r="E7" s="468"/>
      <c r="F7" s="468"/>
      <c r="G7" s="471"/>
    </row>
    <row r="8" spans="1:7" ht="18" customHeight="1" x14ac:dyDescent="0.25">
      <c r="B8" s="324" t="s">
        <v>543</v>
      </c>
      <c r="C8" s="325"/>
      <c r="D8" s="325"/>
      <c r="E8" s="468"/>
      <c r="F8" s="468"/>
      <c r="G8" s="471"/>
    </row>
    <row r="9" spans="1:7" ht="18" customHeight="1" x14ac:dyDescent="0.25">
      <c r="B9" s="324" t="s">
        <v>544</v>
      </c>
      <c r="C9" s="325"/>
      <c r="D9" s="325"/>
      <c r="E9" s="468"/>
      <c r="F9" s="468"/>
      <c r="G9" s="471"/>
    </row>
    <row r="10" spans="1:7" ht="18" customHeight="1" thickBot="1" x14ac:dyDescent="0.3">
      <c r="B10" s="336" t="s">
        <v>545</v>
      </c>
      <c r="C10" s="337"/>
      <c r="D10" s="337"/>
      <c r="E10" s="469"/>
      <c r="F10" s="469"/>
      <c r="G10" s="472"/>
    </row>
    <row r="11" spans="1:7" ht="18" customHeight="1" x14ac:dyDescent="0.25">
      <c r="B11" s="338" t="s">
        <v>546</v>
      </c>
      <c r="C11" s="339"/>
      <c r="D11" s="339"/>
      <c r="E11" s="473">
        <f>SUM(C11:C13)</f>
        <v>0</v>
      </c>
      <c r="F11" s="473">
        <f>SUM(D11:D13)</f>
        <v>0</v>
      </c>
      <c r="G11" s="476">
        <f>SUM(E11:F11)</f>
        <v>0</v>
      </c>
    </row>
    <row r="12" spans="1:7" ht="18" customHeight="1" x14ac:dyDescent="0.25">
      <c r="B12" s="326" t="s">
        <v>547</v>
      </c>
      <c r="C12" s="327"/>
      <c r="D12" s="327"/>
      <c r="E12" s="474"/>
      <c r="F12" s="474"/>
      <c r="G12" s="477"/>
    </row>
    <row r="13" spans="1:7" ht="18" customHeight="1" thickBot="1" x14ac:dyDescent="0.3">
      <c r="B13" s="340" t="s">
        <v>548</v>
      </c>
      <c r="C13" s="341"/>
      <c r="D13" s="341"/>
      <c r="E13" s="475"/>
      <c r="F13" s="475"/>
      <c r="G13" s="478"/>
    </row>
    <row r="14" spans="1:7" ht="18" customHeight="1" x14ac:dyDescent="0.25">
      <c r="B14" s="342" t="s">
        <v>549</v>
      </c>
      <c r="C14" s="343"/>
      <c r="D14" s="343"/>
      <c r="E14" s="452">
        <f>SUM(C14:C16)</f>
        <v>134</v>
      </c>
      <c r="F14" s="452">
        <f>SUM(D14:D16)</f>
        <v>145</v>
      </c>
      <c r="G14" s="455">
        <f>SUM(E14:F14)</f>
        <v>279</v>
      </c>
    </row>
    <row r="15" spans="1:7" ht="18" customHeight="1" x14ac:dyDescent="0.25">
      <c r="B15" s="328" t="s">
        <v>550</v>
      </c>
      <c r="C15" s="329"/>
      <c r="D15" s="329">
        <f>290/2</f>
        <v>145</v>
      </c>
      <c r="E15" s="453"/>
      <c r="F15" s="453"/>
      <c r="G15" s="456"/>
    </row>
    <row r="16" spans="1:7" ht="18" customHeight="1" thickBot="1" x14ac:dyDescent="0.3">
      <c r="B16" s="344" t="s">
        <v>551</v>
      </c>
      <c r="C16" s="345">
        <f>268/2</f>
        <v>134</v>
      </c>
      <c r="D16" s="345"/>
      <c r="E16" s="454"/>
      <c r="F16" s="454"/>
      <c r="G16" s="457"/>
    </row>
    <row r="17" spans="2:7" ht="18" customHeight="1" x14ac:dyDescent="0.25">
      <c r="B17" s="346" t="s">
        <v>552</v>
      </c>
      <c r="C17" s="347">
        <f>222/2</f>
        <v>111</v>
      </c>
      <c r="D17" s="347">
        <f>266/2</f>
        <v>133</v>
      </c>
      <c r="E17" s="458">
        <f>SUM(C17:C19)</f>
        <v>111</v>
      </c>
      <c r="F17" s="458">
        <f>SUM(D17:D19)</f>
        <v>167</v>
      </c>
      <c r="G17" s="461">
        <f>SUM(E17:F17)</f>
        <v>278</v>
      </c>
    </row>
    <row r="18" spans="2:7" ht="18" customHeight="1" x14ac:dyDescent="0.25">
      <c r="B18" s="330" t="s">
        <v>553</v>
      </c>
      <c r="C18" s="331"/>
      <c r="D18" s="331">
        <f>58/2</f>
        <v>29</v>
      </c>
      <c r="E18" s="459"/>
      <c r="F18" s="459"/>
      <c r="G18" s="462"/>
    </row>
    <row r="19" spans="2:7" ht="18" customHeight="1" thickBot="1" x14ac:dyDescent="0.3">
      <c r="B19" s="348" t="s">
        <v>554</v>
      </c>
      <c r="C19" s="349"/>
      <c r="D19" s="349">
        <f>10/2</f>
        <v>5</v>
      </c>
      <c r="E19" s="460"/>
      <c r="F19" s="460"/>
      <c r="G19" s="463"/>
    </row>
    <row r="20" spans="2:7" ht="18" customHeight="1" x14ac:dyDescent="0.25">
      <c r="B20" s="350" t="s">
        <v>555</v>
      </c>
      <c r="C20" s="351">
        <f>60/2</f>
        <v>30</v>
      </c>
      <c r="D20" s="351"/>
      <c r="E20" s="444">
        <f>SUM(C20:C26)</f>
        <v>30</v>
      </c>
      <c r="F20" s="444">
        <f>SUM(D20:D26)</f>
        <v>0</v>
      </c>
      <c r="G20" s="447">
        <f>SUM(E20:F20)</f>
        <v>30</v>
      </c>
    </row>
    <row r="21" spans="2:7" ht="18" customHeight="1" x14ac:dyDescent="0.25">
      <c r="B21" s="332" t="s">
        <v>556</v>
      </c>
      <c r="C21" s="333"/>
      <c r="D21" s="333"/>
      <c r="E21" s="445"/>
      <c r="F21" s="445"/>
      <c r="G21" s="448"/>
    </row>
    <row r="22" spans="2:7" ht="18" customHeight="1" x14ac:dyDescent="0.25">
      <c r="B22" s="332" t="s">
        <v>557</v>
      </c>
      <c r="C22" s="333"/>
      <c r="D22" s="333"/>
      <c r="E22" s="445"/>
      <c r="F22" s="445"/>
      <c r="G22" s="448"/>
    </row>
    <row r="23" spans="2:7" ht="18" customHeight="1" x14ac:dyDescent="0.25">
      <c r="B23" s="332" t="s">
        <v>558</v>
      </c>
      <c r="C23" s="333"/>
      <c r="D23" s="333"/>
      <c r="E23" s="445"/>
      <c r="F23" s="445"/>
      <c r="G23" s="448"/>
    </row>
    <row r="24" spans="2:7" ht="18" customHeight="1" x14ac:dyDescent="0.25">
      <c r="B24" s="332" t="s">
        <v>559</v>
      </c>
      <c r="C24" s="333"/>
      <c r="D24" s="333"/>
      <c r="E24" s="445"/>
      <c r="F24" s="445"/>
      <c r="G24" s="448"/>
    </row>
    <row r="25" spans="2:7" ht="18" customHeight="1" x14ac:dyDescent="0.25">
      <c r="B25" s="332" t="s">
        <v>560</v>
      </c>
      <c r="C25" s="333"/>
      <c r="D25" s="333"/>
      <c r="E25" s="445"/>
      <c r="F25" s="445"/>
      <c r="G25" s="448"/>
    </row>
    <row r="26" spans="2:7" ht="18" customHeight="1" thickBot="1" x14ac:dyDescent="0.3">
      <c r="B26" s="334" t="s">
        <v>561</v>
      </c>
      <c r="C26" s="335"/>
      <c r="D26" s="335"/>
      <c r="E26" s="446"/>
      <c r="F26" s="446"/>
      <c r="G26" s="449"/>
    </row>
    <row r="27" spans="2:7" ht="15.75" thickBot="1" x14ac:dyDescent="0.3">
      <c r="B27" s="136"/>
      <c r="C27" s="450" t="s">
        <v>295</v>
      </c>
      <c r="D27" s="451"/>
      <c r="E27" s="138">
        <f>SUM(E6:E20)</f>
        <v>275</v>
      </c>
      <c r="F27" s="138">
        <f>SUM(F6:F20)</f>
        <v>312</v>
      </c>
      <c r="G27" s="138">
        <f>SUM(G6:G20)</f>
        <v>587</v>
      </c>
    </row>
  </sheetData>
  <mergeCells count="17">
    <mergeCell ref="B3:F3"/>
    <mergeCell ref="E6:E10"/>
    <mergeCell ref="F6:F10"/>
    <mergeCell ref="G6:G10"/>
    <mergeCell ref="E11:E13"/>
    <mergeCell ref="F11:F13"/>
    <mergeCell ref="G11:G13"/>
    <mergeCell ref="E20:E26"/>
    <mergeCell ref="F20:F26"/>
    <mergeCell ref="G20:G26"/>
    <mergeCell ref="C27:D27"/>
    <mergeCell ref="E14:E16"/>
    <mergeCell ref="F14:F16"/>
    <mergeCell ref="G14:G16"/>
    <mergeCell ref="E17:E19"/>
    <mergeCell ref="F17:F19"/>
    <mergeCell ref="G17:G19"/>
  </mergeCells>
  <pageMargins left="0.7" right="0.7" top="0.75" bottom="0.75" header="0.3" footer="0.3"/>
  <pageSetup paperSize="9" orientation="portrait" r:id="rId1"/>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sheetPr>
  <dimension ref="A1:B11"/>
  <sheetViews>
    <sheetView workbookViewId="0">
      <selection activeCell="F21" sqref="F21"/>
    </sheetView>
  </sheetViews>
  <sheetFormatPr baseColWidth="10" defaultColWidth="11.42578125" defaultRowHeight="15" x14ac:dyDescent="0.25"/>
  <cols>
    <col min="1" max="1" width="33.5703125" customWidth="1"/>
    <col min="2" max="2" width="26" customWidth="1"/>
  </cols>
  <sheetData>
    <row r="1" spans="1:2" ht="15.75" x14ac:dyDescent="0.25">
      <c r="A1" s="23" t="s">
        <v>562</v>
      </c>
    </row>
    <row r="2" spans="1:2" ht="15.75" thickBot="1" x14ac:dyDescent="0.3"/>
    <row r="3" spans="1:2" ht="15.75" thickBot="1" x14ac:dyDescent="0.3">
      <c r="A3" s="479" t="s">
        <v>563</v>
      </c>
      <c r="B3" s="480"/>
    </row>
    <row r="4" spans="1:2" ht="15.75" thickBot="1" x14ac:dyDescent="0.3">
      <c r="A4" s="113" t="s">
        <v>564</v>
      </c>
      <c r="B4" s="288">
        <f>(29.14*'Tableau 1 descript prod RC'!E5+100*'Tableau 1 descript prod RC'!E11)*1.05</f>
        <v>142013.35256299053</v>
      </c>
    </row>
    <row r="5" spans="1:2" ht="15.75" thickBot="1" x14ac:dyDescent="0.3">
      <c r="A5" s="113" t="s">
        <v>565</v>
      </c>
      <c r="B5" s="288">
        <v>10000</v>
      </c>
    </row>
    <row r="6" spans="1:2" ht="24.75" thickBot="1" x14ac:dyDescent="0.3">
      <c r="A6" s="113" t="s">
        <v>566</v>
      </c>
      <c r="B6" s="288">
        <v>53500</v>
      </c>
    </row>
    <row r="7" spans="1:2" ht="15.75" thickBot="1" x14ac:dyDescent="0.3">
      <c r="A7" s="113" t="s">
        <v>567</v>
      </c>
      <c r="B7" s="288">
        <v>23000</v>
      </c>
    </row>
    <row r="8" spans="1:2" x14ac:dyDescent="0.25">
      <c r="A8" s="114" t="s">
        <v>568</v>
      </c>
    </row>
    <row r="9" spans="1:2" x14ac:dyDescent="0.25">
      <c r="A9" s="114" t="s">
        <v>569</v>
      </c>
    </row>
    <row r="10" spans="1:2" x14ac:dyDescent="0.25">
      <c r="A10" s="114" t="s">
        <v>570</v>
      </c>
    </row>
    <row r="11" spans="1:2" x14ac:dyDescent="0.25">
      <c r="A11" s="114" t="s">
        <v>571</v>
      </c>
    </row>
  </sheetData>
  <mergeCells count="1">
    <mergeCell ref="A3:B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89640D-27BC-43E0-822A-E1F2015F8B79}">
  <dimension ref="A1:M40"/>
  <sheetViews>
    <sheetView zoomScaleNormal="100" workbookViewId="0">
      <selection activeCell="G12" sqref="G12"/>
    </sheetView>
  </sheetViews>
  <sheetFormatPr baseColWidth="10" defaultColWidth="11.42578125" defaultRowHeight="15" x14ac:dyDescent="0.25"/>
  <cols>
    <col min="3" max="3" width="40.5703125" customWidth="1"/>
    <col min="9" max="9" width="69.85546875" bestFit="1" customWidth="1"/>
    <col min="10" max="10" width="11.5703125" customWidth="1"/>
  </cols>
  <sheetData>
    <row r="1" spans="1:13" ht="15.75" x14ac:dyDescent="0.25">
      <c r="A1" s="23" t="s">
        <v>276</v>
      </c>
    </row>
    <row r="8" spans="1:13" ht="32.1" customHeight="1" x14ac:dyDescent="0.25">
      <c r="C8" s="242" t="s">
        <v>618</v>
      </c>
      <c r="D8" s="222">
        <v>995</v>
      </c>
      <c r="F8" t="s">
        <v>572</v>
      </c>
      <c r="I8" s="218" t="s">
        <v>617</v>
      </c>
      <c r="J8" s="485" t="s">
        <v>573</v>
      </c>
      <c r="K8" s="486"/>
      <c r="L8" s="486"/>
      <c r="M8" s="487"/>
    </row>
    <row r="9" spans="1:13" x14ac:dyDescent="0.25">
      <c r="C9" s="243" t="s">
        <v>575</v>
      </c>
      <c r="D9" s="222">
        <v>8</v>
      </c>
      <c r="I9" s="218" t="s">
        <v>574</v>
      </c>
      <c r="J9" s="485" t="s">
        <v>619</v>
      </c>
      <c r="K9" s="486"/>
      <c r="L9" s="486"/>
      <c r="M9" s="487"/>
    </row>
    <row r="10" spans="1:13" x14ac:dyDescent="0.25">
      <c r="C10" s="243" t="s">
        <v>581</v>
      </c>
      <c r="D10" s="222">
        <v>8</v>
      </c>
      <c r="I10" s="218" t="s">
        <v>576</v>
      </c>
      <c r="J10" s="218" t="s">
        <v>577</v>
      </c>
      <c r="K10" s="218" t="s">
        <v>578</v>
      </c>
      <c r="L10" s="218" t="s">
        <v>579</v>
      </c>
      <c r="M10" s="218" t="s">
        <v>580</v>
      </c>
    </row>
    <row r="11" spans="1:13" x14ac:dyDescent="0.25">
      <c r="C11" s="243" t="s">
        <v>583</v>
      </c>
      <c r="D11" s="222">
        <v>11</v>
      </c>
      <c r="I11" s="218" t="s">
        <v>582</v>
      </c>
      <c r="J11" s="218">
        <v>6</v>
      </c>
      <c r="K11" s="218">
        <v>9</v>
      </c>
      <c r="L11" s="218">
        <v>12</v>
      </c>
      <c r="M11" s="218">
        <v>15</v>
      </c>
    </row>
    <row r="12" spans="1:13" ht="15.75" thickBot="1" x14ac:dyDescent="0.3">
      <c r="C12" s="244" t="s">
        <v>585</v>
      </c>
      <c r="D12" s="245">
        <v>11</v>
      </c>
      <c r="I12" s="218" t="s">
        <v>584</v>
      </c>
      <c r="J12" s="218">
        <v>3</v>
      </c>
      <c r="K12" s="218">
        <v>0</v>
      </c>
      <c r="L12" s="218">
        <v>-3</v>
      </c>
      <c r="M12" s="218">
        <v>-6</v>
      </c>
    </row>
    <row r="13" spans="1:13" ht="15.75" thickBot="1" x14ac:dyDescent="0.3">
      <c r="C13" s="246" t="s">
        <v>586</v>
      </c>
      <c r="D13" s="247">
        <f>IF(D8&lt;300,MAX(M8,D9+J12,D10+K12,D11+L12,D12+M12),IF(D8&lt;500,MAX(M15,D9+J19,D10+K19,D11+L19,D12+M19),IF(D8&lt;1000,MAX(M22,D9+J26,D10+K26,D11+L26,D12+M26),"HORS SCOPE")))</f>
        <v>12.5</v>
      </c>
    </row>
    <row r="14" spans="1:13" ht="16.5" customHeight="1" x14ac:dyDescent="0.25"/>
    <row r="15" spans="1:13" ht="25.5" customHeight="1" x14ac:dyDescent="0.25">
      <c r="I15" s="218" t="s">
        <v>617</v>
      </c>
      <c r="J15" s="488" t="s">
        <v>587</v>
      </c>
      <c r="K15" s="489"/>
      <c r="L15" s="489"/>
      <c r="M15" s="490"/>
    </row>
    <row r="16" spans="1:13" x14ac:dyDescent="0.25">
      <c r="I16" s="218" t="s">
        <v>574</v>
      </c>
      <c r="J16" s="485" t="s">
        <v>620</v>
      </c>
      <c r="K16" s="486"/>
      <c r="L16" s="486"/>
      <c r="M16" s="487"/>
    </row>
    <row r="17" spans="9:13" x14ac:dyDescent="0.25">
      <c r="I17" s="218" t="s">
        <v>576</v>
      </c>
      <c r="J17" s="218" t="s">
        <v>577</v>
      </c>
      <c r="K17" s="218" t="s">
        <v>578</v>
      </c>
      <c r="L17" s="218" t="s">
        <v>579</v>
      </c>
      <c r="M17" s="218" t="s">
        <v>580</v>
      </c>
    </row>
    <row r="18" spans="9:13" x14ac:dyDescent="0.25">
      <c r="I18" s="218" t="s">
        <v>582</v>
      </c>
      <c r="J18" s="218">
        <v>7.5</v>
      </c>
      <c r="K18" s="218">
        <v>11</v>
      </c>
      <c r="L18" s="218">
        <v>14.5</v>
      </c>
      <c r="M18" s="218">
        <v>18</v>
      </c>
    </row>
    <row r="19" spans="9:13" x14ac:dyDescent="0.25">
      <c r="I19" s="218" t="s">
        <v>584</v>
      </c>
      <c r="J19" s="218">
        <v>3.5</v>
      </c>
      <c r="K19" s="218">
        <v>0</v>
      </c>
      <c r="L19" s="218">
        <v>-3.5</v>
      </c>
      <c r="M19" s="218">
        <v>-7</v>
      </c>
    </row>
    <row r="22" spans="9:13" ht="30" customHeight="1" x14ac:dyDescent="0.25">
      <c r="I22" s="218" t="s">
        <v>617</v>
      </c>
      <c r="J22" s="438" t="s">
        <v>588</v>
      </c>
      <c r="K22" s="491"/>
      <c r="L22" s="491"/>
      <c r="M22" s="492"/>
    </row>
    <row r="23" spans="9:13" x14ac:dyDescent="0.25">
      <c r="I23" s="218" t="s">
        <v>574</v>
      </c>
      <c r="J23" s="482" t="s">
        <v>621</v>
      </c>
      <c r="K23" s="483"/>
      <c r="L23" s="483"/>
      <c r="M23" s="484"/>
    </row>
    <row r="24" spans="9:13" x14ac:dyDescent="0.25">
      <c r="I24" s="218" t="s">
        <v>576</v>
      </c>
      <c r="J24" s="218" t="s">
        <v>577</v>
      </c>
      <c r="K24" s="218" t="s">
        <v>578</v>
      </c>
      <c r="L24" s="218" t="s">
        <v>579</v>
      </c>
      <c r="M24" s="218" t="s">
        <v>580</v>
      </c>
    </row>
    <row r="25" spans="9:13" x14ac:dyDescent="0.25">
      <c r="I25" s="218" t="s">
        <v>582</v>
      </c>
      <c r="J25" s="218">
        <v>8.5</v>
      </c>
      <c r="K25" s="218">
        <v>13</v>
      </c>
      <c r="L25" s="218">
        <v>17.5</v>
      </c>
      <c r="M25" s="218">
        <v>20</v>
      </c>
    </row>
    <row r="26" spans="9:13" x14ac:dyDescent="0.25">
      <c r="I26" s="218" t="s">
        <v>584</v>
      </c>
      <c r="J26" s="218">
        <v>4.5</v>
      </c>
      <c r="K26" s="218">
        <v>0</v>
      </c>
      <c r="L26" s="218">
        <v>-4.5</v>
      </c>
      <c r="M26" s="218">
        <v>-9</v>
      </c>
    </row>
    <row r="30" spans="9:13" x14ac:dyDescent="0.25">
      <c r="I30" s="282" t="s">
        <v>624</v>
      </c>
    </row>
    <row r="31" spans="9:13" x14ac:dyDescent="0.25">
      <c r="I31" s="481" t="s">
        <v>625</v>
      </c>
    </row>
    <row r="32" spans="9:13" x14ac:dyDescent="0.25">
      <c r="I32" s="481"/>
    </row>
    <row r="33" spans="9:9" x14ac:dyDescent="0.25">
      <c r="I33" s="481"/>
    </row>
    <row r="34" spans="9:9" x14ac:dyDescent="0.25">
      <c r="I34" s="481"/>
    </row>
    <row r="35" spans="9:9" x14ac:dyDescent="0.25">
      <c r="I35" s="481"/>
    </row>
    <row r="36" spans="9:9" x14ac:dyDescent="0.25">
      <c r="I36" s="481"/>
    </row>
    <row r="37" spans="9:9" x14ac:dyDescent="0.25">
      <c r="I37" s="481"/>
    </row>
    <row r="38" spans="9:9" x14ac:dyDescent="0.25">
      <c r="I38" s="481"/>
    </row>
    <row r="39" spans="9:9" x14ac:dyDescent="0.25">
      <c r="I39" s="481"/>
    </row>
    <row r="40" spans="9:9" x14ac:dyDescent="0.25">
      <c r="I40" s="481"/>
    </row>
  </sheetData>
  <mergeCells count="7">
    <mergeCell ref="I31:I40"/>
    <mergeCell ref="J23:M23"/>
    <mergeCell ref="J8:M8"/>
    <mergeCell ref="J9:M9"/>
    <mergeCell ref="J15:M15"/>
    <mergeCell ref="J16:M16"/>
    <mergeCell ref="J22:M22"/>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03020-6B8F-475A-AB66-0E1BE8D110F4}">
  <dimension ref="A1:AK112"/>
  <sheetViews>
    <sheetView topLeftCell="A16" zoomScale="85" zoomScaleNormal="85" workbookViewId="0">
      <selection activeCell="A26" sqref="A26:V26"/>
    </sheetView>
  </sheetViews>
  <sheetFormatPr baseColWidth="10" defaultColWidth="9.140625" defaultRowHeight="15" x14ac:dyDescent="0.25"/>
  <cols>
    <col min="1" max="1" width="94.42578125" style="233" customWidth="1"/>
    <col min="2" max="2" width="11" style="233" customWidth="1"/>
    <col min="3" max="3" width="6.7109375" style="233" customWidth="1"/>
    <col min="4" max="8" width="6.140625" style="233" customWidth="1"/>
    <col min="9" max="9" width="6.28515625" customWidth="1"/>
    <col min="10" max="11" width="7.140625" customWidth="1"/>
    <col min="12" max="21" width="5.5703125" customWidth="1"/>
    <col min="22" max="22" width="11.7109375" customWidth="1"/>
    <col min="23" max="23" width="17.85546875" customWidth="1"/>
    <col min="24" max="30" width="5.5703125" customWidth="1"/>
    <col min="31" max="31" width="16.140625" customWidth="1"/>
    <col min="32" max="32" width="17" customWidth="1"/>
    <col min="33" max="36" width="5.5703125" customWidth="1"/>
  </cols>
  <sheetData>
    <row r="1" spans="1:37" ht="32.25" customHeight="1" thickBot="1" x14ac:dyDescent="0.3">
      <c r="A1" s="493" t="s">
        <v>589</v>
      </c>
      <c r="B1" s="494"/>
      <c r="C1" s="494"/>
      <c r="D1" s="494"/>
      <c r="E1" s="494"/>
      <c r="F1" s="494"/>
      <c r="G1" s="494"/>
      <c r="H1" s="494"/>
      <c r="I1" s="494"/>
      <c r="J1" s="494"/>
      <c r="K1" s="494"/>
      <c r="L1" s="494"/>
      <c r="M1" s="494"/>
      <c r="N1" s="494"/>
      <c r="O1" s="494"/>
      <c r="P1" s="494"/>
      <c r="Q1" s="494"/>
      <c r="R1" s="494"/>
      <c r="S1" s="494"/>
      <c r="T1" s="494"/>
      <c r="U1" s="494"/>
      <c r="V1" s="494"/>
      <c r="W1" s="494"/>
      <c r="X1" s="494"/>
      <c r="Y1" s="494"/>
      <c r="Z1" s="494"/>
      <c r="AA1" s="494"/>
      <c r="AB1" s="494"/>
      <c r="AC1" s="494"/>
      <c r="AD1" s="494"/>
      <c r="AE1" s="495"/>
      <c r="AF1" s="251"/>
      <c r="AG1" s="251"/>
      <c r="AH1" s="251"/>
      <c r="AI1" s="251"/>
      <c r="AJ1" s="251"/>
      <c r="AK1" s="251"/>
    </row>
    <row r="2" spans="1:37" x14ac:dyDescent="0.25">
      <c r="A2" s="252"/>
      <c r="B2" s="252"/>
      <c r="C2" s="252"/>
      <c r="D2" s="252"/>
      <c r="E2" s="252"/>
      <c r="F2" s="252"/>
      <c r="G2" s="252"/>
      <c r="H2" s="252"/>
      <c r="I2" s="251"/>
      <c r="J2" s="251"/>
      <c r="K2" s="251"/>
      <c r="L2" s="251"/>
      <c r="M2" s="251"/>
      <c r="N2" s="251"/>
      <c r="O2" s="251"/>
      <c r="P2" s="251"/>
      <c r="Q2" s="251"/>
      <c r="R2" s="251"/>
      <c r="S2" s="251"/>
      <c r="T2" s="251"/>
      <c r="U2" s="251"/>
      <c r="V2" s="251"/>
      <c r="W2" s="251"/>
      <c r="X2" s="251"/>
      <c r="Y2" s="251"/>
      <c r="Z2" s="251"/>
      <c r="AA2" s="251"/>
      <c r="AB2" s="251"/>
      <c r="AC2" s="251"/>
      <c r="AD2" s="251"/>
      <c r="AE2" s="251"/>
      <c r="AF2" s="251"/>
      <c r="AG2" s="251"/>
      <c r="AH2" s="251"/>
      <c r="AI2" s="251"/>
      <c r="AJ2" s="251"/>
      <c r="AK2" s="251"/>
    </row>
    <row r="3" spans="1:37" x14ac:dyDescent="0.25">
      <c r="A3" s="253" t="s">
        <v>590</v>
      </c>
      <c r="B3" s="252"/>
      <c r="C3" s="252"/>
      <c r="D3" s="252"/>
      <c r="E3" s="252"/>
      <c r="F3" s="252"/>
      <c r="G3" s="252"/>
      <c r="H3" s="252"/>
      <c r="I3" s="251"/>
      <c r="J3" s="251"/>
      <c r="K3" s="251"/>
      <c r="L3" s="251"/>
      <c r="M3" s="251"/>
      <c r="N3" s="251"/>
      <c r="O3" s="251"/>
      <c r="P3" s="251"/>
      <c r="Q3" s="251"/>
      <c r="R3" s="251"/>
      <c r="S3" s="251"/>
      <c r="T3" s="251"/>
      <c r="U3" s="251"/>
      <c r="V3" s="251"/>
      <c r="W3" s="251"/>
      <c r="X3" s="251"/>
      <c r="Y3" s="251"/>
      <c r="Z3" s="251"/>
      <c r="AA3" s="251"/>
      <c r="AB3" s="251"/>
      <c r="AC3" s="251"/>
      <c r="AD3" s="251"/>
      <c r="AE3" s="251"/>
      <c r="AF3" s="254"/>
      <c r="AG3" s="251"/>
      <c r="AH3" s="251"/>
      <c r="AI3" s="251"/>
      <c r="AJ3" s="251"/>
      <c r="AK3" s="251"/>
    </row>
    <row r="4" spans="1:37" x14ac:dyDescent="0.25">
      <c r="A4" s="255" t="s">
        <v>591</v>
      </c>
      <c r="B4" s="256"/>
      <c r="C4" s="252"/>
      <c r="D4" s="252"/>
      <c r="E4" s="252"/>
      <c r="F4" s="252"/>
      <c r="G4" s="252"/>
      <c r="H4" s="252"/>
      <c r="I4" s="251"/>
      <c r="J4" s="251"/>
      <c r="K4" s="251"/>
      <c r="L4" s="251"/>
      <c r="M4" s="251"/>
      <c r="N4" s="251"/>
      <c r="O4" s="251"/>
      <c r="P4" s="251"/>
      <c r="Q4" s="251"/>
      <c r="R4" s="251"/>
      <c r="S4" s="251"/>
      <c r="T4" s="251"/>
      <c r="U4" s="251"/>
      <c r="V4" s="251"/>
      <c r="W4" s="251"/>
      <c r="X4" s="251"/>
      <c r="Y4" s="251"/>
      <c r="Z4" s="251"/>
      <c r="AA4" s="251"/>
      <c r="AB4" s="251"/>
      <c r="AC4" s="251"/>
      <c r="AD4" s="251"/>
      <c r="AE4" s="251"/>
      <c r="AF4" s="254"/>
      <c r="AG4" s="251"/>
      <c r="AH4" s="251"/>
      <c r="AI4" s="251"/>
      <c r="AJ4" s="251"/>
      <c r="AK4" s="251"/>
    </row>
    <row r="5" spans="1:37" x14ac:dyDescent="0.25">
      <c r="A5" s="255" t="s">
        <v>592</v>
      </c>
      <c r="B5" s="257"/>
      <c r="C5" s="252"/>
      <c r="D5" s="252"/>
      <c r="E5" s="252"/>
      <c r="F5" s="252"/>
      <c r="G5" s="252"/>
      <c r="H5" s="252"/>
      <c r="I5" s="251"/>
      <c r="J5" s="251"/>
      <c r="K5" s="251"/>
      <c r="L5" s="251"/>
      <c r="M5" s="251"/>
      <c r="N5" s="251"/>
      <c r="O5" s="251"/>
      <c r="P5" s="251"/>
      <c r="Q5" s="251"/>
      <c r="R5" s="251"/>
      <c r="S5" s="251"/>
      <c r="T5" s="251"/>
      <c r="U5" s="251"/>
      <c r="V5" s="251"/>
      <c r="W5" s="251"/>
      <c r="X5" s="251"/>
      <c r="Y5" s="251"/>
      <c r="Z5" s="251"/>
      <c r="AA5" s="251"/>
      <c r="AB5" s="251"/>
      <c r="AC5" s="251"/>
      <c r="AD5" s="251"/>
      <c r="AE5" s="251"/>
      <c r="AF5" s="254"/>
      <c r="AG5" s="251"/>
      <c r="AH5" s="251"/>
      <c r="AI5" s="251"/>
      <c r="AJ5" s="251"/>
      <c r="AK5" s="251"/>
    </row>
    <row r="6" spans="1:37" ht="15.75" thickBot="1" x14ac:dyDescent="0.3">
      <c r="A6" s="255"/>
      <c r="B6" s="252"/>
      <c r="C6" s="252"/>
      <c r="D6" s="252"/>
      <c r="E6" s="252"/>
      <c r="F6" s="252"/>
      <c r="G6" s="252"/>
      <c r="H6" s="252"/>
      <c r="I6" s="251"/>
      <c r="J6" s="251"/>
      <c r="K6" s="251"/>
      <c r="L6" s="251"/>
      <c r="M6" s="251"/>
      <c r="N6" s="251"/>
      <c r="O6" s="251"/>
      <c r="P6" s="251"/>
      <c r="Q6" s="251"/>
      <c r="R6" s="251"/>
      <c r="S6" s="251"/>
      <c r="T6" s="251"/>
      <c r="U6" s="251"/>
      <c r="V6" s="251"/>
      <c r="W6" s="251"/>
      <c r="X6" s="251"/>
      <c r="Y6" s="251"/>
      <c r="Z6" s="251"/>
      <c r="AA6" s="251"/>
      <c r="AB6" s="251"/>
      <c r="AC6" s="251"/>
      <c r="AD6" s="251"/>
      <c r="AE6" s="251"/>
      <c r="AF6" s="254"/>
      <c r="AG6" s="251"/>
      <c r="AH6" s="251"/>
      <c r="AI6" s="251"/>
      <c r="AJ6" s="251"/>
      <c r="AK6" s="251"/>
    </row>
    <row r="7" spans="1:37" ht="20.45" customHeight="1" thickBot="1" x14ac:dyDescent="0.3">
      <c r="A7" s="258" t="s">
        <v>593</v>
      </c>
      <c r="B7" s="251"/>
      <c r="C7" s="252"/>
      <c r="D7" s="251"/>
      <c r="E7" s="251"/>
      <c r="F7" s="251"/>
      <c r="G7" s="251"/>
      <c r="H7" s="251"/>
      <c r="I7" s="251"/>
      <c r="J7" s="251"/>
      <c r="K7" s="251"/>
      <c r="L7" s="251"/>
      <c r="M7" s="251"/>
      <c r="N7" s="251"/>
      <c r="O7" s="251"/>
      <c r="P7" s="251"/>
      <c r="Q7" s="251"/>
      <c r="R7" s="251"/>
      <c r="S7" s="251"/>
      <c r="T7" s="251"/>
      <c r="U7" s="251"/>
      <c r="V7" s="251"/>
      <c r="W7" s="251"/>
      <c r="X7" s="251"/>
      <c r="Y7" s="251"/>
      <c r="Z7" s="251"/>
      <c r="AA7" s="251"/>
      <c r="AB7" s="251"/>
    </row>
    <row r="8" spans="1:37" ht="18.600000000000001" customHeight="1" x14ac:dyDescent="0.25">
      <c r="A8" s="259"/>
      <c r="B8" s="251"/>
      <c r="C8" s="252"/>
      <c r="D8" s="251"/>
      <c r="E8" s="251"/>
      <c r="F8" s="251"/>
      <c r="G8" s="251"/>
      <c r="H8" s="251"/>
      <c r="I8" s="251"/>
      <c r="J8" s="251"/>
      <c r="K8" s="251"/>
      <c r="L8" s="251"/>
      <c r="M8" s="251"/>
      <c r="N8" s="251"/>
      <c r="O8" s="251"/>
      <c r="P8" s="251"/>
      <c r="Q8" s="251"/>
      <c r="R8" s="251"/>
      <c r="S8" s="251"/>
      <c r="T8" s="251"/>
      <c r="U8" s="251"/>
      <c r="V8" s="251"/>
      <c r="W8" s="251"/>
      <c r="X8" s="251"/>
      <c r="Y8" s="251"/>
      <c r="Z8" s="251"/>
      <c r="AA8" s="251"/>
      <c r="AB8" s="251"/>
    </row>
    <row r="9" spans="1:37" ht="18.600000000000001" customHeight="1" thickBot="1" x14ac:dyDescent="0.3">
      <c r="A9" s="251"/>
      <c r="B9" s="251"/>
      <c r="C9" s="252"/>
      <c r="D9" s="251"/>
      <c r="E9" s="251"/>
      <c r="F9" s="251"/>
      <c r="G9" s="251"/>
      <c r="H9" s="251"/>
      <c r="I9" s="251"/>
      <c r="J9" s="251"/>
      <c r="K9" s="251"/>
      <c r="L9" s="251"/>
      <c r="M9" s="251"/>
      <c r="N9" s="251"/>
      <c r="O9" s="251"/>
      <c r="P9" s="251"/>
      <c r="Q9" s="251"/>
      <c r="R9" s="251"/>
      <c r="S9" s="251"/>
      <c r="T9" s="251"/>
      <c r="U9" s="251"/>
      <c r="V9" s="251"/>
      <c r="W9" s="251"/>
      <c r="X9" s="251"/>
      <c r="Y9" s="251"/>
      <c r="Z9" s="251"/>
      <c r="AA9" s="251"/>
      <c r="AB9" s="251"/>
    </row>
    <row r="10" spans="1:37" ht="33" customHeight="1" thickBot="1" x14ac:dyDescent="0.3">
      <c r="A10" s="258" t="s">
        <v>594</v>
      </c>
      <c r="B10" s="251"/>
      <c r="C10" s="252"/>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c r="AB10" s="251"/>
    </row>
    <row r="11" spans="1:37" ht="18.600000000000001" customHeight="1" x14ac:dyDescent="0.25">
      <c r="A11" s="259"/>
      <c r="B11" s="251"/>
      <c r="C11" s="252"/>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row>
    <row r="12" spans="1:37" ht="15.75" thickBot="1" x14ac:dyDescent="0.3">
      <c r="A12"/>
      <c r="B12"/>
      <c r="C12"/>
      <c r="D12"/>
      <c r="E12"/>
      <c r="F12"/>
      <c r="G12"/>
      <c r="H12"/>
    </row>
    <row r="13" spans="1:37" ht="83.1" customHeight="1" thickBot="1" x14ac:dyDescent="0.3">
      <c r="A13" s="496" t="s">
        <v>595</v>
      </c>
      <c r="B13" s="497"/>
      <c r="C13"/>
      <c r="D13"/>
      <c r="E13"/>
      <c r="F13"/>
      <c r="G13"/>
      <c r="H13"/>
    </row>
    <row r="14" spans="1:37" ht="15.75" thickBot="1" x14ac:dyDescent="0.3">
      <c r="A14" s="260" t="s">
        <v>564</v>
      </c>
      <c r="B14" s="261"/>
      <c r="C14"/>
      <c r="D14"/>
      <c r="E14"/>
      <c r="F14"/>
      <c r="G14"/>
      <c r="H14"/>
    </row>
    <row r="15" spans="1:37" ht="15.75" thickBot="1" x14ac:dyDescent="0.3">
      <c r="A15" s="260" t="s">
        <v>565</v>
      </c>
      <c r="B15" s="261"/>
      <c r="C15"/>
      <c r="D15"/>
      <c r="E15"/>
      <c r="F15"/>
      <c r="G15"/>
      <c r="H15"/>
    </row>
    <row r="16" spans="1:37" ht="15.75" thickBot="1" x14ac:dyDescent="0.3">
      <c r="A16" s="260" t="s">
        <v>596</v>
      </c>
      <c r="B16" s="261"/>
      <c r="C16"/>
      <c r="D16"/>
      <c r="E16"/>
      <c r="F16"/>
      <c r="G16"/>
      <c r="H16"/>
    </row>
    <row r="17" spans="1:28" ht="15.75" thickBot="1" x14ac:dyDescent="0.3">
      <c r="A17" s="260" t="s">
        <v>567</v>
      </c>
      <c r="B17" s="261"/>
      <c r="C17"/>
      <c r="D17"/>
      <c r="E17"/>
      <c r="F17"/>
      <c r="G17"/>
      <c r="H17"/>
    </row>
    <row r="18" spans="1:28" x14ac:dyDescent="0.25">
      <c r="A18" s="262" t="s">
        <v>568</v>
      </c>
      <c r="B18" s="263"/>
      <c r="C18"/>
      <c r="D18"/>
      <c r="E18"/>
      <c r="F18"/>
      <c r="G18"/>
      <c r="H18"/>
    </row>
    <row r="19" spans="1:28" x14ac:dyDescent="0.25">
      <c r="A19" s="262" t="s">
        <v>569</v>
      </c>
      <c r="B19" s="263"/>
      <c r="C19"/>
      <c r="D19"/>
      <c r="E19"/>
      <c r="F19"/>
      <c r="G19"/>
      <c r="H19"/>
    </row>
    <row r="20" spans="1:28" x14ac:dyDescent="0.25">
      <c r="A20" s="262" t="s">
        <v>570</v>
      </c>
      <c r="B20" s="263"/>
      <c r="C20"/>
      <c r="D20"/>
      <c r="E20"/>
      <c r="F20"/>
      <c r="G20"/>
      <c r="H20"/>
    </row>
    <row r="21" spans="1:28" ht="15.75" thickBot="1" x14ac:dyDescent="0.3">
      <c r="A21" s="262" t="s">
        <v>571</v>
      </c>
      <c r="B21" s="263"/>
      <c r="C21"/>
      <c r="D21"/>
      <c r="E21"/>
      <c r="F21"/>
      <c r="G21"/>
      <c r="H21"/>
    </row>
    <row r="22" spans="1:28" ht="66.599999999999994" customHeight="1" thickBot="1" x14ac:dyDescent="0.3">
      <c r="A22" s="496" t="s">
        <v>597</v>
      </c>
      <c r="B22" s="497"/>
      <c r="C22"/>
      <c r="D22"/>
      <c r="E22"/>
      <c r="F22"/>
      <c r="G22"/>
      <c r="H22"/>
    </row>
    <row r="23" spans="1:28" ht="15.75" thickBot="1" x14ac:dyDescent="0.3">
      <c r="A23" s="260" t="s">
        <v>598</v>
      </c>
      <c r="B23" s="261"/>
      <c r="C23"/>
      <c r="D23"/>
      <c r="E23"/>
      <c r="F23"/>
      <c r="G23"/>
      <c r="H23"/>
    </row>
    <row r="24" spans="1:28" ht="15.75" thickBot="1" x14ac:dyDescent="0.3">
      <c r="A24" s="260" t="s">
        <v>599</v>
      </c>
      <c r="B24" s="261"/>
      <c r="C24"/>
      <c r="D24"/>
      <c r="E24"/>
      <c r="F24"/>
      <c r="G24"/>
      <c r="H24"/>
    </row>
    <row r="25" spans="1:28" ht="15.75" thickBot="1" x14ac:dyDescent="0.3">
      <c r="A25"/>
      <c r="B25"/>
      <c r="C25"/>
      <c r="D25"/>
      <c r="E25"/>
      <c r="F25"/>
      <c r="G25"/>
      <c r="H25"/>
    </row>
    <row r="26" spans="1:28" ht="102.6" customHeight="1" thickBot="1" x14ac:dyDescent="0.3">
      <c r="A26" s="498" t="s">
        <v>600</v>
      </c>
      <c r="B26" s="499"/>
      <c r="C26" s="499"/>
      <c r="D26" s="499"/>
      <c r="E26" s="499"/>
      <c r="F26" s="499"/>
      <c r="G26" s="499"/>
      <c r="H26" s="499"/>
      <c r="I26" s="499"/>
      <c r="J26" s="499"/>
      <c r="K26" s="499"/>
      <c r="L26" s="499"/>
      <c r="M26" s="499"/>
      <c r="N26" s="499"/>
      <c r="O26" s="499"/>
      <c r="P26" s="499"/>
      <c r="Q26" s="499"/>
      <c r="R26" s="499"/>
      <c r="S26" s="499"/>
      <c r="T26" s="499"/>
      <c r="U26" s="499"/>
      <c r="V26" s="500"/>
    </row>
    <row r="27" spans="1:28" x14ac:dyDescent="0.25">
      <c r="A27" s="255"/>
      <c r="B27" s="251"/>
      <c r="C27" s="251"/>
      <c r="D27" s="251"/>
      <c r="E27" s="251"/>
      <c r="F27" s="251"/>
      <c r="G27" s="251"/>
      <c r="H27" s="251"/>
      <c r="I27" s="251"/>
      <c r="J27" s="251"/>
      <c r="K27" s="251"/>
      <c r="L27" s="251"/>
      <c r="M27" s="251"/>
      <c r="N27" s="251"/>
      <c r="O27" s="251"/>
      <c r="P27" s="251"/>
      <c r="Q27" s="251"/>
      <c r="R27" s="251"/>
      <c r="S27" s="251"/>
      <c r="T27" s="251"/>
      <c r="U27" s="251"/>
      <c r="V27" s="251"/>
      <c r="W27" s="254"/>
      <c r="X27" s="251"/>
      <c r="Y27" s="251"/>
      <c r="Z27" s="251"/>
      <c r="AA27" s="251"/>
      <c r="AB27" s="251"/>
    </row>
    <row r="28" spans="1:28" ht="15.75" thickBot="1" x14ac:dyDescent="0.3">
      <c r="A28" s="264" t="s">
        <v>601</v>
      </c>
      <c r="B28" s="264">
        <v>2024</v>
      </c>
      <c r="C28" s="264">
        <v>2025</v>
      </c>
      <c r="D28" s="264">
        <v>2026</v>
      </c>
      <c r="E28" s="264">
        <v>2027</v>
      </c>
      <c r="F28" s="264">
        <v>2028</v>
      </c>
      <c r="G28" s="264">
        <v>2029</v>
      </c>
      <c r="H28" s="264">
        <v>2030</v>
      </c>
      <c r="I28" s="264">
        <v>2031</v>
      </c>
      <c r="J28" s="264">
        <v>2032</v>
      </c>
      <c r="K28" s="264">
        <v>2033</v>
      </c>
      <c r="L28" s="264">
        <v>2034</v>
      </c>
      <c r="M28" s="264">
        <v>2035</v>
      </c>
      <c r="N28" s="264">
        <v>2036</v>
      </c>
      <c r="O28" s="264">
        <v>2037</v>
      </c>
      <c r="P28" s="264">
        <v>2038</v>
      </c>
      <c r="Q28" s="264">
        <v>2039</v>
      </c>
      <c r="R28" s="264">
        <v>2040</v>
      </c>
      <c r="S28" s="264">
        <v>2041</v>
      </c>
      <c r="T28" s="264">
        <v>2042</v>
      </c>
      <c r="U28" s="264">
        <v>2043</v>
      </c>
      <c r="V28" s="251"/>
      <c r="W28" s="251"/>
      <c r="X28" s="251"/>
      <c r="Y28" s="251"/>
      <c r="Z28" s="251"/>
      <c r="AA28" s="251"/>
    </row>
    <row r="29" spans="1:28" s="135" customFormat="1" ht="15.75" thickBot="1" x14ac:dyDescent="0.3">
      <c r="A29" s="265" t="s">
        <v>602</v>
      </c>
      <c r="B29" s="266">
        <f>B23+B24-SUM(B14:B17)</f>
        <v>0</v>
      </c>
      <c r="C29" s="267">
        <f t="shared" ref="C29:U29" si="0">$B$23-SUM($B$14:$B$17)</f>
        <v>0</v>
      </c>
      <c r="D29" s="267">
        <f t="shared" si="0"/>
        <v>0</v>
      </c>
      <c r="E29" s="267">
        <f t="shared" si="0"/>
        <v>0</v>
      </c>
      <c r="F29" s="267">
        <f t="shared" si="0"/>
        <v>0</v>
      </c>
      <c r="G29" s="267">
        <f t="shared" si="0"/>
        <v>0</v>
      </c>
      <c r="H29" s="267">
        <f t="shared" si="0"/>
        <v>0</v>
      </c>
      <c r="I29" s="267">
        <f t="shared" si="0"/>
        <v>0</v>
      </c>
      <c r="J29" s="267">
        <f t="shared" si="0"/>
        <v>0</v>
      </c>
      <c r="K29" s="267">
        <f t="shared" si="0"/>
        <v>0</v>
      </c>
      <c r="L29" s="267">
        <f t="shared" si="0"/>
        <v>0</v>
      </c>
      <c r="M29" s="267">
        <f t="shared" si="0"/>
        <v>0</v>
      </c>
      <c r="N29" s="267">
        <f t="shared" si="0"/>
        <v>0</v>
      </c>
      <c r="O29" s="267">
        <f t="shared" si="0"/>
        <v>0</v>
      </c>
      <c r="P29" s="267">
        <f t="shared" si="0"/>
        <v>0</v>
      </c>
      <c r="Q29" s="267">
        <f t="shared" si="0"/>
        <v>0</v>
      </c>
      <c r="R29" s="267">
        <f t="shared" si="0"/>
        <v>0</v>
      </c>
      <c r="S29" s="267">
        <f t="shared" si="0"/>
        <v>0</v>
      </c>
      <c r="T29" s="267">
        <f t="shared" si="0"/>
        <v>0</v>
      </c>
      <c r="U29" s="267">
        <f t="shared" si="0"/>
        <v>0</v>
      </c>
      <c r="V29" s="136"/>
      <c r="W29" s="136"/>
      <c r="X29" s="136"/>
      <c r="Y29" s="136"/>
      <c r="Z29" s="136"/>
      <c r="AA29" s="136"/>
    </row>
    <row r="30" spans="1:28" x14ac:dyDescent="0.25">
      <c r="A30" s="252"/>
      <c r="B30" s="251"/>
      <c r="C30" s="251"/>
      <c r="D30" s="251"/>
      <c r="E30" s="251"/>
      <c r="F30" s="251"/>
      <c r="G30" s="251"/>
      <c r="H30" s="251"/>
      <c r="I30" s="251"/>
      <c r="J30" s="251"/>
      <c r="K30" s="251"/>
      <c r="L30" s="251"/>
      <c r="M30" s="251"/>
      <c r="N30" s="251"/>
      <c r="O30" s="251"/>
      <c r="P30" s="251"/>
      <c r="Q30" s="251"/>
      <c r="R30" s="251"/>
      <c r="S30" s="251"/>
      <c r="T30" s="251"/>
      <c r="U30" s="251"/>
      <c r="V30" s="254" t="s">
        <v>603</v>
      </c>
      <c r="W30" s="251"/>
      <c r="X30" s="251"/>
      <c r="Y30" s="251"/>
      <c r="Z30" s="251"/>
      <c r="AA30" s="251"/>
    </row>
    <row r="31" spans="1:28" ht="20.45" customHeight="1" x14ac:dyDescent="0.25">
      <c r="A31" s="268" t="s">
        <v>604</v>
      </c>
      <c r="B31" s="269">
        <f>-A8</f>
        <v>0</v>
      </c>
      <c r="C31" s="270"/>
      <c r="D31" s="270"/>
      <c r="E31" s="270"/>
      <c r="F31" s="270"/>
      <c r="G31" s="270"/>
      <c r="H31" s="270"/>
      <c r="I31" s="270"/>
      <c r="J31" s="270"/>
      <c r="K31" s="270"/>
      <c r="L31" s="270"/>
      <c r="M31" s="270"/>
      <c r="N31" s="270"/>
      <c r="O31" s="270"/>
      <c r="P31" s="270"/>
      <c r="Q31" s="270"/>
      <c r="R31" s="270"/>
      <c r="S31" s="270"/>
      <c r="T31" s="270"/>
      <c r="U31" s="270"/>
      <c r="V31" s="271">
        <f>SUM(B31:U31)</f>
        <v>0</v>
      </c>
      <c r="W31" s="251"/>
      <c r="X31" s="251"/>
      <c r="Y31" s="251"/>
      <c r="Z31" s="251"/>
      <c r="AA31" s="251"/>
    </row>
    <row r="32" spans="1:28" x14ac:dyDescent="0.25">
      <c r="A32" s="252"/>
      <c r="B32" s="251"/>
      <c r="C32" s="251"/>
      <c r="D32" s="251"/>
      <c r="E32" s="251"/>
      <c r="F32" s="251"/>
      <c r="G32" s="251"/>
      <c r="H32" s="251"/>
      <c r="I32" s="251"/>
      <c r="J32" s="251"/>
      <c r="K32" s="251"/>
      <c r="L32" s="251"/>
      <c r="M32" s="251"/>
      <c r="N32" s="251"/>
      <c r="O32" s="251"/>
      <c r="P32" s="251"/>
      <c r="Q32" s="251"/>
      <c r="R32" s="251"/>
      <c r="S32" s="251"/>
      <c r="T32" s="251"/>
      <c r="U32" s="251"/>
      <c r="V32" s="271"/>
      <c r="W32" s="251"/>
      <c r="X32" s="251"/>
      <c r="Y32" s="251"/>
      <c r="Z32" s="251"/>
      <c r="AA32" s="251"/>
    </row>
    <row r="33" spans="1:28" ht="17.100000000000001" customHeight="1" x14ac:dyDescent="0.25">
      <c r="A33" s="268" t="s">
        <v>605</v>
      </c>
      <c r="B33" s="269">
        <f>-$A$8/20</f>
        <v>0</v>
      </c>
      <c r="C33" s="269">
        <f t="shared" ref="C33:U33" si="1">-$A$8/20</f>
        <v>0</v>
      </c>
      <c r="D33" s="269">
        <f t="shared" si="1"/>
        <v>0</v>
      </c>
      <c r="E33" s="269">
        <f t="shared" si="1"/>
        <v>0</v>
      </c>
      <c r="F33" s="269">
        <f t="shared" si="1"/>
        <v>0</v>
      </c>
      <c r="G33" s="269">
        <f t="shared" si="1"/>
        <v>0</v>
      </c>
      <c r="H33" s="269">
        <f t="shared" si="1"/>
        <v>0</v>
      </c>
      <c r="I33" s="269">
        <f t="shared" si="1"/>
        <v>0</v>
      </c>
      <c r="J33" s="269">
        <f t="shared" si="1"/>
        <v>0</v>
      </c>
      <c r="K33" s="269">
        <f t="shared" si="1"/>
        <v>0</v>
      </c>
      <c r="L33" s="269">
        <f t="shared" si="1"/>
        <v>0</v>
      </c>
      <c r="M33" s="269">
        <f t="shared" si="1"/>
        <v>0</v>
      </c>
      <c r="N33" s="269">
        <f t="shared" si="1"/>
        <v>0</v>
      </c>
      <c r="O33" s="269">
        <f t="shared" si="1"/>
        <v>0</v>
      </c>
      <c r="P33" s="269">
        <f t="shared" si="1"/>
        <v>0</v>
      </c>
      <c r="Q33" s="269">
        <f t="shared" si="1"/>
        <v>0</v>
      </c>
      <c r="R33" s="269">
        <f t="shared" si="1"/>
        <v>0</v>
      </c>
      <c r="S33" s="269">
        <f t="shared" si="1"/>
        <v>0</v>
      </c>
      <c r="T33" s="269">
        <f t="shared" si="1"/>
        <v>0</v>
      </c>
      <c r="U33" s="269">
        <f t="shared" si="1"/>
        <v>0</v>
      </c>
      <c r="V33" s="271">
        <f>SUM(B33:U33)</f>
        <v>0</v>
      </c>
      <c r="W33" s="251"/>
      <c r="X33" s="251"/>
      <c r="Y33" s="251"/>
      <c r="Z33" s="251"/>
      <c r="AA33" s="251"/>
    </row>
    <row r="34" spans="1:28" x14ac:dyDescent="0.25">
      <c r="A34" s="252"/>
      <c r="B34" s="251"/>
      <c r="C34" s="251"/>
      <c r="D34" s="251"/>
      <c r="E34" s="251"/>
      <c r="F34" s="251"/>
      <c r="G34" s="251"/>
      <c r="H34" s="251"/>
      <c r="I34" s="251"/>
      <c r="J34" s="251"/>
      <c r="K34" s="251"/>
      <c r="L34" s="251"/>
      <c r="M34" s="251"/>
      <c r="N34" s="251"/>
      <c r="O34" s="251"/>
      <c r="P34" s="251"/>
      <c r="Q34" s="251"/>
      <c r="R34" s="251"/>
      <c r="S34" s="251"/>
      <c r="T34" s="251"/>
      <c r="U34" s="251"/>
      <c r="V34" s="271"/>
      <c r="W34" s="251"/>
      <c r="X34" s="251"/>
      <c r="Y34" s="251"/>
      <c r="Z34" s="251"/>
      <c r="AA34" s="251"/>
    </row>
    <row r="35" spans="1:28" ht="33" customHeight="1" x14ac:dyDescent="0.25">
      <c r="A35" s="272" t="s">
        <v>606</v>
      </c>
      <c r="B35" s="273">
        <f>$A$11/20</f>
        <v>0</v>
      </c>
      <c r="C35" s="273">
        <f t="shared" ref="C35:U35" si="2">$A$11/20</f>
        <v>0</v>
      </c>
      <c r="D35" s="273">
        <f t="shared" si="2"/>
        <v>0</v>
      </c>
      <c r="E35" s="273">
        <f t="shared" si="2"/>
        <v>0</v>
      </c>
      <c r="F35" s="273">
        <f t="shared" si="2"/>
        <v>0</v>
      </c>
      <c r="G35" s="273">
        <f t="shared" si="2"/>
        <v>0</v>
      </c>
      <c r="H35" s="273">
        <f t="shared" si="2"/>
        <v>0</v>
      </c>
      <c r="I35" s="273">
        <f t="shared" si="2"/>
        <v>0</v>
      </c>
      <c r="J35" s="273">
        <f t="shared" si="2"/>
        <v>0</v>
      </c>
      <c r="K35" s="273">
        <f t="shared" si="2"/>
        <v>0</v>
      </c>
      <c r="L35" s="273">
        <f t="shared" si="2"/>
        <v>0</v>
      </c>
      <c r="M35" s="273">
        <f t="shared" si="2"/>
        <v>0</v>
      </c>
      <c r="N35" s="273">
        <f t="shared" si="2"/>
        <v>0</v>
      </c>
      <c r="O35" s="273">
        <f t="shared" si="2"/>
        <v>0</v>
      </c>
      <c r="P35" s="273">
        <f t="shared" si="2"/>
        <v>0</v>
      </c>
      <c r="Q35" s="273">
        <f t="shared" si="2"/>
        <v>0</v>
      </c>
      <c r="R35" s="273">
        <f t="shared" si="2"/>
        <v>0</v>
      </c>
      <c r="S35" s="273">
        <f t="shared" si="2"/>
        <v>0</v>
      </c>
      <c r="T35" s="273">
        <f t="shared" si="2"/>
        <v>0</v>
      </c>
      <c r="U35" s="273">
        <f t="shared" si="2"/>
        <v>0</v>
      </c>
      <c r="V35" s="271">
        <f>SUM(B35:U35)</f>
        <v>0</v>
      </c>
      <c r="W35" s="251"/>
      <c r="X35" s="251"/>
      <c r="Y35" s="251"/>
      <c r="Z35" s="251"/>
      <c r="AA35" s="251"/>
    </row>
    <row r="36" spans="1:28" x14ac:dyDescent="0.25">
      <c r="A36" s="252"/>
      <c r="B36" s="251"/>
      <c r="C36" s="251"/>
      <c r="D36" s="251"/>
      <c r="E36" s="251"/>
      <c r="F36" s="251"/>
      <c r="G36" s="251"/>
      <c r="H36" s="251"/>
      <c r="I36" s="251"/>
      <c r="J36" s="251"/>
      <c r="K36" s="251"/>
      <c r="L36" s="251"/>
      <c r="M36" s="251"/>
      <c r="N36" s="251"/>
      <c r="O36" s="251"/>
      <c r="P36" s="251"/>
      <c r="Q36" s="251"/>
      <c r="R36" s="251"/>
      <c r="S36" s="251"/>
      <c r="T36" s="251"/>
      <c r="U36" s="251"/>
      <c r="V36" s="271"/>
      <c r="W36" s="251"/>
      <c r="X36" s="251"/>
      <c r="Y36" s="251"/>
      <c r="Z36" s="251"/>
      <c r="AA36" s="251"/>
    </row>
    <row r="37" spans="1:28" x14ac:dyDescent="0.25">
      <c r="A37" s="272" t="s">
        <v>607</v>
      </c>
      <c r="B37" s="274">
        <f t="shared" ref="B37:U37" si="3">B29+B33+B35</f>
        <v>0</v>
      </c>
      <c r="C37" s="274">
        <f t="shared" si="3"/>
        <v>0</v>
      </c>
      <c r="D37" s="274">
        <f t="shared" si="3"/>
        <v>0</v>
      </c>
      <c r="E37" s="274">
        <f t="shared" si="3"/>
        <v>0</v>
      </c>
      <c r="F37" s="274">
        <f t="shared" si="3"/>
        <v>0</v>
      </c>
      <c r="G37" s="274">
        <f t="shared" si="3"/>
        <v>0</v>
      </c>
      <c r="H37" s="274">
        <f t="shared" si="3"/>
        <v>0</v>
      </c>
      <c r="I37" s="274">
        <f t="shared" si="3"/>
        <v>0</v>
      </c>
      <c r="J37" s="274">
        <f t="shared" si="3"/>
        <v>0</v>
      </c>
      <c r="K37" s="274">
        <f t="shared" si="3"/>
        <v>0</v>
      </c>
      <c r="L37" s="274">
        <f t="shared" si="3"/>
        <v>0</v>
      </c>
      <c r="M37" s="274">
        <f t="shared" si="3"/>
        <v>0</v>
      </c>
      <c r="N37" s="274">
        <f t="shared" si="3"/>
        <v>0</v>
      </c>
      <c r="O37" s="274">
        <f t="shared" si="3"/>
        <v>0</v>
      </c>
      <c r="P37" s="274">
        <f t="shared" si="3"/>
        <v>0</v>
      </c>
      <c r="Q37" s="274">
        <f t="shared" si="3"/>
        <v>0</v>
      </c>
      <c r="R37" s="274">
        <f t="shared" si="3"/>
        <v>0</v>
      </c>
      <c r="S37" s="274">
        <f t="shared" si="3"/>
        <v>0</v>
      </c>
      <c r="T37" s="274">
        <f t="shared" si="3"/>
        <v>0</v>
      </c>
      <c r="U37" s="274">
        <f t="shared" si="3"/>
        <v>0</v>
      </c>
      <c r="V37" s="271">
        <f>SUM(B37:U37)</f>
        <v>0</v>
      </c>
      <c r="W37" s="251"/>
      <c r="X37" s="251"/>
      <c r="Y37" s="251"/>
      <c r="Z37" s="251"/>
      <c r="AA37" s="251"/>
    </row>
    <row r="38" spans="1:28" x14ac:dyDescent="0.25">
      <c r="A38" s="252"/>
      <c r="B38" s="251"/>
      <c r="C38" s="251"/>
      <c r="D38" s="251"/>
      <c r="E38" s="251"/>
      <c r="F38" s="251"/>
      <c r="G38" s="251"/>
      <c r="H38" s="251"/>
      <c r="I38" s="251"/>
      <c r="J38" s="251"/>
      <c r="K38" s="251"/>
      <c r="L38" s="251"/>
      <c r="M38" s="251"/>
      <c r="N38" s="251"/>
      <c r="O38" s="251"/>
      <c r="P38" s="251"/>
      <c r="Q38" s="251"/>
      <c r="R38" s="251"/>
      <c r="S38" s="251"/>
      <c r="T38" s="251"/>
      <c r="U38" s="251"/>
      <c r="V38" s="271"/>
      <c r="W38" s="251"/>
      <c r="X38" s="251"/>
      <c r="Y38" s="251"/>
      <c r="Z38" s="251"/>
      <c r="AA38" s="251"/>
    </row>
    <row r="39" spans="1:28" x14ac:dyDescent="0.25">
      <c r="A39" s="272" t="s">
        <v>608</v>
      </c>
      <c r="B39" s="273">
        <f>-IF(B37&gt;0,B37*0.25,0)</f>
        <v>0</v>
      </c>
      <c r="C39" s="273">
        <f t="shared" ref="C39:U39" si="4">-IF(C37&gt;0,C37*0.25,0)</f>
        <v>0</v>
      </c>
      <c r="D39" s="273">
        <f t="shared" si="4"/>
        <v>0</v>
      </c>
      <c r="E39" s="273">
        <f t="shared" si="4"/>
        <v>0</v>
      </c>
      <c r="F39" s="273">
        <f t="shared" si="4"/>
        <v>0</v>
      </c>
      <c r="G39" s="273">
        <f t="shared" si="4"/>
        <v>0</v>
      </c>
      <c r="H39" s="273">
        <f t="shared" si="4"/>
        <v>0</v>
      </c>
      <c r="I39" s="273">
        <f t="shared" si="4"/>
        <v>0</v>
      </c>
      <c r="J39" s="273">
        <f t="shared" si="4"/>
        <v>0</v>
      </c>
      <c r="K39" s="273">
        <f t="shared" si="4"/>
        <v>0</v>
      </c>
      <c r="L39" s="273">
        <f t="shared" si="4"/>
        <v>0</v>
      </c>
      <c r="M39" s="273">
        <f t="shared" si="4"/>
        <v>0</v>
      </c>
      <c r="N39" s="273">
        <f t="shared" si="4"/>
        <v>0</v>
      </c>
      <c r="O39" s="273">
        <f t="shared" si="4"/>
        <v>0</v>
      </c>
      <c r="P39" s="273">
        <f t="shared" si="4"/>
        <v>0</v>
      </c>
      <c r="Q39" s="273">
        <f t="shared" si="4"/>
        <v>0</v>
      </c>
      <c r="R39" s="273">
        <f t="shared" si="4"/>
        <v>0</v>
      </c>
      <c r="S39" s="273">
        <f t="shared" si="4"/>
        <v>0</v>
      </c>
      <c r="T39" s="273">
        <f t="shared" si="4"/>
        <v>0</v>
      </c>
      <c r="U39" s="273">
        <f t="shared" si="4"/>
        <v>0</v>
      </c>
      <c r="V39" s="271">
        <f>SUM(B39:U39)</f>
        <v>0</v>
      </c>
      <c r="W39" s="251"/>
      <c r="X39" s="251"/>
      <c r="Y39" s="251"/>
      <c r="Z39" s="251"/>
      <c r="AA39" s="251"/>
    </row>
    <row r="40" spans="1:28" x14ac:dyDescent="0.25">
      <c r="A40" s="252"/>
      <c r="B40" s="251"/>
      <c r="C40" s="251"/>
      <c r="D40" s="251"/>
      <c r="E40" s="251"/>
      <c r="F40" s="251"/>
      <c r="G40" s="251"/>
      <c r="H40" s="251"/>
      <c r="I40" s="251"/>
      <c r="J40" s="251"/>
      <c r="K40" s="251"/>
      <c r="L40" s="251"/>
      <c r="M40" s="251"/>
      <c r="N40" s="251"/>
      <c r="O40" s="251"/>
      <c r="P40" s="251"/>
      <c r="Q40" s="251"/>
      <c r="R40" s="251"/>
      <c r="S40" s="251"/>
      <c r="T40" s="251"/>
      <c r="U40" s="251"/>
      <c r="V40" s="271"/>
      <c r="W40" s="251"/>
      <c r="X40" s="251"/>
      <c r="Y40" s="251"/>
      <c r="Z40" s="251"/>
      <c r="AA40" s="251"/>
    </row>
    <row r="41" spans="1:28" ht="30.6" customHeight="1" x14ac:dyDescent="0.25">
      <c r="A41" s="272" t="s">
        <v>609</v>
      </c>
      <c r="B41" s="269">
        <f>A11</f>
        <v>0</v>
      </c>
      <c r="C41" s="270"/>
      <c r="D41" s="270"/>
      <c r="E41" s="270"/>
      <c r="F41" s="270"/>
      <c r="G41" s="270"/>
      <c r="H41" s="270"/>
      <c r="I41" s="270"/>
      <c r="J41" s="270"/>
      <c r="K41" s="270"/>
      <c r="L41" s="270"/>
      <c r="M41" s="270"/>
      <c r="N41" s="270"/>
      <c r="O41" s="270"/>
      <c r="P41" s="270"/>
      <c r="Q41" s="270"/>
      <c r="R41" s="270"/>
      <c r="S41" s="270"/>
      <c r="T41" s="270"/>
      <c r="U41" s="270"/>
      <c r="V41" s="271">
        <f>SUM(B41:U41)</f>
        <v>0</v>
      </c>
      <c r="W41" s="251"/>
      <c r="X41" s="251"/>
      <c r="Y41" s="251"/>
      <c r="Z41" s="251"/>
      <c r="AA41" s="251"/>
    </row>
    <row r="42" spans="1:28" x14ac:dyDescent="0.25">
      <c r="A42" s="252"/>
      <c r="B42" s="251"/>
      <c r="C42" s="251"/>
      <c r="D42" s="251"/>
      <c r="E42" s="251"/>
      <c r="F42" s="251"/>
      <c r="G42" s="251"/>
      <c r="H42" s="251"/>
      <c r="I42" s="251"/>
      <c r="J42" s="251"/>
      <c r="K42" s="251"/>
      <c r="L42" s="251"/>
      <c r="M42" s="251"/>
      <c r="N42" s="251"/>
      <c r="O42" s="251"/>
      <c r="P42" s="251"/>
      <c r="Q42" s="251"/>
      <c r="R42" s="251"/>
      <c r="S42" s="251"/>
      <c r="T42" s="251"/>
      <c r="U42" s="251"/>
      <c r="V42" s="271"/>
      <c r="W42" s="251"/>
      <c r="X42" s="251"/>
      <c r="Y42" s="251"/>
      <c r="Z42" s="251"/>
      <c r="AA42" s="251"/>
    </row>
    <row r="43" spans="1:28" x14ac:dyDescent="0.25">
      <c r="A43" s="272" t="s">
        <v>610</v>
      </c>
      <c r="B43" s="274">
        <f t="shared" ref="B43:U43" si="5">B29+B31+B39</f>
        <v>0</v>
      </c>
      <c r="C43" s="274">
        <f t="shared" si="5"/>
        <v>0</v>
      </c>
      <c r="D43" s="274">
        <f t="shared" si="5"/>
        <v>0</v>
      </c>
      <c r="E43" s="274">
        <f t="shared" si="5"/>
        <v>0</v>
      </c>
      <c r="F43" s="274">
        <f t="shared" si="5"/>
        <v>0</v>
      </c>
      <c r="G43" s="274">
        <f t="shared" si="5"/>
        <v>0</v>
      </c>
      <c r="H43" s="274">
        <f t="shared" si="5"/>
        <v>0</v>
      </c>
      <c r="I43" s="274">
        <f t="shared" si="5"/>
        <v>0</v>
      </c>
      <c r="J43" s="274">
        <f t="shared" si="5"/>
        <v>0</v>
      </c>
      <c r="K43" s="274">
        <f t="shared" si="5"/>
        <v>0</v>
      </c>
      <c r="L43" s="274">
        <f t="shared" si="5"/>
        <v>0</v>
      </c>
      <c r="M43" s="274">
        <f t="shared" si="5"/>
        <v>0</v>
      </c>
      <c r="N43" s="274">
        <f t="shared" si="5"/>
        <v>0</v>
      </c>
      <c r="O43" s="274">
        <f t="shared" si="5"/>
        <v>0</v>
      </c>
      <c r="P43" s="274">
        <f t="shared" si="5"/>
        <v>0</v>
      </c>
      <c r="Q43" s="274">
        <f t="shared" si="5"/>
        <v>0</v>
      </c>
      <c r="R43" s="274">
        <f t="shared" si="5"/>
        <v>0</v>
      </c>
      <c r="S43" s="274">
        <f t="shared" si="5"/>
        <v>0</v>
      </c>
      <c r="T43" s="274">
        <f t="shared" si="5"/>
        <v>0</v>
      </c>
      <c r="U43" s="274">
        <f t="shared" si="5"/>
        <v>0</v>
      </c>
      <c r="V43" s="271">
        <f>SUM(B43:U43)</f>
        <v>0</v>
      </c>
      <c r="W43" s="251"/>
      <c r="X43" s="251"/>
      <c r="Y43" s="251"/>
      <c r="Z43" s="251"/>
      <c r="AA43" s="251"/>
    </row>
    <row r="44" spans="1:28" x14ac:dyDescent="0.25">
      <c r="A44" s="272" t="s">
        <v>611</v>
      </c>
      <c r="B44" s="274">
        <f>B43+B41</f>
        <v>0</v>
      </c>
      <c r="C44" s="274">
        <f t="shared" ref="C44" si="6">C43+C41</f>
        <v>0</v>
      </c>
      <c r="D44" s="274">
        <f>D43+D41</f>
        <v>0</v>
      </c>
      <c r="E44" s="274">
        <f t="shared" ref="E44:U44" si="7">E43+E41</f>
        <v>0</v>
      </c>
      <c r="F44" s="274">
        <f t="shared" si="7"/>
        <v>0</v>
      </c>
      <c r="G44" s="274">
        <f t="shared" si="7"/>
        <v>0</v>
      </c>
      <c r="H44" s="274">
        <f t="shared" si="7"/>
        <v>0</v>
      </c>
      <c r="I44" s="274">
        <f t="shared" si="7"/>
        <v>0</v>
      </c>
      <c r="J44" s="274">
        <f t="shared" si="7"/>
        <v>0</v>
      </c>
      <c r="K44" s="274">
        <f t="shared" si="7"/>
        <v>0</v>
      </c>
      <c r="L44" s="274">
        <f t="shared" si="7"/>
        <v>0</v>
      </c>
      <c r="M44" s="274">
        <f t="shared" si="7"/>
        <v>0</v>
      </c>
      <c r="N44" s="274">
        <f t="shared" si="7"/>
        <v>0</v>
      </c>
      <c r="O44" s="274">
        <f t="shared" si="7"/>
        <v>0</v>
      </c>
      <c r="P44" s="274">
        <f t="shared" si="7"/>
        <v>0</v>
      </c>
      <c r="Q44" s="274">
        <f t="shared" si="7"/>
        <v>0</v>
      </c>
      <c r="R44" s="274">
        <f t="shared" si="7"/>
        <v>0</v>
      </c>
      <c r="S44" s="274">
        <f t="shared" si="7"/>
        <v>0</v>
      </c>
      <c r="T44" s="274">
        <f t="shared" si="7"/>
        <v>0</v>
      </c>
      <c r="U44" s="274">
        <f t="shared" si="7"/>
        <v>0</v>
      </c>
      <c r="V44" s="271">
        <f>SUM(B44:U44)</f>
        <v>0</v>
      </c>
      <c r="W44" s="251"/>
      <c r="X44" s="251"/>
      <c r="Y44" s="251"/>
      <c r="Z44" s="251"/>
      <c r="AA44" s="251"/>
    </row>
    <row r="45" spans="1:28" x14ac:dyDescent="0.25">
      <c r="A45" s="252"/>
      <c r="B45" s="251"/>
      <c r="C45" s="251"/>
      <c r="D45" s="251"/>
      <c r="E45" s="251"/>
      <c r="F45" s="251"/>
      <c r="G45" s="251"/>
      <c r="H45" s="251"/>
      <c r="I45" s="251"/>
      <c r="J45" s="251"/>
      <c r="K45" s="251"/>
      <c r="L45" s="251"/>
      <c r="M45" s="251"/>
      <c r="N45" s="251"/>
      <c r="O45" s="251"/>
      <c r="P45" s="251"/>
      <c r="Q45" s="251"/>
      <c r="R45" s="251"/>
      <c r="S45" s="251"/>
      <c r="T45" s="251"/>
      <c r="U45" s="251"/>
      <c r="V45" s="251"/>
      <c r="W45" s="251"/>
      <c r="X45" s="251"/>
      <c r="Y45" s="251"/>
      <c r="Z45" s="251"/>
      <c r="AA45" s="251"/>
      <c r="AB45" s="251"/>
    </row>
    <row r="46" spans="1:28" ht="30" x14ac:dyDescent="0.25">
      <c r="A46" s="275" t="s">
        <v>612</v>
      </c>
      <c r="B46" s="251"/>
      <c r="C46" s="251"/>
      <c r="D46" s="251"/>
      <c r="E46" s="251"/>
      <c r="F46" s="251"/>
      <c r="G46" s="251"/>
      <c r="H46" s="251"/>
      <c r="I46" s="251"/>
      <c r="J46" s="251"/>
      <c r="K46" s="251"/>
      <c r="L46" s="251"/>
      <c r="M46" s="251"/>
      <c r="N46" s="251"/>
      <c r="O46" s="251"/>
      <c r="P46" s="251"/>
      <c r="Q46" s="251"/>
      <c r="R46" s="251"/>
      <c r="S46" s="251"/>
      <c r="T46" s="251"/>
      <c r="U46" s="251"/>
      <c r="V46" s="251"/>
      <c r="W46" s="251"/>
      <c r="X46" s="251"/>
      <c r="Y46" s="251"/>
      <c r="Z46" s="251"/>
      <c r="AA46" s="251"/>
      <c r="AB46" s="251"/>
    </row>
    <row r="47" spans="1:28" x14ac:dyDescent="0.25">
      <c r="A47" s="276">
        <f>-NPV(0.0747,B43:U43)</f>
        <v>0</v>
      </c>
      <c r="B47" s="251"/>
      <c r="C47" s="251"/>
      <c r="D47" s="251"/>
      <c r="E47" s="251"/>
      <c r="F47" s="251"/>
      <c r="G47" s="251"/>
      <c r="H47" s="251"/>
      <c r="I47" s="251"/>
      <c r="J47" s="251"/>
      <c r="K47" s="251"/>
      <c r="L47" s="251"/>
      <c r="M47" s="251"/>
      <c r="N47" s="251"/>
      <c r="O47" s="251"/>
      <c r="P47" s="251"/>
      <c r="Q47" s="251"/>
      <c r="R47" s="251"/>
      <c r="S47" s="251"/>
      <c r="T47" s="251"/>
      <c r="U47" s="251"/>
      <c r="V47" s="251"/>
      <c r="W47" s="251"/>
      <c r="X47" s="251"/>
      <c r="Y47" s="251"/>
      <c r="Z47" s="251"/>
      <c r="AA47" s="251"/>
      <c r="AB47" s="251"/>
    </row>
    <row r="48" spans="1:28" x14ac:dyDescent="0.25">
      <c r="A48" s="275" t="s">
        <v>613</v>
      </c>
      <c r="B48" s="251"/>
      <c r="C48" s="251"/>
      <c r="D48" s="251"/>
      <c r="E48" s="251"/>
      <c r="F48" s="251"/>
      <c r="G48" s="251"/>
      <c r="H48" s="251"/>
      <c r="I48" s="251"/>
      <c r="J48" s="251"/>
      <c r="K48" s="251"/>
      <c r="L48" s="251"/>
      <c r="M48" s="251"/>
      <c r="N48" s="251"/>
      <c r="O48" s="251"/>
      <c r="P48" s="251"/>
      <c r="Q48" s="251"/>
      <c r="R48" s="251"/>
      <c r="S48" s="251"/>
      <c r="T48" s="251"/>
      <c r="U48" s="251"/>
      <c r="V48" s="251"/>
      <c r="W48" s="251"/>
      <c r="X48" s="251"/>
      <c r="Y48" s="251"/>
      <c r="Z48" s="251"/>
      <c r="AA48" s="251"/>
      <c r="AB48" s="251"/>
    </row>
    <row r="49" spans="1:37" x14ac:dyDescent="0.25">
      <c r="A49" s="277" t="e">
        <f>IRR(B44:U44)</f>
        <v>#NUM!</v>
      </c>
      <c r="B49" s="251"/>
      <c r="C49" s="251"/>
      <c r="D49" s="251"/>
      <c r="E49" s="251"/>
      <c r="F49" s="251"/>
      <c r="G49" s="251"/>
      <c r="H49" s="251"/>
      <c r="I49" s="251"/>
      <c r="J49" s="251"/>
      <c r="K49" s="251"/>
      <c r="L49" s="251"/>
      <c r="M49" s="251"/>
      <c r="N49" s="251"/>
      <c r="O49" s="251"/>
      <c r="P49" s="251"/>
      <c r="Q49" s="251"/>
      <c r="R49" s="251"/>
      <c r="S49" s="251"/>
      <c r="T49" s="251"/>
      <c r="U49" s="251"/>
      <c r="V49" s="251"/>
      <c r="W49" s="251"/>
      <c r="X49" s="251"/>
      <c r="Y49" s="251"/>
      <c r="Z49" s="251"/>
      <c r="AA49" s="251"/>
      <c r="AB49" s="251"/>
    </row>
    <row r="50" spans="1:37" x14ac:dyDescent="0.25">
      <c r="A50" s="252"/>
      <c r="B50" s="251"/>
      <c r="C50" s="251"/>
      <c r="D50" s="251"/>
      <c r="E50" s="251"/>
      <c r="F50" s="251"/>
      <c r="G50" s="251"/>
      <c r="H50" s="251"/>
      <c r="I50" s="251"/>
      <c r="J50" s="251"/>
      <c r="K50" s="251"/>
      <c r="L50" s="251"/>
      <c r="M50" s="251"/>
      <c r="N50" s="251"/>
      <c r="O50" s="251"/>
      <c r="P50" s="251"/>
      <c r="Q50" s="251"/>
      <c r="R50" s="251"/>
      <c r="S50" s="251"/>
      <c r="T50" s="251"/>
      <c r="U50" s="251"/>
      <c r="V50" s="251"/>
      <c r="W50" s="251"/>
      <c r="X50" s="251"/>
      <c r="Y50" s="251"/>
      <c r="Z50" s="251"/>
      <c r="AA50" s="251"/>
      <c r="AB50" s="251"/>
    </row>
    <row r="51" spans="1:37" x14ac:dyDescent="0.25">
      <c r="A51" s="252"/>
      <c r="B51" s="251"/>
      <c r="C51" s="251"/>
      <c r="D51" s="251"/>
      <c r="E51" s="251"/>
      <c r="F51" s="251"/>
      <c r="G51" s="251"/>
      <c r="H51" s="251"/>
      <c r="I51" s="251"/>
      <c r="J51" s="251"/>
      <c r="K51" s="251"/>
      <c r="L51" s="251"/>
      <c r="M51" s="251"/>
      <c r="N51" s="251"/>
      <c r="O51" s="251"/>
      <c r="P51" s="251"/>
      <c r="Q51" s="251"/>
      <c r="R51" s="251"/>
      <c r="S51" s="251"/>
      <c r="T51" s="251"/>
      <c r="U51" s="251"/>
      <c r="V51" s="251"/>
      <c r="W51" s="251"/>
      <c r="X51" s="251"/>
      <c r="Y51" s="251"/>
      <c r="Z51" s="251"/>
      <c r="AA51" s="251"/>
      <c r="AB51" s="251"/>
    </row>
    <row r="52" spans="1:37" ht="29.25" x14ac:dyDescent="0.25">
      <c r="A52" s="287" t="s">
        <v>636</v>
      </c>
      <c r="B52" s="251"/>
      <c r="C52" s="251"/>
      <c r="D52" s="251"/>
      <c r="E52" s="251"/>
      <c r="F52" s="251"/>
      <c r="G52" s="251"/>
      <c r="H52" s="251"/>
      <c r="I52" s="251"/>
      <c r="J52" s="251"/>
      <c r="K52" s="251"/>
      <c r="L52" s="251"/>
      <c r="M52" s="251"/>
      <c r="N52" s="251"/>
      <c r="O52" s="251"/>
      <c r="P52" s="251"/>
      <c r="Q52" s="251"/>
      <c r="R52" s="251"/>
      <c r="S52" s="251"/>
      <c r="T52" s="251"/>
      <c r="U52" s="251"/>
      <c r="V52" s="251"/>
      <c r="W52" s="251"/>
      <c r="X52" s="251"/>
      <c r="Y52" s="251"/>
      <c r="Z52" s="251"/>
      <c r="AA52" s="251"/>
      <c r="AB52" s="251"/>
    </row>
    <row r="53" spans="1:37" x14ac:dyDescent="0.25">
      <c r="A53" s="252"/>
      <c r="B53" s="251"/>
      <c r="C53" s="251"/>
      <c r="D53" s="251"/>
      <c r="E53" s="251"/>
      <c r="F53" s="251"/>
      <c r="G53" s="251"/>
      <c r="H53" s="251"/>
      <c r="I53" s="251"/>
      <c r="J53" s="251"/>
      <c r="K53" s="251"/>
      <c r="L53" s="251"/>
      <c r="M53" s="251"/>
      <c r="N53" s="251"/>
      <c r="O53" s="251"/>
      <c r="P53" s="251"/>
      <c r="Q53" s="251"/>
      <c r="R53" s="251"/>
      <c r="S53" s="251"/>
      <c r="T53" s="251"/>
      <c r="U53" s="251"/>
      <c r="V53" s="251"/>
      <c r="W53" s="251"/>
      <c r="X53" s="251"/>
      <c r="Y53" s="251"/>
      <c r="Z53" s="251"/>
      <c r="AA53" s="251"/>
      <c r="AB53" s="251"/>
    </row>
    <row r="54" spans="1:37" x14ac:dyDescent="0.25">
      <c r="A54" s="252"/>
      <c r="B54" s="251"/>
      <c r="C54" s="251"/>
      <c r="D54" s="251"/>
      <c r="E54" s="251"/>
      <c r="F54" s="251"/>
      <c r="G54" s="251"/>
      <c r="H54" s="251"/>
      <c r="I54" s="251"/>
      <c r="J54" s="251"/>
      <c r="K54" s="251"/>
      <c r="L54" s="251"/>
      <c r="M54" s="251"/>
      <c r="N54" s="251"/>
      <c r="O54" s="251"/>
      <c r="P54" s="251"/>
      <c r="Q54" s="251"/>
      <c r="R54" s="251"/>
      <c r="S54" s="251"/>
      <c r="T54" s="251"/>
      <c r="U54" s="251"/>
      <c r="V54" s="251"/>
      <c r="W54" s="251"/>
      <c r="X54" s="251"/>
      <c r="Y54" s="251"/>
      <c r="Z54" s="251"/>
      <c r="AA54" s="251"/>
      <c r="AB54" s="251"/>
    </row>
    <row r="55" spans="1:37" x14ac:dyDescent="0.25">
      <c r="A55" s="252"/>
      <c r="B55" s="251"/>
      <c r="C55" s="251"/>
      <c r="D55" s="251"/>
      <c r="E55" s="251"/>
      <c r="F55" s="251"/>
      <c r="G55" s="251"/>
      <c r="H55" s="251"/>
      <c r="I55" s="251"/>
      <c r="J55" s="251"/>
      <c r="K55" s="251"/>
      <c r="L55" s="251"/>
      <c r="M55" s="251"/>
      <c r="N55" s="251"/>
      <c r="O55" s="251"/>
      <c r="P55" s="251"/>
      <c r="Q55" s="251"/>
      <c r="R55" s="251"/>
      <c r="S55" s="251"/>
      <c r="T55" s="251"/>
      <c r="U55" s="251"/>
      <c r="V55" s="251"/>
      <c r="W55" s="251"/>
      <c r="X55" s="251"/>
      <c r="Y55" s="251"/>
      <c r="Z55" s="251"/>
      <c r="AA55" s="251"/>
      <c r="AB55" s="251"/>
    </row>
    <row r="56" spans="1:37" x14ac:dyDescent="0.25">
      <c r="A56" s="252"/>
      <c r="B56" s="251"/>
      <c r="C56" s="251"/>
      <c r="D56" s="251"/>
      <c r="E56" s="251"/>
      <c r="F56" s="251"/>
      <c r="G56" s="251"/>
      <c r="H56" s="251"/>
      <c r="I56" s="251"/>
      <c r="J56" s="251"/>
      <c r="K56" s="251"/>
      <c r="L56" s="251"/>
      <c r="M56" s="251"/>
      <c r="N56" s="251"/>
      <c r="O56" s="251"/>
      <c r="P56" s="251"/>
      <c r="Q56" s="251"/>
      <c r="R56" s="251"/>
      <c r="S56" s="251"/>
      <c r="T56" s="251"/>
      <c r="U56" s="251"/>
      <c r="V56" s="251"/>
      <c r="W56" s="251"/>
      <c r="X56" s="251"/>
      <c r="Y56" s="251"/>
      <c r="Z56" s="251"/>
      <c r="AA56" s="251"/>
      <c r="AB56" s="251"/>
    </row>
    <row r="57" spans="1:37" x14ac:dyDescent="0.25">
      <c r="A57" s="252"/>
      <c r="B57" s="252"/>
      <c r="C57" s="252"/>
      <c r="D57" s="252"/>
      <c r="E57" s="252"/>
      <c r="F57" s="252"/>
      <c r="G57" s="252"/>
      <c r="H57" s="252"/>
      <c r="I57" s="251"/>
      <c r="J57" s="251"/>
      <c r="K57" s="251"/>
      <c r="L57" s="251"/>
      <c r="M57" s="251"/>
      <c r="N57" s="251"/>
      <c r="O57" s="251"/>
      <c r="P57" s="251"/>
      <c r="Q57" s="251"/>
      <c r="R57" s="251"/>
      <c r="S57" s="251"/>
      <c r="T57" s="251"/>
      <c r="U57" s="251"/>
      <c r="V57" s="251"/>
      <c r="W57" s="251"/>
      <c r="X57" s="251"/>
      <c r="Y57" s="251"/>
      <c r="Z57" s="251"/>
      <c r="AA57" s="251"/>
      <c r="AB57" s="251"/>
      <c r="AC57" s="251"/>
      <c r="AD57" s="251"/>
      <c r="AE57" s="251"/>
      <c r="AF57" s="251"/>
      <c r="AG57" s="251"/>
      <c r="AH57" s="251"/>
      <c r="AI57" s="251"/>
      <c r="AJ57" s="251"/>
      <c r="AK57" s="251"/>
    </row>
    <row r="58" spans="1:37" x14ac:dyDescent="0.25">
      <c r="A58" s="252"/>
      <c r="B58" s="252"/>
      <c r="C58" s="252"/>
      <c r="D58" s="252"/>
      <c r="E58" s="252"/>
      <c r="F58" s="252"/>
      <c r="G58" s="252"/>
      <c r="H58" s="252"/>
      <c r="I58" s="251"/>
      <c r="J58" s="251"/>
      <c r="K58" s="251"/>
      <c r="L58" s="251"/>
      <c r="M58" s="251"/>
      <c r="N58" s="251"/>
      <c r="O58" s="251"/>
      <c r="P58" s="251"/>
      <c r="Q58" s="251"/>
      <c r="R58" s="251"/>
      <c r="S58" s="251"/>
      <c r="T58" s="251"/>
      <c r="U58" s="251"/>
      <c r="V58" s="251"/>
      <c r="W58" s="251"/>
      <c r="X58" s="251"/>
      <c r="Y58" s="251"/>
      <c r="Z58" s="251"/>
      <c r="AA58" s="251"/>
      <c r="AB58" s="251"/>
      <c r="AC58" s="251"/>
      <c r="AD58" s="251"/>
      <c r="AE58" s="251"/>
      <c r="AF58" s="251"/>
      <c r="AG58" s="251"/>
      <c r="AH58" s="251"/>
      <c r="AI58" s="251"/>
      <c r="AJ58" s="251"/>
      <c r="AK58" s="251"/>
    </row>
    <row r="59" spans="1:37" x14ac:dyDescent="0.25">
      <c r="A59" s="252"/>
      <c r="B59" s="252"/>
      <c r="C59" s="252"/>
      <c r="D59" s="252"/>
      <c r="E59" s="252"/>
      <c r="F59" s="252"/>
      <c r="G59" s="252"/>
      <c r="H59" s="252"/>
      <c r="I59" s="251"/>
      <c r="J59" s="251"/>
      <c r="K59" s="251"/>
      <c r="L59" s="251"/>
      <c r="M59" s="251"/>
      <c r="N59" s="251"/>
      <c r="O59" s="251"/>
      <c r="P59" s="251"/>
      <c r="Q59" s="251"/>
      <c r="R59" s="251"/>
      <c r="S59" s="251"/>
      <c r="T59" s="251"/>
      <c r="U59" s="251"/>
      <c r="V59" s="251"/>
      <c r="W59" s="251"/>
      <c r="X59" s="251"/>
      <c r="Y59" s="251"/>
      <c r="Z59" s="251"/>
      <c r="AA59" s="251"/>
      <c r="AB59" s="251"/>
      <c r="AC59" s="251"/>
      <c r="AD59" s="251"/>
      <c r="AE59" s="251"/>
      <c r="AF59" s="251"/>
      <c r="AG59" s="251"/>
      <c r="AH59" s="251"/>
      <c r="AI59" s="251"/>
      <c r="AJ59" s="251"/>
      <c r="AK59" s="251"/>
    </row>
    <row r="60" spans="1:37" x14ac:dyDescent="0.25">
      <c r="A60" s="252"/>
      <c r="B60" s="252"/>
      <c r="C60" s="252"/>
      <c r="D60" s="252"/>
      <c r="E60" s="252"/>
      <c r="F60" s="252"/>
      <c r="G60" s="252"/>
      <c r="H60" s="252"/>
      <c r="I60" s="251"/>
      <c r="J60" s="251"/>
      <c r="K60" s="251"/>
      <c r="L60" s="251"/>
      <c r="M60" s="251"/>
      <c r="N60" s="251"/>
      <c r="O60" s="251"/>
      <c r="P60" s="251"/>
      <c r="Q60" s="251"/>
      <c r="R60" s="251"/>
      <c r="S60" s="251"/>
      <c r="T60" s="251"/>
      <c r="U60" s="251"/>
      <c r="V60" s="251"/>
      <c r="W60" s="251"/>
      <c r="X60" s="251"/>
      <c r="Y60" s="251"/>
      <c r="Z60" s="251"/>
      <c r="AA60" s="251"/>
      <c r="AB60" s="251"/>
      <c r="AC60" s="251"/>
      <c r="AD60" s="251"/>
      <c r="AE60" s="251"/>
      <c r="AF60" s="251"/>
      <c r="AG60" s="251"/>
      <c r="AH60" s="251"/>
      <c r="AI60" s="251"/>
      <c r="AJ60" s="251"/>
      <c r="AK60" s="251"/>
    </row>
    <row r="61" spans="1:37" x14ac:dyDescent="0.25">
      <c r="A61" s="252"/>
      <c r="B61" s="252"/>
      <c r="C61" s="252"/>
      <c r="D61" s="252"/>
      <c r="E61" s="252"/>
      <c r="F61" s="252"/>
      <c r="G61" s="252"/>
      <c r="H61" s="252"/>
      <c r="I61" s="251"/>
      <c r="J61" s="251"/>
      <c r="K61" s="251"/>
      <c r="L61" s="251"/>
      <c r="M61" s="251"/>
      <c r="N61" s="251"/>
      <c r="O61" s="251"/>
      <c r="P61" s="251"/>
      <c r="Q61" s="251"/>
      <c r="R61" s="251"/>
      <c r="S61" s="251"/>
      <c r="T61" s="251"/>
      <c r="U61" s="251"/>
      <c r="V61" s="251"/>
      <c r="W61" s="251"/>
      <c r="X61" s="251"/>
      <c r="Y61" s="251"/>
      <c r="Z61" s="251"/>
      <c r="AA61" s="251"/>
      <c r="AB61" s="251"/>
      <c r="AC61" s="251"/>
      <c r="AD61" s="251"/>
      <c r="AE61" s="251"/>
      <c r="AF61" s="251"/>
      <c r="AG61" s="251"/>
      <c r="AH61" s="251"/>
      <c r="AI61" s="251"/>
      <c r="AJ61" s="251"/>
      <c r="AK61" s="251"/>
    </row>
    <row r="62" spans="1:37" x14ac:dyDescent="0.25">
      <c r="A62" s="252"/>
      <c r="B62" s="252"/>
      <c r="C62" s="252"/>
      <c r="D62" s="252"/>
      <c r="E62" s="252"/>
      <c r="F62" s="252"/>
      <c r="G62" s="252"/>
      <c r="H62" s="252"/>
      <c r="I62" s="251"/>
      <c r="J62" s="251"/>
      <c r="K62" s="251"/>
      <c r="L62" s="251"/>
      <c r="M62" s="251"/>
      <c r="N62" s="251"/>
      <c r="O62" s="251"/>
      <c r="P62" s="251"/>
      <c r="Q62" s="251"/>
      <c r="R62" s="251"/>
      <c r="S62" s="251"/>
      <c r="T62" s="251"/>
      <c r="U62" s="251"/>
      <c r="V62" s="251"/>
      <c r="W62" s="251"/>
      <c r="X62" s="251"/>
      <c r="Y62" s="251"/>
      <c r="Z62" s="251"/>
      <c r="AA62" s="251"/>
      <c r="AB62" s="251"/>
      <c r="AC62" s="251"/>
      <c r="AD62" s="251"/>
      <c r="AE62" s="251"/>
      <c r="AF62" s="251"/>
      <c r="AG62" s="251"/>
      <c r="AH62" s="251"/>
      <c r="AI62" s="251"/>
      <c r="AJ62" s="251"/>
      <c r="AK62" s="251"/>
    </row>
    <row r="63" spans="1:37" x14ac:dyDescent="0.25">
      <c r="A63" s="252"/>
      <c r="B63" s="252"/>
      <c r="C63" s="252"/>
      <c r="D63" s="252"/>
      <c r="E63" s="252"/>
      <c r="F63" s="252"/>
      <c r="G63" s="252"/>
      <c r="H63" s="252"/>
      <c r="I63" s="251"/>
      <c r="J63" s="251"/>
      <c r="K63" s="251"/>
      <c r="L63" s="251"/>
      <c r="M63" s="251"/>
      <c r="N63" s="251"/>
      <c r="O63" s="251"/>
      <c r="P63" s="251"/>
      <c r="Q63" s="251"/>
      <c r="R63" s="251"/>
      <c r="S63" s="251"/>
      <c r="T63" s="251"/>
      <c r="U63" s="251"/>
      <c r="V63" s="251"/>
      <c r="W63" s="251"/>
      <c r="X63" s="251"/>
      <c r="Y63" s="251"/>
      <c r="Z63" s="251"/>
      <c r="AA63" s="251"/>
      <c r="AB63" s="251"/>
      <c r="AC63" s="251"/>
      <c r="AD63" s="251"/>
      <c r="AE63" s="251"/>
      <c r="AF63" s="251"/>
      <c r="AG63" s="251"/>
      <c r="AH63" s="251"/>
      <c r="AI63" s="251"/>
      <c r="AJ63" s="251"/>
      <c r="AK63" s="251"/>
    </row>
    <row r="64" spans="1:37" x14ac:dyDescent="0.25">
      <c r="A64" s="252"/>
      <c r="B64" s="252"/>
      <c r="C64" s="252"/>
      <c r="D64" s="252"/>
      <c r="E64" s="252"/>
      <c r="F64" s="252"/>
      <c r="G64" s="252"/>
      <c r="H64" s="252"/>
      <c r="I64" s="251"/>
      <c r="J64" s="251"/>
      <c r="K64" s="251"/>
      <c r="L64" s="251"/>
      <c r="M64" s="251"/>
      <c r="N64" s="251"/>
      <c r="O64" s="251"/>
      <c r="P64" s="251"/>
      <c r="Q64" s="251"/>
      <c r="R64" s="251"/>
      <c r="S64" s="251"/>
      <c r="T64" s="251"/>
      <c r="U64" s="251"/>
      <c r="V64" s="251"/>
      <c r="W64" s="251"/>
      <c r="X64" s="251"/>
      <c r="Y64" s="251"/>
      <c r="Z64" s="251"/>
      <c r="AA64" s="251"/>
      <c r="AB64" s="251"/>
      <c r="AC64" s="251"/>
      <c r="AD64" s="251"/>
      <c r="AE64" s="251"/>
      <c r="AF64" s="251"/>
      <c r="AG64" s="251"/>
      <c r="AH64" s="251"/>
      <c r="AI64" s="251"/>
      <c r="AJ64" s="251"/>
      <c r="AK64" s="251"/>
    </row>
    <row r="65" spans="1:37" x14ac:dyDescent="0.25">
      <c r="A65" s="252"/>
      <c r="B65" s="252"/>
      <c r="C65" s="252"/>
      <c r="D65" s="252"/>
      <c r="E65" s="252"/>
      <c r="F65" s="252"/>
      <c r="G65" s="252"/>
      <c r="H65" s="252"/>
      <c r="I65" s="251"/>
      <c r="J65" s="251"/>
      <c r="K65" s="251"/>
      <c r="L65" s="251"/>
      <c r="M65" s="251"/>
      <c r="N65" s="251"/>
      <c r="O65" s="251"/>
      <c r="P65" s="251"/>
      <c r="Q65" s="251"/>
      <c r="R65" s="251"/>
      <c r="S65" s="251"/>
      <c r="T65" s="251"/>
      <c r="U65" s="251"/>
      <c r="V65" s="251"/>
      <c r="W65" s="251"/>
      <c r="X65" s="251"/>
      <c r="Y65" s="251"/>
      <c r="Z65" s="251"/>
      <c r="AA65" s="251"/>
      <c r="AB65" s="251"/>
      <c r="AC65" s="251"/>
      <c r="AD65" s="251"/>
      <c r="AE65" s="251"/>
      <c r="AF65" s="251"/>
      <c r="AG65" s="251"/>
      <c r="AH65" s="251"/>
      <c r="AI65" s="251"/>
      <c r="AJ65" s="251"/>
      <c r="AK65" s="251"/>
    </row>
    <row r="66" spans="1:37" x14ac:dyDescent="0.25">
      <c r="A66" s="252"/>
      <c r="B66" s="252"/>
      <c r="C66" s="252"/>
      <c r="D66" s="252"/>
      <c r="E66" s="252"/>
      <c r="F66" s="252"/>
      <c r="G66" s="252"/>
      <c r="H66" s="252"/>
      <c r="I66" s="251"/>
      <c r="J66" s="251"/>
      <c r="K66" s="251"/>
      <c r="L66" s="251"/>
      <c r="M66" s="251"/>
      <c r="N66" s="251"/>
      <c r="O66" s="251"/>
      <c r="P66" s="251"/>
      <c r="Q66" s="251"/>
      <c r="R66" s="251"/>
      <c r="S66" s="251"/>
      <c r="T66" s="251"/>
      <c r="U66" s="251"/>
      <c r="V66" s="251"/>
      <c r="W66" s="251"/>
      <c r="X66" s="251"/>
      <c r="Y66" s="251"/>
      <c r="Z66" s="251"/>
      <c r="AA66" s="251"/>
      <c r="AB66" s="251"/>
      <c r="AC66" s="251"/>
      <c r="AD66" s="251"/>
      <c r="AE66" s="251"/>
      <c r="AF66" s="251"/>
      <c r="AG66" s="251"/>
      <c r="AH66" s="251"/>
      <c r="AI66" s="251"/>
      <c r="AJ66" s="251"/>
      <c r="AK66" s="251"/>
    </row>
    <row r="67" spans="1:37" x14ac:dyDescent="0.25">
      <c r="A67" s="252"/>
      <c r="B67" s="252"/>
      <c r="C67" s="252"/>
      <c r="D67" s="252"/>
      <c r="E67" s="252"/>
      <c r="F67" s="252"/>
      <c r="G67" s="252"/>
      <c r="H67" s="252"/>
      <c r="I67" s="251"/>
      <c r="J67" s="251"/>
      <c r="K67" s="251"/>
      <c r="L67" s="251"/>
      <c r="M67" s="251"/>
      <c r="N67" s="251"/>
      <c r="O67" s="251"/>
      <c r="P67" s="251"/>
      <c r="Q67" s="251"/>
      <c r="R67" s="251"/>
      <c r="S67" s="251"/>
      <c r="T67" s="251"/>
      <c r="U67" s="251"/>
      <c r="V67" s="251"/>
      <c r="W67" s="251"/>
      <c r="X67" s="251"/>
      <c r="Y67" s="251"/>
      <c r="Z67" s="251"/>
      <c r="AA67" s="251"/>
      <c r="AB67" s="251"/>
      <c r="AC67" s="251"/>
      <c r="AD67" s="251"/>
      <c r="AE67" s="251"/>
      <c r="AF67" s="251"/>
      <c r="AG67" s="251"/>
      <c r="AH67" s="251"/>
      <c r="AI67" s="251"/>
      <c r="AJ67" s="251"/>
      <c r="AK67" s="251"/>
    </row>
    <row r="68" spans="1:37" x14ac:dyDescent="0.25">
      <c r="A68" s="252"/>
      <c r="B68" s="252"/>
      <c r="C68" s="252"/>
      <c r="D68" s="252"/>
      <c r="E68" s="252"/>
      <c r="F68" s="252"/>
      <c r="G68" s="252"/>
      <c r="H68" s="252"/>
      <c r="I68" s="251"/>
      <c r="J68" s="251"/>
      <c r="K68" s="251"/>
      <c r="L68" s="251"/>
      <c r="M68" s="251"/>
      <c r="N68" s="251"/>
      <c r="O68" s="251"/>
      <c r="P68" s="251"/>
      <c r="Q68" s="251"/>
      <c r="R68" s="251"/>
      <c r="S68" s="251"/>
      <c r="T68" s="251"/>
      <c r="U68" s="251"/>
      <c r="V68" s="251"/>
      <c r="W68" s="251"/>
      <c r="X68" s="251"/>
      <c r="Y68" s="251"/>
      <c r="Z68" s="251"/>
      <c r="AA68" s="251"/>
      <c r="AB68" s="251"/>
      <c r="AC68" s="251"/>
      <c r="AD68" s="251"/>
      <c r="AE68" s="251"/>
      <c r="AF68" s="251"/>
      <c r="AG68" s="251"/>
      <c r="AH68" s="251"/>
      <c r="AI68" s="251"/>
      <c r="AJ68" s="251"/>
      <c r="AK68" s="251"/>
    </row>
    <row r="69" spans="1:37" x14ac:dyDescent="0.25">
      <c r="A69" s="252"/>
      <c r="B69" s="252"/>
      <c r="C69" s="252"/>
      <c r="D69" s="252"/>
      <c r="E69" s="252"/>
      <c r="F69" s="252"/>
      <c r="G69" s="252"/>
      <c r="H69" s="252"/>
      <c r="I69" s="251"/>
      <c r="J69" s="251"/>
      <c r="K69" s="251"/>
      <c r="L69" s="251"/>
      <c r="M69" s="251"/>
      <c r="N69" s="251"/>
      <c r="O69" s="251"/>
      <c r="P69" s="251"/>
      <c r="Q69" s="251"/>
      <c r="R69" s="251"/>
      <c r="S69" s="251"/>
      <c r="T69" s="251"/>
      <c r="U69" s="251"/>
      <c r="V69" s="251"/>
      <c r="W69" s="251"/>
      <c r="X69" s="251"/>
      <c r="Y69" s="251"/>
      <c r="Z69" s="251"/>
      <c r="AA69" s="251"/>
      <c r="AB69" s="251"/>
      <c r="AC69" s="251"/>
      <c r="AD69" s="251"/>
      <c r="AE69" s="251"/>
      <c r="AF69" s="251"/>
      <c r="AG69" s="251"/>
      <c r="AH69" s="251"/>
      <c r="AI69" s="251"/>
      <c r="AJ69" s="251"/>
      <c r="AK69" s="251"/>
    </row>
    <row r="70" spans="1:37" x14ac:dyDescent="0.25">
      <c r="A70" s="252"/>
      <c r="B70" s="252"/>
      <c r="C70" s="252"/>
      <c r="D70" s="252"/>
      <c r="E70" s="252"/>
      <c r="F70" s="252"/>
      <c r="G70" s="252"/>
      <c r="H70" s="252"/>
      <c r="I70" s="251"/>
      <c r="J70" s="251"/>
      <c r="K70" s="251"/>
      <c r="L70" s="251"/>
      <c r="M70" s="251"/>
      <c r="N70" s="251"/>
      <c r="O70" s="251"/>
      <c r="P70" s="251"/>
      <c r="Q70" s="251"/>
      <c r="R70" s="251"/>
      <c r="S70" s="251"/>
      <c r="T70" s="251"/>
      <c r="U70" s="251"/>
      <c r="V70" s="251"/>
      <c r="W70" s="251"/>
      <c r="X70" s="251"/>
      <c r="Y70" s="251"/>
      <c r="Z70" s="251"/>
      <c r="AA70" s="251"/>
      <c r="AB70" s="251"/>
      <c r="AC70" s="251"/>
      <c r="AD70" s="251"/>
      <c r="AE70" s="251"/>
      <c r="AF70" s="251"/>
      <c r="AG70" s="251"/>
      <c r="AH70" s="251"/>
      <c r="AI70" s="251"/>
      <c r="AJ70" s="251"/>
      <c r="AK70" s="251"/>
    </row>
    <row r="71" spans="1:37" x14ac:dyDescent="0.25">
      <c r="A71" s="252"/>
      <c r="B71" s="252"/>
      <c r="C71" s="252"/>
      <c r="D71" s="252"/>
      <c r="E71" s="252"/>
      <c r="F71" s="252"/>
      <c r="G71" s="252"/>
      <c r="H71" s="252"/>
      <c r="I71" s="251"/>
      <c r="J71" s="251"/>
      <c r="K71" s="251"/>
      <c r="L71" s="251"/>
      <c r="M71" s="251"/>
      <c r="N71" s="251"/>
      <c r="O71" s="251"/>
      <c r="P71" s="251"/>
      <c r="Q71" s="251"/>
      <c r="R71" s="251"/>
      <c r="S71" s="251"/>
      <c r="T71" s="251"/>
      <c r="U71" s="251"/>
      <c r="V71" s="251"/>
      <c r="W71" s="251"/>
      <c r="X71" s="251"/>
      <c r="Y71" s="251"/>
      <c r="Z71" s="251"/>
      <c r="AA71" s="251"/>
      <c r="AB71" s="251"/>
      <c r="AC71" s="251"/>
      <c r="AD71" s="251"/>
      <c r="AE71" s="251"/>
      <c r="AF71" s="251"/>
      <c r="AG71" s="251"/>
      <c r="AH71" s="251"/>
      <c r="AI71" s="251"/>
      <c r="AJ71" s="251"/>
      <c r="AK71" s="251"/>
    </row>
    <row r="72" spans="1:37" x14ac:dyDescent="0.25">
      <c r="A72" s="252"/>
      <c r="B72" s="252"/>
      <c r="C72" s="252"/>
      <c r="D72" s="252"/>
      <c r="E72" s="252"/>
      <c r="F72" s="252"/>
      <c r="G72" s="252"/>
      <c r="H72" s="252"/>
      <c r="I72" s="251"/>
      <c r="J72" s="251"/>
      <c r="K72" s="251"/>
      <c r="L72" s="251"/>
      <c r="M72" s="251"/>
      <c r="N72" s="251"/>
      <c r="O72" s="251"/>
      <c r="P72" s="251"/>
      <c r="Q72" s="251"/>
      <c r="R72" s="251"/>
      <c r="S72" s="251"/>
      <c r="T72" s="251"/>
      <c r="U72" s="251"/>
      <c r="V72" s="251"/>
      <c r="W72" s="251"/>
      <c r="X72" s="251"/>
      <c r="Y72" s="251"/>
      <c r="Z72" s="251"/>
      <c r="AA72" s="251"/>
      <c r="AB72" s="251"/>
      <c r="AC72" s="251"/>
      <c r="AD72" s="251"/>
      <c r="AE72" s="251"/>
      <c r="AF72" s="251"/>
      <c r="AG72" s="251"/>
      <c r="AH72" s="251"/>
      <c r="AI72" s="251"/>
      <c r="AJ72" s="251"/>
      <c r="AK72" s="251"/>
    </row>
    <row r="73" spans="1:37" x14ac:dyDescent="0.25">
      <c r="A73" s="252"/>
      <c r="B73" s="252"/>
      <c r="C73" s="252"/>
      <c r="D73" s="252"/>
      <c r="E73" s="252"/>
      <c r="F73" s="252"/>
      <c r="G73" s="252"/>
      <c r="H73" s="252"/>
      <c r="I73" s="251"/>
      <c r="J73" s="251"/>
      <c r="K73" s="251"/>
      <c r="L73" s="251"/>
      <c r="M73" s="251"/>
      <c r="N73" s="251"/>
      <c r="O73" s="251"/>
      <c r="P73" s="251"/>
      <c r="Q73" s="251"/>
      <c r="R73" s="251"/>
      <c r="S73" s="251"/>
      <c r="T73" s="251"/>
      <c r="U73" s="251"/>
      <c r="V73" s="251"/>
      <c r="W73" s="251"/>
      <c r="X73" s="251"/>
      <c r="Y73" s="251"/>
      <c r="Z73" s="251"/>
      <c r="AA73" s="251"/>
      <c r="AB73" s="251"/>
      <c r="AC73" s="251"/>
      <c r="AD73" s="251"/>
      <c r="AE73" s="251"/>
      <c r="AF73" s="251"/>
      <c r="AG73" s="251"/>
      <c r="AH73" s="251"/>
      <c r="AI73" s="251"/>
      <c r="AJ73" s="251"/>
      <c r="AK73" s="251"/>
    </row>
    <row r="74" spans="1:37" x14ac:dyDescent="0.25">
      <c r="A74" s="252"/>
      <c r="B74" s="252"/>
      <c r="C74" s="252"/>
      <c r="D74" s="252"/>
      <c r="E74" s="252"/>
      <c r="F74" s="252"/>
      <c r="G74" s="252"/>
      <c r="H74" s="252"/>
      <c r="I74" s="251"/>
      <c r="J74" s="251"/>
      <c r="K74" s="251"/>
      <c r="L74" s="251"/>
      <c r="M74" s="251"/>
      <c r="N74" s="251"/>
      <c r="O74" s="251"/>
      <c r="P74" s="251"/>
      <c r="Q74" s="251"/>
      <c r="R74" s="251"/>
      <c r="S74" s="251"/>
      <c r="T74" s="251"/>
      <c r="U74" s="251"/>
      <c r="V74" s="251"/>
      <c r="W74" s="251"/>
      <c r="X74" s="251"/>
      <c r="Y74" s="251"/>
      <c r="Z74" s="251"/>
      <c r="AA74" s="251"/>
      <c r="AB74" s="251"/>
      <c r="AC74" s="251"/>
      <c r="AD74" s="251"/>
      <c r="AE74" s="251"/>
      <c r="AF74" s="251"/>
      <c r="AG74" s="251"/>
      <c r="AH74" s="251"/>
      <c r="AI74" s="251"/>
      <c r="AJ74" s="251"/>
      <c r="AK74" s="251"/>
    </row>
    <row r="75" spans="1:37" x14ac:dyDescent="0.25">
      <c r="A75" s="252"/>
      <c r="B75" s="252"/>
      <c r="C75" s="252"/>
      <c r="D75" s="252"/>
      <c r="E75" s="252"/>
      <c r="F75" s="252"/>
      <c r="G75" s="252"/>
      <c r="H75" s="252"/>
      <c r="I75" s="251"/>
      <c r="J75" s="251"/>
      <c r="K75" s="251"/>
      <c r="L75" s="251"/>
      <c r="M75" s="251"/>
      <c r="N75" s="251"/>
      <c r="O75" s="251"/>
      <c r="P75" s="251"/>
      <c r="Q75" s="251"/>
      <c r="R75" s="251"/>
      <c r="S75" s="251"/>
      <c r="T75" s="251"/>
      <c r="U75" s="251"/>
      <c r="V75" s="251"/>
      <c r="W75" s="251"/>
      <c r="X75" s="251"/>
      <c r="Y75" s="251"/>
      <c r="Z75" s="251"/>
      <c r="AA75" s="251"/>
      <c r="AB75" s="251"/>
      <c r="AC75" s="251"/>
      <c r="AD75" s="251"/>
      <c r="AE75" s="251"/>
      <c r="AF75" s="251"/>
      <c r="AG75" s="251"/>
      <c r="AH75" s="251"/>
      <c r="AI75" s="251"/>
      <c r="AJ75" s="251"/>
      <c r="AK75" s="251"/>
    </row>
    <row r="76" spans="1:37" x14ac:dyDescent="0.25">
      <c r="A76" s="252"/>
      <c r="B76" s="252"/>
      <c r="C76" s="252"/>
      <c r="D76" s="252"/>
      <c r="E76" s="252"/>
      <c r="F76" s="252"/>
      <c r="G76" s="252"/>
      <c r="H76" s="252"/>
      <c r="I76" s="251"/>
      <c r="J76" s="251"/>
      <c r="K76" s="251"/>
      <c r="L76" s="251"/>
      <c r="M76" s="251"/>
      <c r="N76" s="251"/>
      <c r="O76" s="251"/>
      <c r="P76" s="251"/>
      <c r="Q76" s="251"/>
      <c r="R76" s="251"/>
      <c r="S76" s="251"/>
      <c r="T76" s="251"/>
      <c r="U76" s="251"/>
      <c r="V76" s="251"/>
      <c r="W76" s="251"/>
      <c r="X76" s="251"/>
      <c r="Y76" s="251"/>
      <c r="Z76" s="251"/>
      <c r="AA76" s="251"/>
      <c r="AB76" s="251"/>
      <c r="AC76" s="251"/>
      <c r="AD76" s="251"/>
      <c r="AE76" s="251"/>
      <c r="AF76" s="251"/>
      <c r="AG76" s="251"/>
      <c r="AH76" s="251"/>
      <c r="AI76" s="251"/>
      <c r="AJ76" s="251"/>
      <c r="AK76" s="251"/>
    </row>
    <row r="77" spans="1:37" x14ac:dyDescent="0.25">
      <c r="A77" s="252"/>
      <c r="B77" s="252"/>
      <c r="C77" s="252"/>
      <c r="D77" s="252"/>
      <c r="E77" s="252"/>
      <c r="F77" s="252"/>
      <c r="G77" s="252"/>
      <c r="H77" s="252"/>
      <c r="I77" s="251"/>
      <c r="J77" s="251"/>
      <c r="K77" s="251"/>
      <c r="L77" s="251"/>
      <c r="M77" s="251"/>
      <c r="N77" s="251"/>
      <c r="O77" s="251"/>
      <c r="P77" s="251"/>
      <c r="Q77" s="251"/>
      <c r="R77" s="251"/>
      <c r="S77" s="251"/>
      <c r="T77" s="251"/>
      <c r="U77" s="251"/>
      <c r="V77" s="251"/>
      <c r="W77" s="251"/>
      <c r="X77" s="251"/>
      <c r="Y77" s="251"/>
      <c r="Z77" s="251"/>
      <c r="AA77" s="251"/>
      <c r="AB77" s="251"/>
      <c r="AC77" s="251"/>
      <c r="AD77" s="251"/>
      <c r="AE77" s="251"/>
      <c r="AF77" s="251"/>
      <c r="AG77" s="251"/>
      <c r="AH77" s="251"/>
      <c r="AI77" s="251"/>
      <c r="AJ77" s="251"/>
      <c r="AK77" s="251"/>
    </row>
    <row r="78" spans="1:37" x14ac:dyDescent="0.25">
      <c r="A78" s="252"/>
      <c r="B78" s="252"/>
      <c r="C78" s="252"/>
      <c r="D78" s="252"/>
      <c r="E78" s="252"/>
      <c r="F78" s="252"/>
      <c r="G78" s="252"/>
      <c r="H78" s="252"/>
      <c r="I78" s="251"/>
      <c r="J78" s="251"/>
      <c r="K78" s="251"/>
      <c r="L78" s="251"/>
      <c r="M78" s="251"/>
      <c r="N78" s="251"/>
      <c r="O78" s="251"/>
      <c r="P78" s="251"/>
      <c r="Q78" s="251"/>
      <c r="R78" s="251"/>
      <c r="S78" s="251"/>
      <c r="T78" s="251"/>
      <c r="U78" s="251"/>
      <c r="V78" s="251"/>
      <c r="W78" s="251"/>
      <c r="X78" s="251"/>
      <c r="Y78" s="251"/>
      <c r="Z78" s="251"/>
      <c r="AA78" s="251"/>
      <c r="AB78" s="251"/>
      <c r="AC78" s="251"/>
      <c r="AD78" s="251"/>
      <c r="AE78" s="251"/>
      <c r="AF78" s="251"/>
      <c r="AG78" s="251"/>
      <c r="AH78" s="251"/>
      <c r="AI78" s="251"/>
      <c r="AJ78" s="251"/>
      <c r="AK78" s="251"/>
    </row>
    <row r="79" spans="1:37" x14ac:dyDescent="0.25">
      <c r="A79" s="252"/>
      <c r="B79" s="252"/>
      <c r="C79" s="252"/>
      <c r="D79" s="252"/>
      <c r="E79" s="252"/>
      <c r="F79" s="252"/>
      <c r="G79" s="252"/>
      <c r="H79" s="252"/>
      <c r="I79" s="251"/>
      <c r="J79" s="251"/>
      <c r="K79" s="251"/>
      <c r="L79" s="251"/>
      <c r="M79" s="251"/>
      <c r="N79" s="251"/>
      <c r="O79" s="251"/>
      <c r="P79" s="251"/>
      <c r="Q79" s="251"/>
      <c r="R79" s="251"/>
      <c r="S79" s="251"/>
      <c r="T79" s="251"/>
      <c r="U79" s="251"/>
      <c r="V79" s="251"/>
      <c r="W79" s="251"/>
      <c r="X79" s="251"/>
      <c r="Y79" s="251"/>
      <c r="Z79" s="251"/>
      <c r="AA79" s="251"/>
      <c r="AB79" s="251"/>
      <c r="AC79" s="251"/>
      <c r="AD79" s="251"/>
      <c r="AE79" s="251"/>
      <c r="AF79" s="251"/>
      <c r="AG79" s="251"/>
      <c r="AH79" s="251"/>
      <c r="AI79" s="251"/>
      <c r="AJ79" s="251"/>
      <c r="AK79" s="251"/>
    </row>
    <row r="80" spans="1:37" x14ac:dyDescent="0.25">
      <c r="A80" s="252"/>
      <c r="B80" s="252"/>
      <c r="C80" s="252"/>
      <c r="D80" s="252"/>
      <c r="E80" s="252"/>
      <c r="F80" s="252"/>
      <c r="G80" s="252"/>
      <c r="H80" s="252"/>
      <c r="I80" s="251"/>
      <c r="J80" s="251"/>
      <c r="K80" s="251"/>
      <c r="L80" s="251"/>
      <c r="M80" s="251"/>
      <c r="N80" s="251"/>
      <c r="O80" s="251"/>
      <c r="P80" s="251"/>
      <c r="Q80" s="251"/>
      <c r="R80" s="251"/>
      <c r="S80" s="251"/>
      <c r="T80" s="251"/>
      <c r="U80" s="251"/>
      <c r="V80" s="251"/>
      <c r="W80" s="251"/>
      <c r="X80" s="251"/>
      <c r="Y80" s="251"/>
      <c r="Z80" s="251"/>
      <c r="AA80" s="251"/>
      <c r="AB80" s="251"/>
      <c r="AC80" s="251"/>
      <c r="AD80" s="251"/>
      <c r="AE80" s="251"/>
      <c r="AF80" s="251"/>
      <c r="AG80" s="251"/>
      <c r="AH80" s="251"/>
      <c r="AI80" s="251"/>
      <c r="AJ80" s="251"/>
      <c r="AK80" s="251"/>
    </row>
    <row r="81" spans="1:37" x14ac:dyDescent="0.25">
      <c r="A81" s="252"/>
      <c r="B81" s="252"/>
      <c r="C81" s="252"/>
      <c r="D81" s="252"/>
      <c r="E81" s="252"/>
      <c r="F81" s="252"/>
      <c r="G81" s="252"/>
      <c r="H81" s="252"/>
      <c r="I81" s="251"/>
      <c r="J81" s="251"/>
      <c r="K81" s="251"/>
      <c r="L81" s="251"/>
      <c r="M81" s="251"/>
      <c r="N81" s="251"/>
      <c r="O81" s="251"/>
      <c r="P81" s="251"/>
      <c r="Q81" s="251"/>
      <c r="R81" s="251"/>
      <c r="S81" s="251"/>
      <c r="T81" s="251"/>
      <c r="U81" s="251"/>
      <c r="V81" s="251"/>
      <c r="W81" s="251"/>
      <c r="X81" s="251"/>
      <c r="Y81" s="251"/>
      <c r="Z81" s="251"/>
      <c r="AA81" s="251"/>
      <c r="AB81" s="251"/>
      <c r="AC81" s="251"/>
      <c r="AD81" s="251"/>
      <c r="AE81" s="251"/>
      <c r="AF81" s="251"/>
      <c r="AG81" s="251"/>
      <c r="AH81" s="251"/>
      <c r="AI81" s="251"/>
      <c r="AJ81" s="251"/>
      <c r="AK81" s="251"/>
    </row>
    <row r="82" spans="1:37" x14ac:dyDescent="0.25">
      <c r="A82" s="252"/>
      <c r="B82" s="252"/>
      <c r="C82" s="252"/>
      <c r="D82" s="252"/>
      <c r="E82" s="252"/>
      <c r="F82" s="252"/>
      <c r="G82" s="252"/>
      <c r="H82" s="252"/>
      <c r="I82" s="251"/>
      <c r="J82" s="251"/>
      <c r="K82" s="251"/>
      <c r="L82" s="251"/>
      <c r="M82" s="251"/>
      <c r="N82" s="251"/>
      <c r="O82" s="251"/>
      <c r="P82" s="251"/>
      <c r="Q82" s="251"/>
      <c r="R82" s="251"/>
      <c r="S82" s="251"/>
      <c r="T82" s="251"/>
      <c r="U82" s="251"/>
      <c r="V82" s="251"/>
      <c r="W82" s="251"/>
      <c r="X82" s="251"/>
      <c r="Y82" s="251"/>
      <c r="Z82" s="251"/>
      <c r="AA82" s="251"/>
      <c r="AB82" s="251"/>
      <c r="AC82" s="251"/>
      <c r="AD82" s="251"/>
      <c r="AE82" s="251"/>
      <c r="AF82" s="251"/>
      <c r="AG82" s="251"/>
      <c r="AH82" s="251"/>
      <c r="AI82" s="251"/>
      <c r="AJ82" s="251"/>
      <c r="AK82" s="251"/>
    </row>
    <row r="83" spans="1:37" x14ac:dyDescent="0.25">
      <c r="A83" s="252"/>
      <c r="B83" s="252"/>
      <c r="C83" s="252"/>
      <c r="D83" s="252"/>
      <c r="E83" s="252"/>
      <c r="F83" s="252"/>
      <c r="G83" s="252"/>
      <c r="H83" s="252"/>
      <c r="I83" s="251"/>
      <c r="J83" s="251"/>
      <c r="K83" s="251"/>
      <c r="L83" s="251"/>
      <c r="M83" s="251"/>
      <c r="N83" s="251"/>
      <c r="O83" s="251"/>
      <c r="P83" s="251"/>
      <c r="Q83" s="251"/>
      <c r="R83" s="251"/>
      <c r="S83" s="251"/>
      <c r="T83" s="251"/>
      <c r="U83" s="251"/>
      <c r="V83" s="251"/>
      <c r="W83" s="251"/>
      <c r="X83" s="251"/>
      <c r="Y83" s="251"/>
      <c r="Z83" s="251"/>
      <c r="AA83" s="251"/>
      <c r="AB83" s="251"/>
      <c r="AC83" s="251"/>
      <c r="AD83" s="251"/>
      <c r="AE83" s="251"/>
      <c r="AF83" s="251"/>
      <c r="AG83" s="251"/>
      <c r="AH83" s="251"/>
      <c r="AI83" s="251"/>
      <c r="AJ83" s="251"/>
      <c r="AK83" s="251"/>
    </row>
    <row r="84" spans="1:37" x14ac:dyDescent="0.25">
      <c r="A84" s="252"/>
      <c r="B84" s="252"/>
      <c r="C84" s="252"/>
      <c r="D84" s="252"/>
      <c r="E84" s="252"/>
      <c r="F84" s="252"/>
      <c r="G84" s="252"/>
      <c r="H84" s="252"/>
      <c r="I84" s="251"/>
      <c r="J84" s="251"/>
      <c r="K84" s="251"/>
      <c r="L84" s="251"/>
      <c r="M84" s="251"/>
      <c r="N84" s="251"/>
      <c r="O84" s="251"/>
      <c r="P84" s="251"/>
      <c r="Q84" s="251"/>
      <c r="R84" s="251"/>
      <c r="S84" s="251"/>
      <c r="T84" s="251"/>
      <c r="U84" s="251"/>
      <c r="V84" s="251"/>
      <c r="W84" s="251"/>
      <c r="X84" s="251"/>
      <c r="Y84" s="251"/>
      <c r="Z84" s="251"/>
      <c r="AA84" s="251"/>
      <c r="AB84" s="251"/>
      <c r="AC84" s="251"/>
      <c r="AD84" s="251"/>
      <c r="AE84" s="251"/>
      <c r="AF84" s="251"/>
      <c r="AG84" s="251"/>
      <c r="AH84" s="251"/>
      <c r="AI84" s="251"/>
      <c r="AJ84" s="251"/>
      <c r="AK84" s="251"/>
    </row>
    <row r="85" spans="1:37" x14ac:dyDescent="0.25">
      <c r="A85" s="252"/>
      <c r="B85" s="252"/>
      <c r="C85" s="252"/>
      <c r="D85" s="252"/>
      <c r="E85" s="252"/>
      <c r="F85" s="252"/>
      <c r="G85" s="252"/>
      <c r="H85" s="252"/>
      <c r="I85" s="251"/>
      <c r="J85" s="251"/>
      <c r="K85" s="251"/>
      <c r="L85" s="251"/>
      <c r="M85" s="251"/>
      <c r="N85" s="251"/>
      <c r="O85" s="251"/>
      <c r="P85" s="251"/>
      <c r="Q85" s="251"/>
      <c r="R85" s="251"/>
      <c r="S85" s="251"/>
      <c r="T85" s="251"/>
      <c r="U85" s="251"/>
      <c r="V85" s="251"/>
      <c r="W85" s="251"/>
      <c r="X85" s="251"/>
      <c r="Y85" s="251"/>
      <c r="Z85" s="251"/>
      <c r="AA85" s="251"/>
      <c r="AB85" s="251"/>
      <c r="AC85" s="251"/>
      <c r="AD85" s="251"/>
      <c r="AE85" s="251"/>
      <c r="AF85" s="251"/>
      <c r="AG85" s="251"/>
      <c r="AH85" s="251"/>
      <c r="AI85" s="251"/>
      <c r="AJ85" s="251"/>
      <c r="AK85" s="251"/>
    </row>
    <row r="86" spans="1:37" x14ac:dyDescent="0.25">
      <c r="A86" s="252"/>
      <c r="B86" s="252"/>
      <c r="C86" s="252"/>
      <c r="D86" s="252"/>
      <c r="E86" s="252"/>
      <c r="F86" s="252"/>
      <c r="G86" s="252"/>
      <c r="H86" s="252"/>
      <c r="I86" s="251"/>
      <c r="J86" s="251"/>
      <c r="K86" s="251"/>
      <c r="L86" s="251"/>
      <c r="M86" s="251"/>
      <c r="N86" s="251"/>
      <c r="O86" s="251"/>
      <c r="P86" s="251"/>
      <c r="Q86" s="251"/>
      <c r="R86" s="251"/>
      <c r="S86" s="251"/>
      <c r="T86" s="251"/>
      <c r="U86" s="251"/>
      <c r="V86" s="251"/>
      <c r="W86" s="251"/>
      <c r="X86" s="251"/>
      <c r="Y86" s="251"/>
      <c r="Z86" s="251"/>
      <c r="AA86" s="251"/>
      <c r="AB86" s="251"/>
      <c r="AC86" s="251"/>
      <c r="AD86" s="251"/>
      <c r="AE86" s="251"/>
      <c r="AF86" s="251"/>
      <c r="AG86" s="251"/>
      <c r="AH86" s="251"/>
      <c r="AI86" s="251"/>
      <c r="AJ86" s="251"/>
      <c r="AK86" s="251"/>
    </row>
    <row r="87" spans="1:37" x14ac:dyDescent="0.25">
      <c r="A87" s="252"/>
      <c r="B87" s="252"/>
      <c r="C87" s="252"/>
      <c r="D87" s="252"/>
      <c r="E87" s="252"/>
      <c r="F87" s="252"/>
      <c r="G87" s="252"/>
      <c r="H87" s="252"/>
      <c r="I87" s="251"/>
      <c r="J87" s="251"/>
      <c r="K87" s="251"/>
      <c r="L87" s="251"/>
      <c r="M87" s="251"/>
      <c r="N87" s="251"/>
      <c r="O87" s="251"/>
      <c r="P87" s="251"/>
      <c r="Q87" s="251"/>
      <c r="R87" s="251"/>
      <c r="S87" s="251"/>
      <c r="T87" s="251"/>
      <c r="U87" s="251"/>
      <c r="V87" s="251"/>
      <c r="W87" s="251"/>
      <c r="X87" s="251"/>
      <c r="Y87" s="251"/>
      <c r="Z87" s="251"/>
      <c r="AA87" s="251"/>
      <c r="AB87" s="251"/>
      <c r="AC87" s="251"/>
      <c r="AD87" s="251"/>
      <c r="AE87" s="251"/>
      <c r="AF87" s="251"/>
      <c r="AG87" s="251"/>
      <c r="AH87" s="251"/>
      <c r="AI87" s="251"/>
      <c r="AJ87" s="251"/>
      <c r="AK87" s="251"/>
    </row>
    <row r="88" spans="1:37" x14ac:dyDescent="0.25">
      <c r="A88" s="252"/>
      <c r="B88" s="252"/>
      <c r="C88" s="252"/>
      <c r="D88" s="252"/>
      <c r="E88" s="252"/>
      <c r="F88" s="252"/>
      <c r="G88" s="252"/>
      <c r="H88" s="252"/>
      <c r="I88" s="251"/>
      <c r="J88" s="251"/>
      <c r="K88" s="251"/>
      <c r="L88" s="251"/>
      <c r="M88" s="251"/>
      <c r="N88" s="251"/>
      <c r="O88" s="251"/>
      <c r="P88" s="251"/>
      <c r="Q88" s="251"/>
      <c r="R88" s="251"/>
      <c r="S88" s="251"/>
      <c r="T88" s="251"/>
      <c r="U88" s="251"/>
      <c r="V88" s="251"/>
      <c r="W88" s="251"/>
      <c r="X88" s="251"/>
      <c r="Y88" s="251"/>
      <c r="Z88" s="251"/>
      <c r="AA88" s="251"/>
      <c r="AB88" s="251"/>
      <c r="AC88" s="251"/>
      <c r="AD88" s="251"/>
      <c r="AE88" s="251"/>
      <c r="AF88" s="251"/>
      <c r="AG88" s="251"/>
      <c r="AH88" s="251"/>
      <c r="AI88" s="251"/>
      <c r="AJ88" s="251"/>
      <c r="AK88" s="251"/>
    </row>
    <row r="89" spans="1:37" x14ac:dyDescent="0.25">
      <c r="A89" s="252"/>
      <c r="B89" s="252"/>
      <c r="C89" s="252"/>
      <c r="D89" s="252"/>
      <c r="E89" s="252"/>
      <c r="F89" s="252"/>
      <c r="G89" s="252"/>
      <c r="H89" s="252"/>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row>
    <row r="90" spans="1:37" x14ac:dyDescent="0.25">
      <c r="A90" s="252"/>
      <c r="B90" s="252"/>
      <c r="C90" s="252"/>
      <c r="D90" s="252"/>
      <c r="E90" s="252"/>
      <c r="F90" s="252"/>
      <c r="G90" s="252"/>
      <c r="H90" s="252"/>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row>
    <row r="91" spans="1:37" x14ac:dyDescent="0.25">
      <c r="A91" s="252"/>
      <c r="B91" s="252"/>
      <c r="C91" s="252"/>
      <c r="D91" s="252"/>
      <c r="E91" s="252"/>
      <c r="F91" s="252"/>
      <c r="G91" s="252"/>
      <c r="H91" s="252"/>
      <c r="I91" s="251"/>
      <c r="J91" s="251"/>
      <c r="K91" s="251"/>
      <c r="L91" s="251"/>
      <c r="M91" s="251"/>
      <c r="N91" s="251"/>
      <c r="O91" s="251"/>
      <c r="P91" s="251"/>
      <c r="Q91" s="251"/>
      <c r="R91" s="251"/>
      <c r="S91" s="251"/>
      <c r="T91" s="251"/>
      <c r="U91" s="251"/>
      <c r="V91" s="251"/>
      <c r="W91" s="251"/>
      <c r="X91" s="251"/>
      <c r="Y91" s="251"/>
      <c r="Z91" s="251"/>
      <c r="AA91" s="251"/>
      <c r="AB91" s="251"/>
      <c r="AC91" s="251"/>
      <c r="AD91" s="251"/>
      <c r="AE91" s="251"/>
      <c r="AF91" s="251"/>
      <c r="AG91" s="251"/>
      <c r="AH91" s="251"/>
      <c r="AI91" s="251"/>
      <c r="AJ91" s="251"/>
      <c r="AK91" s="251"/>
    </row>
    <row r="92" spans="1:37" x14ac:dyDescent="0.25">
      <c r="A92" s="252"/>
      <c r="B92" s="252"/>
      <c r="C92" s="252"/>
      <c r="D92" s="252"/>
      <c r="E92" s="252"/>
      <c r="F92" s="252"/>
      <c r="G92" s="252"/>
      <c r="H92" s="252"/>
      <c r="I92" s="251"/>
      <c r="J92" s="251"/>
      <c r="K92" s="251"/>
      <c r="L92" s="251"/>
      <c r="M92" s="251"/>
      <c r="N92" s="251"/>
      <c r="O92" s="251"/>
      <c r="P92" s="251"/>
      <c r="Q92" s="251"/>
      <c r="R92" s="251"/>
      <c r="S92" s="251"/>
      <c r="T92" s="251"/>
      <c r="U92" s="251"/>
      <c r="V92" s="251"/>
      <c r="W92" s="251"/>
      <c r="X92" s="251"/>
      <c r="Y92" s="251"/>
      <c r="Z92" s="251"/>
      <c r="AA92" s="251"/>
      <c r="AB92" s="251"/>
      <c r="AC92" s="251"/>
      <c r="AD92" s="251"/>
      <c r="AE92" s="251"/>
      <c r="AF92" s="251"/>
      <c r="AG92" s="251"/>
      <c r="AH92" s="251"/>
      <c r="AI92" s="251"/>
      <c r="AJ92" s="251"/>
      <c r="AK92" s="251"/>
    </row>
    <row r="93" spans="1:37" x14ac:dyDescent="0.25">
      <c r="A93" s="252"/>
      <c r="B93" s="252"/>
      <c r="C93" s="252"/>
      <c r="D93" s="252"/>
      <c r="E93" s="252"/>
      <c r="F93" s="252"/>
      <c r="G93" s="252"/>
      <c r="H93" s="252"/>
      <c r="I93" s="251"/>
      <c r="J93" s="251"/>
      <c r="K93" s="251"/>
      <c r="L93" s="251"/>
      <c r="M93" s="251"/>
      <c r="N93" s="251"/>
      <c r="O93" s="251"/>
      <c r="P93" s="251"/>
      <c r="Q93" s="251"/>
      <c r="R93" s="251"/>
      <c r="S93" s="251"/>
      <c r="T93" s="251"/>
      <c r="U93" s="251"/>
      <c r="V93" s="251"/>
      <c r="W93" s="251"/>
      <c r="X93" s="251"/>
      <c r="Y93" s="251"/>
      <c r="Z93" s="251"/>
      <c r="AA93" s="251"/>
      <c r="AB93" s="251"/>
      <c r="AC93" s="251"/>
      <c r="AD93" s="251"/>
      <c r="AE93" s="251"/>
      <c r="AF93" s="251"/>
      <c r="AG93" s="251"/>
      <c r="AH93" s="251"/>
      <c r="AI93" s="251"/>
      <c r="AJ93" s="251"/>
      <c r="AK93" s="251"/>
    </row>
    <row r="94" spans="1:37" x14ac:dyDescent="0.25">
      <c r="A94" s="252"/>
      <c r="B94" s="252"/>
      <c r="C94" s="252"/>
      <c r="D94" s="252"/>
      <c r="E94" s="252"/>
      <c r="F94" s="252"/>
      <c r="G94" s="252"/>
      <c r="H94" s="252"/>
      <c r="I94" s="251"/>
      <c r="J94" s="251"/>
      <c r="K94" s="251"/>
      <c r="L94" s="251"/>
      <c r="M94" s="251"/>
      <c r="N94" s="251"/>
      <c r="O94" s="251"/>
      <c r="P94" s="251"/>
      <c r="Q94" s="251"/>
      <c r="R94" s="251"/>
      <c r="S94" s="251"/>
      <c r="T94" s="251"/>
      <c r="U94" s="251"/>
      <c r="V94" s="251"/>
      <c r="W94" s="251"/>
      <c r="X94" s="251"/>
      <c r="Y94" s="251"/>
      <c r="Z94" s="251"/>
      <c r="AA94" s="251"/>
      <c r="AB94" s="251"/>
      <c r="AC94" s="251"/>
      <c r="AD94" s="251"/>
      <c r="AE94" s="251"/>
      <c r="AF94" s="251"/>
      <c r="AG94" s="251"/>
      <c r="AH94" s="251"/>
      <c r="AI94" s="251"/>
      <c r="AJ94" s="251"/>
      <c r="AK94" s="251"/>
    </row>
    <row r="95" spans="1:37" x14ac:dyDescent="0.25">
      <c r="A95" s="252"/>
      <c r="B95" s="252"/>
      <c r="C95" s="252"/>
      <c r="D95" s="252"/>
      <c r="E95" s="252"/>
      <c r="F95" s="252"/>
      <c r="G95" s="252"/>
      <c r="H95" s="252"/>
      <c r="I95" s="251"/>
      <c r="J95" s="251"/>
      <c r="K95" s="251"/>
      <c r="L95" s="251"/>
      <c r="M95" s="251"/>
      <c r="N95" s="251"/>
      <c r="O95" s="251"/>
      <c r="P95" s="251"/>
      <c r="Q95" s="251"/>
      <c r="R95" s="251"/>
      <c r="S95" s="251"/>
      <c r="T95" s="251"/>
      <c r="U95" s="251"/>
      <c r="V95" s="251"/>
      <c r="W95" s="251"/>
      <c r="X95" s="251"/>
      <c r="Y95" s="251"/>
      <c r="Z95" s="251"/>
      <c r="AA95" s="251"/>
      <c r="AB95" s="251"/>
      <c r="AC95" s="251"/>
      <c r="AD95" s="251"/>
      <c r="AE95" s="251"/>
      <c r="AF95" s="251"/>
      <c r="AG95" s="251"/>
      <c r="AH95" s="251"/>
      <c r="AI95" s="251"/>
      <c r="AJ95" s="251"/>
      <c r="AK95" s="251"/>
    </row>
    <row r="96" spans="1:37" x14ac:dyDescent="0.25">
      <c r="A96" s="252"/>
      <c r="B96" s="252"/>
      <c r="C96" s="252"/>
      <c r="D96" s="252"/>
      <c r="E96" s="252"/>
      <c r="F96" s="252"/>
      <c r="G96" s="252"/>
      <c r="H96" s="252"/>
      <c r="I96" s="251"/>
      <c r="J96" s="251"/>
      <c r="K96" s="251"/>
      <c r="L96" s="251"/>
      <c r="M96" s="251"/>
      <c r="N96" s="251"/>
      <c r="O96" s="251"/>
      <c r="P96" s="251"/>
      <c r="Q96" s="251"/>
      <c r="R96" s="251"/>
      <c r="S96" s="251"/>
      <c r="T96" s="251"/>
      <c r="U96" s="251"/>
      <c r="V96" s="251"/>
      <c r="W96" s="251"/>
      <c r="X96" s="251"/>
      <c r="Y96" s="251"/>
      <c r="Z96" s="251"/>
      <c r="AA96" s="251"/>
      <c r="AB96" s="251"/>
      <c r="AC96" s="251"/>
      <c r="AD96" s="251"/>
      <c r="AE96" s="251"/>
      <c r="AF96" s="251"/>
      <c r="AG96" s="251"/>
      <c r="AH96" s="251"/>
      <c r="AI96" s="251"/>
      <c r="AJ96" s="251"/>
      <c r="AK96" s="251"/>
    </row>
    <row r="97" spans="1:37" x14ac:dyDescent="0.25">
      <c r="A97" s="252"/>
      <c r="B97" s="252"/>
      <c r="C97" s="252"/>
      <c r="D97" s="252"/>
      <c r="E97" s="252"/>
      <c r="F97" s="252"/>
      <c r="G97" s="252"/>
      <c r="H97" s="252"/>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row>
    <row r="98" spans="1:37" x14ac:dyDescent="0.25">
      <c r="A98" s="252"/>
      <c r="B98" s="252"/>
      <c r="C98" s="252"/>
      <c r="D98" s="252"/>
      <c r="E98" s="252"/>
      <c r="F98" s="252"/>
      <c r="G98" s="252"/>
      <c r="H98" s="252"/>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row>
    <row r="99" spans="1:37" x14ac:dyDescent="0.25">
      <c r="A99" s="252"/>
      <c r="B99" s="252"/>
      <c r="C99" s="252"/>
      <c r="D99" s="252"/>
      <c r="E99" s="252"/>
      <c r="F99" s="252"/>
      <c r="G99" s="252"/>
      <c r="H99" s="252"/>
      <c r="I99" s="251"/>
      <c r="J99" s="251"/>
      <c r="K99" s="251"/>
      <c r="L99" s="251"/>
      <c r="M99" s="251"/>
      <c r="N99" s="251"/>
      <c r="O99" s="251"/>
      <c r="P99" s="251"/>
      <c r="Q99" s="251"/>
      <c r="R99" s="251"/>
      <c r="S99" s="251"/>
      <c r="T99" s="251"/>
      <c r="U99" s="251"/>
      <c r="V99" s="251"/>
      <c r="W99" s="251"/>
      <c r="X99" s="251"/>
      <c r="Y99" s="251"/>
      <c r="Z99" s="251"/>
      <c r="AA99" s="251"/>
      <c r="AB99" s="251"/>
      <c r="AC99" s="251"/>
      <c r="AD99" s="251"/>
      <c r="AE99" s="251"/>
      <c r="AF99" s="251"/>
      <c r="AG99" s="251"/>
      <c r="AH99" s="251"/>
      <c r="AI99" s="251"/>
      <c r="AJ99" s="251"/>
      <c r="AK99" s="251"/>
    </row>
    <row r="100" spans="1:37" x14ac:dyDescent="0.25">
      <c r="A100" s="252"/>
      <c r="B100" s="252"/>
      <c r="C100" s="252"/>
      <c r="D100" s="252"/>
      <c r="E100" s="252"/>
      <c r="F100" s="252"/>
      <c r="G100" s="252"/>
      <c r="H100" s="252"/>
      <c r="I100" s="251"/>
      <c r="J100" s="251"/>
      <c r="K100" s="251"/>
      <c r="L100" s="251"/>
      <c r="M100" s="251"/>
      <c r="N100" s="251"/>
      <c r="O100" s="251"/>
      <c r="P100" s="251"/>
      <c r="Q100" s="251"/>
      <c r="R100" s="251"/>
      <c r="S100" s="251"/>
      <c r="T100" s="251"/>
      <c r="U100" s="251"/>
      <c r="V100" s="251"/>
      <c r="W100" s="251"/>
      <c r="X100" s="251"/>
      <c r="Y100" s="251"/>
      <c r="Z100" s="251"/>
      <c r="AA100" s="251"/>
      <c r="AB100" s="251"/>
      <c r="AC100" s="251"/>
      <c r="AD100" s="251"/>
      <c r="AE100" s="251"/>
      <c r="AF100" s="251"/>
      <c r="AG100" s="251"/>
      <c r="AH100" s="251"/>
      <c r="AI100" s="251"/>
      <c r="AJ100" s="251"/>
      <c r="AK100" s="251"/>
    </row>
    <row r="101" spans="1:37" x14ac:dyDescent="0.25">
      <c r="A101" s="252"/>
      <c r="B101" s="252"/>
      <c r="C101" s="252"/>
      <c r="D101" s="252"/>
      <c r="E101" s="252"/>
      <c r="F101" s="252"/>
      <c r="G101" s="252"/>
      <c r="H101" s="252"/>
      <c r="I101" s="251"/>
      <c r="J101" s="251"/>
      <c r="K101" s="251"/>
      <c r="L101" s="251"/>
      <c r="M101" s="251"/>
      <c r="N101" s="251"/>
      <c r="O101" s="251"/>
      <c r="P101" s="251"/>
      <c r="Q101" s="251"/>
      <c r="R101" s="251"/>
      <c r="S101" s="251"/>
      <c r="T101" s="251"/>
      <c r="U101" s="251"/>
      <c r="V101" s="251"/>
      <c r="W101" s="251"/>
      <c r="X101" s="251"/>
      <c r="Y101" s="251"/>
      <c r="Z101" s="251"/>
      <c r="AA101" s="251"/>
      <c r="AB101" s="251"/>
      <c r="AC101" s="251"/>
      <c r="AD101" s="251"/>
      <c r="AE101" s="251"/>
      <c r="AF101" s="251"/>
      <c r="AG101" s="251"/>
      <c r="AH101" s="251"/>
      <c r="AI101" s="251"/>
      <c r="AJ101" s="251"/>
      <c r="AK101" s="251"/>
    </row>
    <row r="102" spans="1:37" x14ac:dyDescent="0.25">
      <c r="A102" s="252"/>
      <c r="B102" s="252"/>
      <c r="C102" s="252"/>
      <c r="D102" s="252"/>
      <c r="E102" s="252"/>
      <c r="F102" s="252"/>
      <c r="G102" s="252"/>
      <c r="H102" s="252"/>
      <c r="I102" s="251"/>
      <c r="J102" s="251"/>
      <c r="K102" s="251"/>
      <c r="L102" s="251"/>
      <c r="M102" s="251"/>
      <c r="N102" s="251"/>
      <c r="O102" s="251"/>
      <c r="P102" s="251"/>
      <c r="Q102" s="251"/>
      <c r="R102" s="251"/>
      <c r="S102" s="251"/>
      <c r="T102" s="251"/>
      <c r="U102" s="251"/>
      <c r="V102" s="251"/>
      <c r="W102" s="251"/>
      <c r="X102" s="251"/>
      <c r="Y102" s="251"/>
      <c r="Z102" s="251"/>
      <c r="AA102" s="251"/>
      <c r="AB102" s="251"/>
      <c r="AC102" s="251"/>
      <c r="AD102" s="251"/>
      <c r="AE102" s="251"/>
      <c r="AF102" s="251"/>
      <c r="AG102" s="251"/>
      <c r="AH102" s="251"/>
      <c r="AI102" s="251"/>
      <c r="AJ102" s="251"/>
      <c r="AK102" s="251"/>
    </row>
    <row r="103" spans="1:37" x14ac:dyDescent="0.25">
      <c r="A103" s="252"/>
      <c r="B103" s="252"/>
      <c r="C103" s="252"/>
      <c r="D103" s="252"/>
      <c r="E103" s="252"/>
      <c r="F103" s="252"/>
      <c r="G103" s="252"/>
      <c r="H103" s="252"/>
      <c r="I103" s="251"/>
      <c r="J103" s="251"/>
      <c r="K103" s="251"/>
      <c r="L103" s="251"/>
      <c r="M103" s="251"/>
      <c r="N103" s="251"/>
      <c r="O103" s="251"/>
      <c r="P103" s="251"/>
      <c r="Q103" s="251"/>
      <c r="R103" s="251"/>
      <c r="S103" s="251"/>
      <c r="T103" s="251"/>
      <c r="U103" s="251"/>
      <c r="V103" s="251"/>
      <c r="W103" s="251"/>
      <c r="X103" s="251"/>
      <c r="Y103" s="251"/>
      <c r="Z103" s="251"/>
      <c r="AA103" s="251"/>
      <c r="AB103" s="251"/>
      <c r="AC103" s="251"/>
      <c r="AD103" s="251"/>
      <c r="AE103" s="251"/>
      <c r="AF103" s="251"/>
      <c r="AG103" s="251"/>
      <c r="AH103" s="251"/>
      <c r="AI103" s="251"/>
      <c r="AJ103" s="251"/>
      <c r="AK103" s="251"/>
    </row>
    <row r="104" spans="1:37" x14ac:dyDescent="0.25">
      <c r="A104" s="252"/>
      <c r="B104" s="252"/>
      <c r="C104" s="252"/>
      <c r="D104" s="252"/>
      <c r="E104" s="252"/>
      <c r="F104" s="252"/>
      <c r="G104" s="252"/>
      <c r="H104" s="252"/>
      <c r="I104" s="251"/>
      <c r="J104" s="251"/>
      <c r="K104" s="251"/>
      <c r="L104" s="251"/>
      <c r="M104" s="251"/>
      <c r="N104" s="251"/>
      <c r="O104" s="251"/>
      <c r="P104" s="251"/>
      <c r="Q104" s="251"/>
      <c r="R104" s="251"/>
      <c r="S104" s="251"/>
      <c r="T104" s="251"/>
      <c r="U104" s="251"/>
      <c r="V104" s="251"/>
      <c r="W104" s="251"/>
      <c r="X104" s="251"/>
      <c r="Y104" s="251"/>
      <c r="Z104" s="251"/>
      <c r="AA104" s="251"/>
      <c r="AB104" s="251"/>
      <c r="AC104" s="251"/>
      <c r="AD104" s="251"/>
      <c r="AE104" s="251"/>
      <c r="AF104" s="251"/>
      <c r="AG104" s="251"/>
      <c r="AH104" s="251"/>
      <c r="AI104" s="251"/>
      <c r="AJ104" s="251"/>
      <c r="AK104" s="251"/>
    </row>
    <row r="105" spans="1:37" x14ac:dyDescent="0.25">
      <c r="A105" s="252"/>
      <c r="B105" s="252"/>
      <c r="C105" s="252"/>
      <c r="D105" s="252"/>
      <c r="E105" s="252"/>
      <c r="F105" s="252"/>
      <c r="G105" s="252"/>
      <c r="H105" s="252"/>
      <c r="I105" s="251"/>
      <c r="J105" s="251"/>
      <c r="K105" s="251"/>
      <c r="L105" s="251"/>
      <c r="M105" s="251"/>
      <c r="N105" s="251"/>
      <c r="O105" s="251"/>
      <c r="P105" s="251"/>
      <c r="Q105" s="251"/>
      <c r="R105" s="251"/>
      <c r="S105" s="251"/>
      <c r="T105" s="251"/>
      <c r="U105" s="251"/>
      <c r="V105" s="251"/>
      <c r="W105" s="251"/>
      <c r="X105" s="251"/>
      <c r="Y105" s="251"/>
      <c r="Z105" s="251"/>
      <c r="AA105" s="251"/>
      <c r="AB105" s="251"/>
      <c r="AC105" s="251"/>
      <c r="AD105" s="251"/>
      <c r="AE105" s="251"/>
      <c r="AF105" s="251"/>
      <c r="AG105" s="251"/>
      <c r="AH105" s="251"/>
      <c r="AI105" s="251"/>
      <c r="AJ105" s="251"/>
      <c r="AK105" s="251"/>
    </row>
    <row r="106" spans="1:37" x14ac:dyDescent="0.25">
      <c r="A106" s="252"/>
      <c r="B106" s="252"/>
      <c r="C106" s="252"/>
      <c r="D106" s="252"/>
      <c r="E106" s="252"/>
      <c r="F106" s="252"/>
      <c r="G106" s="252"/>
      <c r="H106" s="252"/>
      <c r="I106" s="251"/>
      <c r="J106" s="251"/>
      <c r="K106" s="251"/>
      <c r="L106" s="251"/>
      <c r="M106" s="251"/>
      <c r="N106" s="251"/>
      <c r="O106" s="251"/>
      <c r="P106" s="251"/>
      <c r="Q106" s="251"/>
      <c r="R106" s="251"/>
      <c r="S106" s="251"/>
      <c r="T106" s="251"/>
      <c r="U106" s="251"/>
      <c r="V106" s="251"/>
      <c r="W106" s="251"/>
      <c r="X106" s="251"/>
      <c r="Y106" s="251"/>
      <c r="Z106" s="251"/>
      <c r="AA106" s="251"/>
      <c r="AB106" s="251"/>
      <c r="AC106" s="251"/>
      <c r="AD106" s="251"/>
      <c r="AE106" s="251"/>
      <c r="AF106" s="251"/>
      <c r="AG106" s="251"/>
      <c r="AH106" s="251"/>
      <c r="AI106" s="251"/>
      <c r="AJ106" s="251"/>
      <c r="AK106" s="251"/>
    </row>
    <row r="107" spans="1:37" x14ac:dyDescent="0.25">
      <c r="A107" s="252"/>
      <c r="B107" s="252"/>
      <c r="C107" s="252"/>
      <c r="D107" s="252"/>
      <c r="E107" s="252"/>
      <c r="F107" s="252"/>
      <c r="G107" s="252"/>
      <c r="H107" s="252"/>
      <c r="I107" s="251"/>
      <c r="J107" s="251"/>
      <c r="K107" s="251"/>
      <c r="L107" s="251"/>
      <c r="M107" s="251"/>
      <c r="N107" s="251"/>
      <c r="O107" s="251"/>
      <c r="P107" s="251"/>
      <c r="Q107" s="251"/>
      <c r="R107" s="251"/>
      <c r="S107" s="251"/>
      <c r="T107" s="251"/>
      <c r="U107" s="251"/>
      <c r="V107" s="251"/>
      <c r="W107" s="251"/>
      <c r="X107" s="251"/>
      <c r="Y107" s="251"/>
      <c r="Z107" s="251"/>
      <c r="AA107" s="251"/>
      <c r="AB107" s="251"/>
      <c r="AC107" s="251"/>
      <c r="AD107" s="251"/>
      <c r="AE107" s="251"/>
      <c r="AF107" s="251"/>
      <c r="AG107" s="251"/>
      <c r="AH107" s="251"/>
      <c r="AI107" s="251"/>
      <c r="AJ107" s="251"/>
      <c r="AK107" s="251"/>
    </row>
    <row r="108" spans="1:37" x14ac:dyDescent="0.25">
      <c r="A108" s="252"/>
      <c r="B108" s="252"/>
      <c r="C108" s="252"/>
      <c r="D108" s="252"/>
      <c r="E108" s="252"/>
      <c r="F108" s="252"/>
      <c r="G108" s="252"/>
      <c r="H108" s="252"/>
      <c r="I108" s="251"/>
      <c r="J108" s="251"/>
      <c r="K108" s="251"/>
      <c r="L108" s="251"/>
      <c r="M108" s="251"/>
      <c r="N108" s="251"/>
      <c r="O108" s="251"/>
      <c r="P108" s="251"/>
      <c r="Q108" s="251"/>
      <c r="R108" s="251"/>
      <c r="S108" s="251"/>
      <c r="T108" s="251"/>
      <c r="U108" s="251"/>
      <c r="V108" s="251"/>
      <c r="W108" s="251"/>
      <c r="X108" s="251"/>
      <c r="Y108" s="251"/>
      <c r="Z108" s="251"/>
      <c r="AA108" s="251"/>
      <c r="AB108" s="251"/>
      <c r="AC108" s="251"/>
      <c r="AD108" s="251"/>
      <c r="AE108" s="251"/>
      <c r="AF108" s="251"/>
      <c r="AG108" s="251"/>
      <c r="AH108" s="251"/>
      <c r="AI108" s="251"/>
      <c r="AJ108" s="251"/>
      <c r="AK108" s="251"/>
    </row>
    <row r="109" spans="1:37" x14ac:dyDescent="0.25">
      <c r="A109" s="252"/>
      <c r="B109" s="252"/>
      <c r="C109" s="252"/>
      <c r="D109" s="252"/>
      <c r="E109" s="252"/>
      <c r="F109" s="252"/>
      <c r="G109" s="252"/>
      <c r="H109" s="252"/>
      <c r="I109" s="251"/>
      <c r="J109" s="251"/>
      <c r="K109" s="251"/>
      <c r="L109" s="251"/>
      <c r="M109" s="251"/>
      <c r="N109" s="251"/>
      <c r="O109" s="251"/>
      <c r="P109" s="251"/>
      <c r="Q109" s="251"/>
      <c r="R109" s="251"/>
      <c r="S109" s="251"/>
      <c r="T109" s="251"/>
      <c r="U109" s="251"/>
      <c r="V109" s="251"/>
      <c r="W109" s="251"/>
      <c r="X109" s="251"/>
      <c r="Y109" s="251"/>
      <c r="Z109" s="251"/>
      <c r="AA109" s="251"/>
      <c r="AB109" s="251"/>
      <c r="AC109" s="251"/>
      <c r="AD109" s="251"/>
      <c r="AE109" s="251"/>
      <c r="AF109" s="251"/>
      <c r="AG109" s="251"/>
      <c r="AH109" s="251"/>
      <c r="AI109" s="251"/>
      <c r="AJ109" s="251"/>
      <c r="AK109" s="251"/>
    </row>
    <row r="110" spans="1:37" x14ac:dyDescent="0.25">
      <c r="A110" s="252"/>
      <c r="B110" s="252"/>
      <c r="C110" s="252"/>
      <c r="D110" s="252"/>
      <c r="E110" s="252"/>
      <c r="F110" s="252"/>
      <c r="G110" s="252"/>
      <c r="H110" s="252"/>
      <c r="I110" s="251"/>
      <c r="J110" s="251"/>
      <c r="K110" s="251"/>
      <c r="L110" s="251"/>
      <c r="M110" s="251"/>
      <c r="N110" s="251"/>
      <c r="O110" s="251"/>
      <c r="P110" s="251"/>
      <c r="Q110" s="251"/>
      <c r="R110" s="251"/>
      <c r="S110" s="251"/>
      <c r="T110" s="251"/>
      <c r="U110" s="251"/>
      <c r="V110" s="251"/>
      <c r="W110" s="251"/>
      <c r="X110" s="251"/>
      <c r="Y110" s="251"/>
      <c r="Z110" s="251"/>
      <c r="AA110" s="251"/>
      <c r="AB110" s="251"/>
      <c r="AC110" s="251"/>
      <c r="AD110" s="251"/>
      <c r="AE110" s="251"/>
      <c r="AF110" s="251"/>
      <c r="AG110" s="251"/>
      <c r="AH110" s="251"/>
      <c r="AI110" s="251"/>
      <c r="AJ110" s="251"/>
      <c r="AK110" s="251"/>
    </row>
    <row r="111" spans="1:37" x14ac:dyDescent="0.25">
      <c r="A111" s="252"/>
      <c r="B111" s="252"/>
      <c r="C111" s="252"/>
      <c r="D111" s="252"/>
      <c r="E111" s="252"/>
      <c r="F111" s="252"/>
      <c r="G111" s="252"/>
      <c r="H111" s="252"/>
      <c r="I111" s="251"/>
      <c r="J111" s="251"/>
      <c r="K111" s="251"/>
      <c r="L111" s="251"/>
      <c r="M111" s="251"/>
      <c r="N111" s="251"/>
      <c r="O111" s="251"/>
      <c r="P111" s="251"/>
      <c r="Q111" s="251"/>
      <c r="R111" s="251"/>
      <c r="S111" s="251"/>
      <c r="T111" s="251"/>
      <c r="U111" s="251"/>
      <c r="V111" s="251"/>
      <c r="W111" s="251"/>
      <c r="X111" s="251"/>
      <c r="Y111" s="251"/>
      <c r="Z111" s="251"/>
      <c r="AA111" s="251"/>
      <c r="AB111" s="251"/>
      <c r="AC111" s="251"/>
      <c r="AD111" s="251"/>
      <c r="AE111" s="251"/>
      <c r="AF111" s="251"/>
      <c r="AG111" s="251"/>
      <c r="AH111" s="251"/>
      <c r="AI111" s="251"/>
      <c r="AJ111" s="251"/>
      <c r="AK111" s="251"/>
    </row>
    <row r="112" spans="1:37" x14ac:dyDescent="0.25">
      <c r="A112" s="252"/>
      <c r="B112" s="252"/>
      <c r="C112" s="252"/>
      <c r="D112" s="252"/>
      <c r="E112" s="252"/>
      <c r="F112" s="252"/>
      <c r="G112" s="252"/>
      <c r="H112" s="252"/>
      <c r="I112" s="251"/>
      <c r="J112" s="251"/>
      <c r="K112" s="251"/>
      <c r="L112" s="251"/>
      <c r="M112" s="251"/>
      <c r="N112" s="251"/>
      <c r="O112" s="251"/>
      <c r="P112" s="251"/>
      <c r="Q112" s="251"/>
      <c r="R112" s="251"/>
      <c r="S112" s="251"/>
      <c r="T112" s="251"/>
      <c r="U112" s="251"/>
      <c r="V112" s="251"/>
      <c r="W112" s="251"/>
      <c r="X112" s="251"/>
      <c r="Y112" s="251"/>
      <c r="Z112" s="251"/>
      <c r="AA112" s="251"/>
      <c r="AB112" s="251"/>
      <c r="AC112" s="251"/>
      <c r="AD112" s="251"/>
      <c r="AE112" s="251"/>
    </row>
  </sheetData>
  <mergeCells count="4">
    <mergeCell ref="A1:AE1"/>
    <mergeCell ref="A13:B13"/>
    <mergeCell ref="A22:B22"/>
    <mergeCell ref="A26:V26"/>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sheetPr>
  <dimension ref="A1:C24"/>
  <sheetViews>
    <sheetView workbookViewId="0">
      <selection activeCell="G26" sqref="G26"/>
    </sheetView>
  </sheetViews>
  <sheetFormatPr baseColWidth="10" defaultColWidth="11.42578125" defaultRowHeight="15" x14ac:dyDescent="0.25"/>
  <cols>
    <col min="1" max="1" width="10.140625" customWidth="1"/>
    <col min="2" max="3" width="17.140625" customWidth="1"/>
  </cols>
  <sheetData>
    <row r="1" spans="1:3" ht="15.75" x14ac:dyDescent="0.25">
      <c r="A1" s="23" t="s">
        <v>614</v>
      </c>
    </row>
    <row r="2" spans="1:3" ht="15.75" thickBot="1" x14ac:dyDescent="0.3"/>
    <row r="3" spans="1:3" ht="24.75" thickBot="1" x14ac:dyDescent="0.3">
      <c r="A3" s="79" t="s">
        <v>540</v>
      </c>
      <c r="B3" s="80" t="s">
        <v>615</v>
      </c>
      <c r="C3" s="81" t="s">
        <v>616</v>
      </c>
    </row>
    <row r="4" spans="1:3" x14ac:dyDescent="0.25">
      <c r="A4" s="82" t="s">
        <v>541</v>
      </c>
      <c r="B4" s="83"/>
      <c r="C4" s="84">
        <f>SUM(B4:B11)</f>
        <v>0</v>
      </c>
    </row>
    <row r="5" spans="1:3" x14ac:dyDescent="0.25">
      <c r="A5" s="85" t="s">
        <v>542</v>
      </c>
      <c r="B5" s="86"/>
      <c r="C5" s="87"/>
    </row>
    <row r="6" spans="1:3" x14ac:dyDescent="0.25">
      <c r="A6" s="85" t="s">
        <v>543</v>
      </c>
      <c r="B6" s="86"/>
      <c r="C6" s="87"/>
    </row>
    <row r="7" spans="1:3" x14ac:dyDescent="0.25">
      <c r="A7" s="85" t="s">
        <v>544</v>
      </c>
      <c r="B7" s="86"/>
      <c r="C7" s="87"/>
    </row>
    <row r="8" spans="1:3" x14ac:dyDescent="0.25">
      <c r="A8" s="85" t="s">
        <v>545</v>
      </c>
      <c r="B8" s="86"/>
      <c r="C8" s="87"/>
    </row>
    <row r="9" spans="1:3" x14ac:dyDescent="0.25">
      <c r="A9" s="85" t="s">
        <v>546</v>
      </c>
      <c r="B9" s="86"/>
      <c r="C9" s="87"/>
    </row>
    <row r="10" spans="1:3" x14ac:dyDescent="0.25">
      <c r="A10" s="85" t="s">
        <v>547</v>
      </c>
      <c r="B10" s="86"/>
      <c r="C10" s="87"/>
    </row>
    <row r="11" spans="1:3" ht="15.75" thickBot="1" x14ac:dyDescent="0.3">
      <c r="A11" s="88" t="s">
        <v>548</v>
      </c>
      <c r="B11" s="89"/>
      <c r="C11" s="90"/>
    </row>
    <row r="12" spans="1:3" x14ac:dyDescent="0.25">
      <c r="A12" s="91" t="s">
        <v>549</v>
      </c>
      <c r="B12" s="92"/>
      <c r="C12" s="93">
        <f>SUM(B12:B14)</f>
        <v>0</v>
      </c>
    </row>
    <row r="13" spans="1:3" x14ac:dyDescent="0.25">
      <c r="A13" s="94" t="s">
        <v>550</v>
      </c>
      <c r="B13" s="95"/>
      <c r="C13" s="87"/>
    </row>
    <row r="14" spans="1:3" ht="15.75" thickBot="1" x14ac:dyDescent="0.3">
      <c r="A14" s="96" t="s">
        <v>551</v>
      </c>
      <c r="B14" s="97"/>
      <c r="C14" s="90"/>
    </row>
    <row r="15" spans="1:3" x14ac:dyDescent="0.25">
      <c r="A15" s="98" t="s">
        <v>552</v>
      </c>
      <c r="B15" s="99"/>
      <c r="C15" s="100">
        <f>SUM(B15:B17)</f>
        <v>0</v>
      </c>
    </row>
    <row r="16" spans="1:3" x14ac:dyDescent="0.25">
      <c r="A16" s="101" t="s">
        <v>553</v>
      </c>
      <c r="B16" s="102"/>
      <c r="C16" s="87"/>
    </row>
    <row r="17" spans="1:3" ht="15.75" thickBot="1" x14ac:dyDescent="0.3">
      <c r="A17" s="103" t="s">
        <v>554</v>
      </c>
      <c r="B17" s="104"/>
      <c r="C17" s="90"/>
    </row>
    <row r="18" spans="1:3" x14ac:dyDescent="0.25">
      <c r="A18" s="105" t="s">
        <v>555</v>
      </c>
      <c r="B18" s="106"/>
      <c r="C18" s="107">
        <f>SUM(B18:B24)</f>
        <v>0</v>
      </c>
    </row>
    <row r="19" spans="1:3" x14ac:dyDescent="0.25">
      <c r="A19" s="108" t="s">
        <v>556</v>
      </c>
      <c r="B19" s="109"/>
      <c r="C19" s="110"/>
    </row>
    <row r="20" spans="1:3" x14ac:dyDescent="0.25">
      <c r="A20" s="108" t="s">
        <v>557</v>
      </c>
      <c r="B20" s="109"/>
      <c r="C20" s="87"/>
    </row>
    <row r="21" spans="1:3" x14ac:dyDescent="0.25">
      <c r="A21" s="108" t="s">
        <v>558</v>
      </c>
      <c r="B21" s="109"/>
      <c r="C21" s="87"/>
    </row>
    <row r="22" spans="1:3" x14ac:dyDescent="0.25">
      <c r="A22" s="108" t="s">
        <v>559</v>
      </c>
      <c r="B22" s="109"/>
      <c r="C22" s="87"/>
    </row>
    <row r="23" spans="1:3" x14ac:dyDescent="0.25">
      <c r="A23" s="108" t="s">
        <v>560</v>
      </c>
      <c r="B23" s="109"/>
      <c r="C23" s="87"/>
    </row>
    <row r="24" spans="1:3" ht="15.75" thickBot="1" x14ac:dyDescent="0.3">
      <c r="A24" s="111" t="s">
        <v>561</v>
      </c>
      <c r="B24" s="112"/>
      <c r="C24" s="9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10</vt:i4>
      </vt:variant>
    </vt:vector>
  </HeadingPairs>
  <TitlesOfParts>
    <vt:vector size="26" baseType="lpstr">
      <vt:lpstr>Biomasse</vt:lpstr>
      <vt:lpstr>Biomasse - dossier FC</vt:lpstr>
      <vt:lpstr>Biomasse - dossier FC (2)</vt:lpstr>
      <vt:lpstr>Exigence</vt:lpstr>
      <vt:lpstr>accueil</vt:lpstr>
      <vt:lpstr>Tableau 1 descript prod RC</vt:lpstr>
      <vt:lpstr>Tableau 2 besoins</vt:lpstr>
      <vt:lpstr>Données efficacité energétique</vt:lpstr>
      <vt:lpstr>Tableau 3 Evolution besoins RC </vt:lpstr>
      <vt:lpstr>Tableau 4 Impact subvention</vt:lpstr>
      <vt:lpstr>Tableau 5 plan d'appro</vt:lpstr>
      <vt:lpstr>Tableau 6 Tableau des DN</vt:lpstr>
      <vt:lpstr>Tableau 7 couts exploitation</vt:lpstr>
      <vt:lpstr>Tableau 8 hauteur cheminées</vt:lpstr>
      <vt:lpstr>9 Déficit de financement</vt:lpstr>
      <vt:lpstr>Tableau 4 Décomposition métrés</vt:lpstr>
      <vt:lpstr>Biomasse!_ftnref1</vt:lpstr>
      <vt:lpstr>'Biomasse - dossier FC'!_ftnref1</vt:lpstr>
      <vt:lpstr>'Biomasse - dossier FC (2)'!_ftnref1</vt:lpstr>
      <vt:lpstr>'Tableau 5 plan d''appro'!_Toc398911588</vt:lpstr>
      <vt:lpstr>Biomasse!_Toc465339729</vt:lpstr>
      <vt:lpstr>'Biomasse - dossier FC'!_Toc465339729</vt:lpstr>
      <vt:lpstr>'Biomasse - dossier FC (2)'!_Toc465339729</vt:lpstr>
      <vt:lpstr>Biomasse!_Toc526224514</vt:lpstr>
      <vt:lpstr>'Biomasse - dossier FC'!_Toc526224514</vt:lpstr>
      <vt:lpstr>'Biomasse - dossier FC (2)'!_Toc526224514</vt:lpstr>
    </vt:vector>
  </TitlesOfParts>
  <Manager/>
  <Company>ADEME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THOUIN Simon</dc:creator>
  <cp:keywords/>
  <dc:description/>
  <cp:lastModifiedBy>LARBRE Sébastien</cp:lastModifiedBy>
  <cp:revision/>
  <dcterms:created xsi:type="dcterms:W3CDTF">2019-05-16T09:21:03Z</dcterms:created>
  <dcterms:modified xsi:type="dcterms:W3CDTF">2024-10-02T14:14:36Z</dcterms:modified>
  <cp:category/>
  <cp:contentStatus/>
</cp:coreProperties>
</file>