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.de-crozals\Documents\ISTRES 2025\DAF_2025_000888_ORANGE Extension chenil\DCE\Lot n°1\"/>
    </mc:Choice>
  </mc:AlternateContent>
  <bookViews>
    <workbookView xWindow="0" yWindow="0" windowWidth="28800" windowHeight="12300" activeTab="1"/>
  </bookViews>
  <sheets>
    <sheet name="page de garde DDPGF" sheetId="4" r:id="rId1"/>
    <sheet name="Feuil1" sheetId="1" r:id="rId2"/>
  </sheets>
  <definedNames>
    <definedName name="_Toc504544805" localSheetId="1">Feuil1!$C$37</definedName>
    <definedName name="_Toc504544806" localSheetId="1">Feuil1!$C$38</definedName>
    <definedName name="_Toc504544807" localSheetId="1">Feuil1!$C$39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08" i="1" l="1"/>
  <c r="G106" i="1"/>
  <c r="G105" i="1"/>
  <c r="G104" i="1"/>
  <c r="G103" i="1"/>
  <c r="G102" i="1"/>
  <c r="G101" i="1"/>
  <c r="G99" i="1"/>
  <c r="G98" i="1"/>
  <c r="G97" i="1"/>
  <c r="G96" i="1"/>
  <c r="G95" i="1"/>
  <c r="G93" i="1"/>
  <c r="G92" i="1"/>
  <c r="G91" i="1"/>
  <c r="G90" i="1"/>
  <c r="G88" i="1"/>
  <c r="G87" i="1"/>
  <c r="G84" i="1"/>
  <c r="G83" i="1"/>
  <c r="G82" i="1"/>
  <c r="G81" i="1"/>
  <c r="G78" i="1"/>
  <c r="G77" i="1"/>
  <c r="G76" i="1"/>
  <c r="G75" i="1"/>
  <c r="G73" i="1"/>
  <c r="G72" i="1"/>
  <c r="G71" i="1"/>
  <c r="G69" i="1"/>
  <c r="G68" i="1"/>
  <c r="G66" i="1"/>
  <c r="G65" i="1"/>
  <c r="G64" i="1"/>
  <c r="G63" i="1"/>
  <c r="G60" i="1"/>
  <c r="G59" i="1"/>
  <c r="G58" i="1"/>
  <c r="G57" i="1"/>
  <c r="G55" i="1"/>
  <c r="G54" i="1"/>
  <c r="G53" i="1"/>
  <c r="G52" i="1"/>
  <c r="G51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2" i="1"/>
  <c r="G11" i="1"/>
  <c r="G9" i="1"/>
  <c r="G8" i="1"/>
  <c r="G7" i="1"/>
  <c r="G6" i="1"/>
</calcChain>
</file>

<file path=xl/sharedStrings.xml><?xml version="1.0" encoding="utf-8"?>
<sst xmlns="http://schemas.openxmlformats.org/spreadsheetml/2006/main" count="361" uniqueCount="204">
  <si>
    <t>U</t>
  </si>
  <si>
    <t>TRAVAUX PREPARATOIRES</t>
  </si>
  <si>
    <t>5.1</t>
  </si>
  <si>
    <t>5.2</t>
  </si>
  <si>
    <t>5.3</t>
  </si>
  <si>
    <t xml:space="preserve">retroussement de la terre végétale </t>
  </si>
  <si>
    <t>TERRASSEMENTS GENERAUX</t>
  </si>
  <si>
    <r>
      <t>m</t>
    </r>
    <r>
      <rPr>
        <vertAlign val="superscript"/>
        <sz val="11"/>
        <color theme="1"/>
        <rFont val="Calibri"/>
        <family val="2"/>
        <scheme val="minor"/>
      </rPr>
      <t>3</t>
    </r>
  </si>
  <si>
    <t>Ref CCTP</t>
  </si>
  <si>
    <t xml:space="preserve">Désignation des ouvrages et travaux </t>
  </si>
  <si>
    <t>Quantité</t>
  </si>
  <si>
    <t>P.U.</t>
  </si>
  <si>
    <t>Débroussaillement, dessouchage</t>
  </si>
  <si>
    <t xml:space="preserve">VOIRIES ET ESPACES PIETONNIERS </t>
  </si>
  <si>
    <t xml:space="preserve">Plates-formes </t>
  </si>
  <si>
    <t>7.3.1</t>
  </si>
  <si>
    <t xml:space="preserve">Couche de réglage et couche de roulement </t>
  </si>
  <si>
    <t>7.3.2</t>
  </si>
  <si>
    <t>7.3.3</t>
  </si>
  <si>
    <t xml:space="preserve">Couche de réglage et couche de roulement en enrobé noir </t>
  </si>
  <si>
    <t>7.3.4</t>
  </si>
  <si>
    <t>7.3.5</t>
  </si>
  <si>
    <t>Revêtement en enrobé bitumé</t>
  </si>
  <si>
    <t>Chemins piétonniers en béton balayé</t>
  </si>
  <si>
    <t>7.3.6 et 3.6</t>
  </si>
  <si>
    <t>7.3.6.1</t>
  </si>
  <si>
    <t>Drains</t>
  </si>
  <si>
    <t>7.3.7</t>
  </si>
  <si>
    <t>7.3.8</t>
  </si>
  <si>
    <t xml:space="preserve">Bordures béton  </t>
  </si>
  <si>
    <t xml:space="preserve">Bornes de défense  </t>
  </si>
  <si>
    <t>7.3.9</t>
  </si>
  <si>
    <t xml:space="preserve">Signalisation verticale  </t>
  </si>
  <si>
    <t>7.4.1</t>
  </si>
  <si>
    <t xml:space="preserve">Signalisation horizontale  </t>
  </si>
  <si>
    <t>7.4.2</t>
  </si>
  <si>
    <t>7.5</t>
  </si>
  <si>
    <t>Traversées de chaussée sous fourreaux</t>
  </si>
  <si>
    <t>RESEAUX DIVERS</t>
  </si>
  <si>
    <t>Clapets anti-retour </t>
  </si>
  <si>
    <t>8.2.1.1</t>
  </si>
  <si>
    <t>8.2.1.3</t>
  </si>
  <si>
    <t>8.2.2.2</t>
  </si>
  <si>
    <t>Bornes de repérage</t>
  </si>
  <si>
    <t>8.2.2.3</t>
  </si>
  <si>
    <t>8.2.2.4</t>
  </si>
  <si>
    <t>8.2.2.6</t>
  </si>
  <si>
    <t>8.2.2.7</t>
  </si>
  <si>
    <t>8.2.2.10</t>
  </si>
  <si>
    <t>Tés de curage</t>
  </si>
  <si>
    <t>8.4.1</t>
  </si>
  <si>
    <t>Station de relevage</t>
  </si>
  <si>
    <t>ens</t>
  </si>
  <si>
    <t>ENS</t>
  </si>
  <si>
    <t>8.4.2</t>
  </si>
  <si>
    <t>Tamis rotatif</t>
  </si>
  <si>
    <t>8.4.4</t>
  </si>
  <si>
    <t>Raccordement à la station de relevage existante</t>
  </si>
  <si>
    <t>Panier de récupération des effluents solides</t>
  </si>
  <si>
    <t>8.4.5</t>
  </si>
  <si>
    <t>8.7.1</t>
  </si>
  <si>
    <t>8.7.3</t>
  </si>
  <si>
    <t>8.7.4</t>
  </si>
  <si>
    <t>8.7.9</t>
  </si>
  <si>
    <t>SECTION TECHNIQUE N°2 - CLOTURES</t>
  </si>
  <si>
    <t>13.1.1</t>
  </si>
  <si>
    <t>Massifs d’ancrage</t>
  </si>
  <si>
    <t>Déposes de clôtures</t>
  </si>
  <si>
    <t>13.1.2</t>
  </si>
  <si>
    <t>13.2</t>
  </si>
  <si>
    <t>Pose des clôtures ( poteaux, remplissage de clôture identique à l'existant et bavolets)</t>
  </si>
  <si>
    <t>13.3</t>
  </si>
  <si>
    <t>13.4</t>
  </si>
  <si>
    <t>SECTION TECHNIQUE N°3 - ESPACES VERTS</t>
  </si>
  <si>
    <t>u</t>
  </si>
  <si>
    <t>ml</t>
  </si>
  <si>
    <t>16.1</t>
  </si>
  <si>
    <t>16.2</t>
  </si>
  <si>
    <t>16.4</t>
  </si>
  <si>
    <r>
      <t>m</t>
    </r>
    <r>
      <rPr>
        <vertAlign val="superscript"/>
        <sz val="11"/>
        <color theme="1"/>
        <rFont val="Calibri"/>
        <family val="2"/>
        <scheme val="minor"/>
      </rPr>
      <t>2</t>
    </r>
  </si>
  <si>
    <t>MONTANT TOTAL HT en €</t>
  </si>
  <si>
    <t>Total HT €</t>
  </si>
  <si>
    <t>CADRE DE DECOMPOSITION DETAILLEE DU PRIX GLOBAL ET FORFAITAIRE</t>
  </si>
  <si>
    <t>Document à réviser par l'entreprise</t>
  </si>
  <si>
    <t xml:space="preserve">Piquetage et Implantation des ouvrages </t>
  </si>
  <si>
    <t>reconnaissance et balisage des réseaux existants et futurs</t>
  </si>
  <si>
    <t>LOT N°1 - TERRASSEMENT, VRD, G.O, S.O</t>
  </si>
  <si>
    <t>6.7.1</t>
  </si>
  <si>
    <t>Terrassements en déblais et en excavation </t>
  </si>
  <si>
    <t>6.7.2</t>
  </si>
  <si>
    <t>Remblaiements</t>
  </si>
  <si>
    <t>Revêtement en GNT</t>
  </si>
  <si>
    <t>Géomembrane</t>
  </si>
  <si>
    <t>m²</t>
  </si>
  <si>
    <t>Adduction d'eau</t>
  </si>
  <si>
    <t xml:space="preserve">8.2.1.2 </t>
  </si>
  <si>
    <t>Réseau d'assainissement</t>
  </si>
  <si>
    <t>Fourreaux</t>
  </si>
  <si>
    <t>8.2.2.1</t>
  </si>
  <si>
    <t>Vannes d'isolement</t>
  </si>
  <si>
    <t>Réducteurs de pression</t>
  </si>
  <si>
    <t>8.2.2.5/8/9</t>
  </si>
  <si>
    <t>Regards</t>
  </si>
  <si>
    <t>Vidanges</t>
  </si>
  <si>
    <t>Btées d'ancrage</t>
  </si>
  <si>
    <t>8.2.2.11/12</t>
  </si>
  <si>
    <t>Chambres de tirage</t>
  </si>
  <si>
    <t>8.4.3</t>
  </si>
  <si>
    <t>Rejet des effluents liquides</t>
  </si>
  <si>
    <t>Evacuation des EP - caniveaux béton</t>
  </si>
  <si>
    <t>fouilles</t>
  </si>
  <si>
    <t>pose canalisations</t>
  </si>
  <si>
    <t>8.7.2</t>
  </si>
  <si>
    <t xml:space="preserve">Regards existants : démolition, modifiation, dépose ou condamnation </t>
  </si>
  <si>
    <t>Réseaux électricité BT et TBT</t>
  </si>
  <si>
    <t>Portillons  et portails de type pivotant manuel</t>
  </si>
  <si>
    <t>Organigrammes clés</t>
  </si>
  <si>
    <t>Préparation du terrain</t>
  </si>
  <si>
    <t>16.3</t>
  </si>
  <si>
    <t>Ensemencement</t>
  </si>
  <si>
    <t>Arrachage Arbres</t>
  </si>
  <si>
    <t>Plantations</t>
  </si>
  <si>
    <t>FONDATIONS</t>
  </si>
  <si>
    <t xml:space="preserve">DALLES DES COURETTES </t>
  </si>
  <si>
    <t>OUVRAGES DIVERS DE GROS ŒUVRE</t>
  </si>
  <si>
    <t>TRAVAUX D’AMELIORATION DES INFRASTRUCTURES EXISTANTES</t>
  </si>
  <si>
    <t>SECTION TECHNIQUE N° 4 - GROS ŒUVRE – SECOND ŒUVRE</t>
  </si>
  <si>
    <t>21.3.1</t>
  </si>
  <si>
    <t>21.3.2</t>
  </si>
  <si>
    <t>21.3.4</t>
  </si>
  <si>
    <t>23.1</t>
  </si>
  <si>
    <t>23.2</t>
  </si>
  <si>
    <t>24.1.1</t>
  </si>
  <si>
    <t>24.2</t>
  </si>
  <si>
    <t>Massifs d'ancrage</t>
  </si>
  <si>
    <t>24.3</t>
  </si>
  <si>
    <t>Dalle abri tamis rotatif</t>
  </si>
  <si>
    <t>25.3</t>
  </si>
  <si>
    <t>25.1</t>
  </si>
  <si>
    <t>25.2</t>
  </si>
  <si>
    <t>25.4</t>
  </si>
  <si>
    <t>Courettes</t>
  </si>
  <si>
    <t>Fondations en béton ordinaire</t>
  </si>
  <si>
    <t>Fondations en béton armé</t>
  </si>
  <si>
    <t>Autres ouvrages de fondations</t>
  </si>
  <si>
    <t>Mise à la terre des installations</t>
  </si>
  <si>
    <t>Dalles en béton fibré organique et joints de fractionnement</t>
  </si>
  <si>
    <t>Finition des dalles revêtement époxydique</t>
  </si>
  <si>
    <t xml:space="preserve">Caniveaux EU </t>
  </si>
  <si>
    <t>Dalle support</t>
  </si>
  <si>
    <t>Revetement de sol</t>
  </si>
  <si>
    <t>Divers</t>
  </si>
  <si>
    <t>EQUIPEMENTS SANITAIRES ET ANNEXES</t>
  </si>
  <si>
    <t xml:space="preserve">Robinet de puisage pour extérieur avec raccord </t>
  </si>
  <si>
    <t>Enrouleur inox automatique</t>
  </si>
  <si>
    <t>Modification de la robinetterie des caniveaux EU sur les courettes existantes: dépose des enrouleurs et mise en place système robinetterie identique aux nouvelles courettes</t>
  </si>
  <si>
    <t>désinfection des réseaux</t>
  </si>
  <si>
    <t>Adaptation sur poste de transformation existant et TGBT existants : fourniture, pose et raccordement</t>
  </si>
  <si>
    <t>ARMOIRE PRINCIPALE ET COFFRETS DIVISIONNAIRES</t>
  </si>
  <si>
    <t>38.1</t>
  </si>
  <si>
    <t>armoires TGBT</t>
  </si>
  <si>
    <t>38.2</t>
  </si>
  <si>
    <t>Coffret divisionnaire : raccordement</t>
  </si>
  <si>
    <t>38.4</t>
  </si>
  <si>
    <t>Goulottes</t>
  </si>
  <si>
    <t>ECLAIRAGE EXTERIEUR – EQUIPEMENTS EXTERIEURS</t>
  </si>
  <si>
    <t>INSTALLATIONS DE SECURITE</t>
  </si>
  <si>
    <t>Alarmes</t>
  </si>
  <si>
    <t>installations de protection contre les effets de la foudre</t>
  </si>
  <si>
    <r>
      <t>OUVRAGES DE 1</t>
    </r>
    <r>
      <rPr>
        <vertAlign val="superscript"/>
        <sz val="10"/>
        <color theme="1"/>
        <rFont val="Trebuchet MS"/>
        <family val="2"/>
      </rPr>
      <t>ERE</t>
    </r>
    <r>
      <rPr>
        <sz val="10"/>
        <color theme="1"/>
        <rFont val="Trebuchet MS"/>
        <family val="2"/>
      </rPr>
      <t xml:space="preserve"> CATEGORIE (BT)</t>
    </r>
  </si>
  <si>
    <t>SECTION TECHNIQUE N°5 - PLOMBERIE / SANITAIRE</t>
  </si>
  <si>
    <t>SECTION TECHNIQUE N°6 -  COURANTS FORTS / COURANTS FAIBLES</t>
  </si>
  <si>
    <t>31.2</t>
  </si>
  <si>
    <t>31.3</t>
  </si>
  <si>
    <t>35.1</t>
  </si>
  <si>
    <t>35.2</t>
  </si>
  <si>
    <t>Canalisation BT</t>
  </si>
  <si>
    <t>36.1</t>
  </si>
  <si>
    <t>36.2</t>
  </si>
  <si>
    <t>36.3</t>
  </si>
  <si>
    <t>36.4</t>
  </si>
  <si>
    <t>Canalisations issues des armoires et du coffret divisionnaire</t>
  </si>
  <si>
    <t>37.2</t>
  </si>
  <si>
    <t>37.3</t>
  </si>
  <si>
    <t>37.4</t>
  </si>
  <si>
    <t>37.5</t>
  </si>
  <si>
    <t>37.6</t>
  </si>
  <si>
    <t>Commandes</t>
  </si>
  <si>
    <t>Luminaires des courettes</t>
  </si>
  <si>
    <t>Luminaires  abri tamis rotatif</t>
  </si>
  <si>
    <t>PC EXT</t>
  </si>
  <si>
    <t>Alimentation armoires divisionnaires</t>
  </si>
  <si>
    <t>38.3</t>
  </si>
  <si>
    <t>Coups de poing d'urgence</t>
  </si>
  <si>
    <t>cables de liaison</t>
  </si>
  <si>
    <t>Alarmes (diffuseur sonore)</t>
  </si>
  <si>
    <t>TBT Télépnone</t>
  </si>
  <si>
    <t>BT01</t>
  </si>
  <si>
    <t>EV03</t>
  </si>
  <si>
    <t>BT38</t>
  </si>
  <si>
    <t>BT47</t>
  </si>
  <si>
    <t>TP01</t>
  </si>
  <si>
    <t>BT02</t>
  </si>
  <si>
    <t>SECTION TECHNIQUE N° 1 - TERRASSEMENT-VOIRIES ET RESEAUX DIVERS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</si>
</sst>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#,##0.00\ &quot;€&quot;"/>
  </numFmts>
  <fonts count="15" x14ac:knownFonts="1">
    <font>
      <sz val="11"/>
      <color theme="1"/>
      <name val="Calibri"/>
      <family val="2"/>
      <scheme val="minor"/>
    </font>
    <font>
      <sz val="20"/>
      <color theme="1"/>
      <name val="Times New Roman"/>
      <family val="1"/>
    </font>
    <font>
      <b/>
      <sz val="20"/>
      <name val="Times New Roman"/>
      <family val="1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theme="1"/>
      <name val="Trebuchet MS"/>
      <family val="2"/>
    </font>
    <font>
      <vertAlign val="superscript"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indexed="9"/>
      <name val="Arial"/>
      <family val="2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8"/>
      <name val="Times New Roman"/>
      <family val="1"/>
    </font>
    <font>
      <sz val="20"/>
      <color theme="0"/>
      <name val="Calibri"/>
      <family val="2"/>
      <scheme val="minor"/>
    </font>
    <font>
      <vertAlign val="superscript"/>
      <sz val="10"/>
      <color theme="1"/>
      <name val="Trebuchet MS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8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7" fillId="0" borderId="0" applyFont="0" applyFill="0" applyBorder="0" applyAlignment="0" applyProtection="0"/>
  </cellStyleXfs>
  <cellXfs count="73">
    <xf numFmtId="0" fontId="0" fillId="0" borderId="0" xfId="0"/>
    <xf numFmtId="0" fontId="1" fillId="0" borderId="0" xfId="0" applyFont="1" applyBorder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wrapText="1"/>
    </xf>
    <xf numFmtId="0" fontId="4" fillId="0" borderId="0" xfId="0" applyFont="1" applyBorder="1" applyAlignment="1">
      <alignment wrapText="1"/>
    </xf>
    <xf numFmtId="0" fontId="4" fillId="0" borderId="0" xfId="0" applyFont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Continuous" vertical="center"/>
    </xf>
    <xf numFmtId="0" fontId="3" fillId="2" borderId="5" xfId="0" applyFont="1" applyFill="1" applyBorder="1" applyAlignment="1">
      <alignment horizontal="centerContinuous" vertical="center"/>
    </xf>
    <xf numFmtId="0" fontId="3" fillId="2" borderId="6" xfId="0" applyFont="1" applyFill="1" applyBorder="1" applyAlignment="1">
      <alignment horizontal="centerContinuous"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5" fillId="0" borderId="1" xfId="0" applyFont="1" applyBorder="1" applyAlignment="1">
      <alignment wrapText="1"/>
    </xf>
    <xf numFmtId="0" fontId="5" fillId="0" borderId="1" xfId="0" applyFont="1" applyBorder="1"/>
    <xf numFmtId="0" fontId="0" fillId="0" borderId="1" xfId="0" applyFont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5" fillId="0" borderId="7" xfId="0" applyFont="1" applyBorder="1"/>
    <xf numFmtId="0" fontId="0" fillId="0" borderId="7" xfId="0" applyBorder="1" applyAlignment="1">
      <alignment horizontal="center" vertical="center"/>
    </xf>
    <xf numFmtId="0" fontId="0" fillId="0" borderId="7" xfId="0" applyBorder="1"/>
    <xf numFmtId="0" fontId="0" fillId="0" borderId="8" xfId="0" applyBorder="1" applyAlignment="1">
      <alignment horizontal="center"/>
    </xf>
    <xf numFmtId="0" fontId="5" fillId="0" borderId="8" xfId="0" applyFont="1" applyBorder="1"/>
    <xf numFmtId="0" fontId="0" fillId="0" borderId="8" xfId="0" applyBorder="1" applyAlignment="1">
      <alignment horizontal="center" vertical="center"/>
    </xf>
    <xf numFmtId="0" fontId="0" fillId="0" borderId="8" xfId="0" applyBorder="1"/>
    <xf numFmtId="0" fontId="9" fillId="0" borderId="0" xfId="0" applyFont="1"/>
    <xf numFmtId="0" fontId="9" fillId="0" borderId="5" xfId="0" applyFont="1" applyBorder="1"/>
    <xf numFmtId="0" fontId="9" fillId="0" borderId="6" xfId="0" applyFont="1" applyBorder="1"/>
    <xf numFmtId="164" fontId="11" fillId="0" borderId="10" xfId="0" applyNumberFormat="1" applyFont="1" applyBorder="1" applyAlignment="1">
      <alignment horizontal="center" vertical="center"/>
    </xf>
    <xf numFmtId="0" fontId="10" fillId="2" borderId="3" xfId="0" applyFont="1" applyFill="1" applyBorder="1" applyAlignment="1">
      <alignment horizontal="centerContinuous" vertical="center"/>
    </xf>
    <xf numFmtId="0" fontId="9" fillId="2" borderId="5" xfId="0" applyFont="1" applyFill="1" applyBorder="1" applyAlignment="1">
      <alignment horizontal="centerContinuous" vertical="center"/>
    </xf>
    <xf numFmtId="0" fontId="0" fillId="2" borderId="11" xfId="0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8" fillId="3" borderId="9" xfId="0" applyNumberFormat="1" applyFont="1" applyFill="1" applyBorder="1" applyAlignment="1">
      <alignment horizontal="center" vertical="center" wrapText="1"/>
    </xf>
    <xf numFmtId="44" fontId="8" fillId="3" borderId="13" xfId="1" applyNumberFormat="1" applyFont="1" applyFill="1" applyBorder="1" applyAlignment="1">
      <alignment horizontal="center" vertical="center" wrapText="1"/>
    </xf>
    <xf numFmtId="44" fontId="8" fillId="3" borderId="10" xfId="1" applyNumberFormat="1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Continuous" vertical="center"/>
    </xf>
    <xf numFmtId="49" fontId="12" fillId="2" borderId="15" xfId="0" applyNumberFormat="1" applyFont="1" applyFill="1" applyBorder="1" applyAlignment="1">
      <alignment horizontal="centerContinuous" vertical="center" wrapText="1"/>
    </xf>
    <xf numFmtId="49" fontId="2" fillId="2" borderId="15" xfId="0" applyNumberFormat="1" applyFont="1" applyFill="1" applyBorder="1" applyAlignment="1">
      <alignment horizontal="centerContinuous" vertical="center"/>
    </xf>
    <xf numFmtId="49" fontId="2" fillId="2" borderId="16" xfId="0" applyNumberFormat="1" applyFont="1" applyFill="1" applyBorder="1" applyAlignment="1">
      <alignment horizontal="centerContinuous" vertical="center"/>
    </xf>
    <xf numFmtId="0" fontId="13" fillId="3" borderId="4" xfId="0" applyFont="1" applyFill="1" applyBorder="1" applyAlignment="1">
      <alignment horizontal="centerContinuous" vertical="center"/>
    </xf>
    <xf numFmtId="0" fontId="13" fillId="3" borderId="5" xfId="0" applyFont="1" applyFill="1" applyBorder="1" applyAlignment="1">
      <alignment horizontal="centerContinuous" vertical="center"/>
    </xf>
    <xf numFmtId="0" fontId="1" fillId="3" borderId="5" xfId="0" applyFont="1" applyFill="1" applyBorder="1" applyAlignment="1">
      <alignment horizontal="centerContinuous" vertical="center"/>
    </xf>
    <xf numFmtId="0" fontId="1" fillId="3" borderId="6" xfId="0" applyFont="1" applyFill="1" applyBorder="1" applyAlignment="1">
      <alignment horizontal="centerContinuous" vertical="center"/>
    </xf>
    <xf numFmtId="0" fontId="0" fillId="0" borderId="17" xfId="0" applyBorder="1"/>
    <xf numFmtId="0" fontId="0" fillId="2" borderId="8" xfId="0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0" fillId="2" borderId="12" xfId="0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5" fillId="0" borderId="2" xfId="0" applyFont="1" applyBorder="1"/>
    <xf numFmtId="0" fontId="5" fillId="0" borderId="2" xfId="0" applyFont="1" applyBorder="1" applyAlignment="1">
      <alignment wrapText="1"/>
    </xf>
    <xf numFmtId="0" fontId="0" fillId="0" borderId="18" xfId="0" applyBorder="1" applyAlignment="1">
      <alignment horizontal="center"/>
    </xf>
    <xf numFmtId="0" fontId="5" fillId="0" borderId="19" xfId="0" applyFont="1" applyBorder="1" applyAlignment="1">
      <alignment horizontal="justify" vertical="center"/>
    </xf>
    <xf numFmtId="0" fontId="0" fillId="0" borderId="17" xfId="0" applyBorder="1" applyAlignment="1">
      <alignment horizontal="center" vertical="center"/>
    </xf>
    <xf numFmtId="0" fontId="5" fillId="2" borderId="20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5" fillId="2" borderId="1" xfId="0" applyFont="1" applyFill="1" applyBorder="1"/>
    <xf numFmtId="0" fontId="5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left" vertical="center"/>
    </xf>
    <xf numFmtId="0" fontId="0" fillId="0" borderId="21" xfId="0" applyBorder="1" applyAlignment="1">
      <alignment horizontal="center" vertical="center"/>
    </xf>
    <xf numFmtId="0" fontId="5" fillId="0" borderId="21" xfId="0" applyFont="1" applyBorder="1" applyAlignment="1">
      <alignment horizontal="left" vertical="center"/>
    </xf>
    <xf numFmtId="0" fontId="0" fillId="0" borderId="21" xfId="0" applyBorder="1"/>
    <xf numFmtId="0" fontId="0" fillId="0" borderId="22" xfId="0" applyBorder="1" applyAlignment="1"/>
  </cellXfs>
  <cellStyles count="2">
    <cellStyle name="Euro" xfId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161925</xdr:rowOff>
        </xdr:from>
        <xdr:to>
          <xdr:col>9</xdr:col>
          <xdr:colOff>0</xdr:colOff>
          <xdr:row>58</xdr:row>
          <xdr:rowOff>180975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Document_Microsoft_Word_97_-_2003.doc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opLeftCell="A28" workbookViewId="0">
      <selection activeCell="L43" sqref="L43"/>
    </sheetView>
  </sheetViews>
  <sheetFormatPr baseColWidth="10" defaultRowHeight="15" x14ac:dyDescent="0.25"/>
  <sheetData/>
  <pageMargins left="0.25" right="0.25" top="0.75" bottom="0.75" header="0.3" footer="0.3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40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161925</xdr:rowOff>
              </from>
              <to>
                <xdr:col>9</xdr:col>
                <xdr:colOff>0</xdr:colOff>
                <xdr:row>58</xdr:row>
                <xdr:rowOff>180975</xdr:rowOff>
              </to>
            </anchor>
          </objectPr>
        </oleObject>
      </mc:Choice>
      <mc:Fallback>
        <oleObject progId="Document" shapeId="409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tabSelected="1" topLeftCell="A75" workbookViewId="0">
      <selection activeCell="A63" sqref="A63"/>
    </sheetView>
  </sheetViews>
  <sheetFormatPr baseColWidth="10" defaultRowHeight="15" x14ac:dyDescent="0.25"/>
  <cols>
    <col min="2" max="2" width="11.140625" style="2" customWidth="1"/>
    <col min="3" max="3" width="53.28515625" style="9" customWidth="1"/>
    <col min="4" max="4" width="12.85546875" customWidth="1"/>
    <col min="5" max="5" width="14.5703125" customWidth="1"/>
    <col min="7" max="7" width="18.140625" customWidth="1"/>
    <col min="8" max="10" width="11.42578125" style="3"/>
    <col min="11" max="11" width="15.42578125" style="3" customWidth="1"/>
    <col min="12" max="12" width="11.140625" customWidth="1"/>
  </cols>
  <sheetData>
    <row r="1" spans="1:12" s="1" customFormat="1" ht="67.5" customHeight="1" thickBot="1" x14ac:dyDescent="0.3">
      <c r="B1" s="46" t="s">
        <v>82</v>
      </c>
      <c r="C1" s="47"/>
      <c r="D1" s="47"/>
      <c r="E1" s="48"/>
      <c r="F1" s="48"/>
      <c r="G1" s="49"/>
      <c r="H1" s="3"/>
      <c r="I1" s="3"/>
      <c r="J1" s="3"/>
      <c r="K1" s="3"/>
    </row>
    <row r="2" spans="1:12" s="4" customFormat="1" ht="44.25" customHeight="1" thickBot="1" x14ac:dyDescent="0.35">
      <c r="B2" s="42"/>
      <c r="C2" s="43" t="s">
        <v>86</v>
      </c>
      <c r="D2" s="44"/>
      <c r="E2" s="44"/>
      <c r="F2" s="44"/>
      <c r="G2" s="45"/>
      <c r="H2" s="6"/>
      <c r="I2" s="6"/>
      <c r="J2" s="6"/>
      <c r="K2" s="6"/>
      <c r="L2" s="5"/>
    </row>
    <row r="3" spans="1:12" ht="36.75" thickBot="1" x14ac:dyDescent="0.3">
      <c r="B3" s="7" t="s">
        <v>8</v>
      </c>
      <c r="C3" s="7" t="s">
        <v>9</v>
      </c>
      <c r="D3" s="39" t="s">
        <v>0</v>
      </c>
      <c r="E3" s="40" t="s">
        <v>10</v>
      </c>
      <c r="F3" s="41" t="s">
        <v>11</v>
      </c>
      <c r="G3" s="8" t="s">
        <v>81</v>
      </c>
    </row>
    <row r="4" spans="1:12" ht="21.75" thickBot="1" x14ac:dyDescent="0.3">
      <c r="B4" s="10"/>
      <c r="C4" s="11" t="s">
        <v>203</v>
      </c>
      <c r="D4" s="11"/>
      <c r="E4" s="11"/>
      <c r="F4" s="11"/>
      <c r="G4" s="12"/>
    </row>
    <row r="5" spans="1:12" x14ac:dyDescent="0.25">
      <c r="B5" s="37">
        <v>5</v>
      </c>
      <c r="C5" s="34" t="s">
        <v>1</v>
      </c>
      <c r="D5" s="3"/>
    </row>
    <row r="6" spans="1:12" x14ac:dyDescent="0.25">
      <c r="A6" t="s">
        <v>201</v>
      </c>
      <c r="B6" s="13" t="s">
        <v>2</v>
      </c>
      <c r="C6" s="14" t="s">
        <v>84</v>
      </c>
      <c r="D6" s="15" t="s">
        <v>52</v>
      </c>
      <c r="E6" s="16"/>
      <c r="F6" s="16"/>
      <c r="G6" s="16">
        <f>E6*F6</f>
        <v>0</v>
      </c>
    </row>
    <row r="7" spans="1:12" ht="15.75" x14ac:dyDescent="0.3">
      <c r="A7" t="s">
        <v>201</v>
      </c>
      <c r="B7" s="13" t="s">
        <v>2</v>
      </c>
      <c r="C7" s="17" t="s">
        <v>85</v>
      </c>
      <c r="D7" s="15" t="s">
        <v>52</v>
      </c>
      <c r="E7" s="16"/>
      <c r="F7" s="16"/>
      <c r="G7" s="16">
        <f t="shared" ref="G7:G9" si="0">E7*F7</f>
        <v>0</v>
      </c>
    </row>
    <row r="8" spans="1:12" ht="15.75" x14ac:dyDescent="0.3">
      <c r="A8" t="s">
        <v>201</v>
      </c>
      <c r="B8" s="13" t="s">
        <v>3</v>
      </c>
      <c r="C8" s="17" t="s">
        <v>12</v>
      </c>
      <c r="D8" s="15" t="s">
        <v>52</v>
      </c>
      <c r="E8" s="16"/>
      <c r="F8" s="16"/>
      <c r="G8" s="16">
        <f t="shared" si="0"/>
        <v>0</v>
      </c>
    </row>
    <row r="9" spans="1:12" ht="15.75" x14ac:dyDescent="0.3">
      <c r="A9" t="s">
        <v>201</v>
      </c>
      <c r="B9" s="13" t="s">
        <v>4</v>
      </c>
      <c r="C9" s="17" t="s">
        <v>5</v>
      </c>
      <c r="D9" s="15" t="s">
        <v>52</v>
      </c>
      <c r="E9" s="16"/>
      <c r="F9" s="16"/>
      <c r="G9" s="16">
        <f t="shared" si="0"/>
        <v>0</v>
      </c>
    </row>
    <row r="10" spans="1:12" x14ac:dyDescent="0.25">
      <c r="B10" s="36">
        <v>6</v>
      </c>
      <c r="C10" s="35" t="s">
        <v>6</v>
      </c>
      <c r="D10" s="3"/>
    </row>
    <row r="11" spans="1:12" ht="17.25" x14ac:dyDescent="0.3">
      <c r="A11" t="s">
        <v>202</v>
      </c>
      <c r="B11" s="13" t="s">
        <v>87</v>
      </c>
      <c r="C11" s="18" t="s">
        <v>88</v>
      </c>
      <c r="D11" s="15" t="s">
        <v>7</v>
      </c>
      <c r="E11" s="16"/>
      <c r="F11" s="16"/>
      <c r="G11" s="16">
        <f t="shared" ref="G11:G12" si="1">E11*F11</f>
        <v>0</v>
      </c>
    </row>
    <row r="12" spans="1:12" ht="17.25" x14ac:dyDescent="0.3">
      <c r="A12" t="s">
        <v>202</v>
      </c>
      <c r="B12" s="13" t="s">
        <v>89</v>
      </c>
      <c r="C12" s="18" t="s">
        <v>90</v>
      </c>
      <c r="D12" s="15" t="s">
        <v>7</v>
      </c>
      <c r="E12" s="16"/>
      <c r="F12" s="16"/>
      <c r="G12" s="16">
        <f t="shared" si="1"/>
        <v>0</v>
      </c>
    </row>
    <row r="13" spans="1:12" x14ac:dyDescent="0.25">
      <c r="B13" s="36">
        <v>7</v>
      </c>
      <c r="C13" s="35" t="s">
        <v>13</v>
      </c>
      <c r="D13" s="3"/>
    </row>
    <row r="14" spans="1:12" ht="17.25" x14ac:dyDescent="0.3">
      <c r="A14" t="s">
        <v>201</v>
      </c>
      <c r="B14" s="13" t="s">
        <v>15</v>
      </c>
      <c r="C14" s="18" t="s">
        <v>14</v>
      </c>
      <c r="D14" s="15" t="s">
        <v>79</v>
      </c>
      <c r="E14" s="16"/>
      <c r="F14" s="16"/>
      <c r="G14" s="16">
        <f t="shared" ref="G14:G26" si="2">E14*F14</f>
        <v>0</v>
      </c>
    </row>
    <row r="15" spans="1:12" ht="17.25" x14ac:dyDescent="0.3">
      <c r="A15" t="s">
        <v>201</v>
      </c>
      <c r="B15" s="13" t="s">
        <v>17</v>
      </c>
      <c r="C15" s="18" t="s">
        <v>16</v>
      </c>
      <c r="D15" s="15" t="s">
        <v>79</v>
      </c>
      <c r="E15" s="16"/>
      <c r="F15" s="16"/>
      <c r="G15" s="16">
        <f t="shared" si="2"/>
        <v>0</v>
      </c>
    </row>
    <row r="16" spans="1:12" ht="17.25" x14ac:dyDescent="0.3">
      <c r="A16" t="s">
        <v>201</v>
      </c>
      <c r="B16" s="13" t="s">
        <v>18</v>
      </c>
      <c r="C16" s="18" t="s">
        <v>19</v>
      </c>
      <c r="D16" s="15" t="s">
        <v>79</v>
      </c>
      <c r="E16" s="16"/>
      <c r="F16" s="16"/>
      <c r="G16" s="16">
        <f t="shared" si="2"/>
        <v>0</v>
      </c>
    </row>
    <row r="17" spans="1:7" ht="17.25" x14ac:dyDescent="0.3">
      <c r="A17" t="s">
        <v>201</v>
      </c>
      <c r="B17" s="13" t="s">
        <v>20</v>
      </c>
      <c r="C17" s="18" t="s">
        <v>91</v>
      </c>
      <c r="D17" s="15" t="s">
        <v>79</v>
      </c>
      <c r="E17" s="16"/>
      <c r="F17" s="16"/>
      <c r="G17" s="16">
        <f t="shared" si="2"/>
        <v>0</v>
      </c>
    </row>
    <row r="18" spans="1:7" ht="17.25" x14ac:dyDescent="0.3">
      <c r="A18" t="s">
        <v>201</v>
      </c>
      <c r="B18" s="13" t="s">
        <v>21</v>
      </c>
      <c r="C18" s="18" t="s">
        <v>22</v>
      </c>
      <c r="D18" s="15" t="s">
        <v>79</v>
      </c>
      <c r="E18" s="16"/>
      <c r="F18" s="16"/>
      <c r="G18" s="16">
        <f t="shared" si="2"/>
        <v>0</v>
      </c>
    </row>
    <row r="19" spans="1:7" ht="17.25" x14ac:dyDescent="0.3">
      <c r="A19" t="s">
        <v>201</v>
      </c>
      <c r="B19" s="13" t="s">
        <v>24</v>
      </c>
      <c r="C19" s="18" t="s">
        <v>23</v>
      </c>
      <c r="D19" s="15" t="s">
        <v>79</v>
      </c>
      <c r="E19" s="16"/>
      <c r="F19" s="16"/>
      <c r="G19" s="16">
        <f t="shared" si="2"/>
        <v>0</v>
      </c>
    </row>
    <row r="20" spans="1:7" ht="15.75" x14ac:dyDescent="0.3">
      <c r="A20" t="s">
        <v>201</v>
      </c>
      <c r="B20" s="13" t="s">
        <v>25</v>
      </c>
      <c r="C20" s="18" t="s">
        <v>26</v>
      </c>
      <c r="D20" s="15" t="s">
        <v>75</v>
      </c>
      <c r="E20" s="16"/>
      <c r="F20" s="16"/>
      <c r="G20" s="16">
        <f t="shared" si="2"/>
        <v>0</v>
      </c>
    </row>
    <row r="21" spans="1:7" x14ac:dyDescent="0.25">
      <c r="A21" t="s">
        <v>201</v>
      </c>
      <c r="B21" s="13" t="s">
        <v>27</v>
      </c>
      <c r="C21" s="14" t="s">
        <v>92</v>
      </c>
      <c r="D21" s="15" t="s">
        <v>93</v>
      </c>
      <c r="E21" s="16"/>
      <c r="F21" s="16"/>
      <c r="G21" s="16">
        <f t="shared" si="2"/>
        <v>0</v>
      </c>
    </row>
    <row r="22" spans="1:7" ht="15.75" x14ac:dyDescent="0.3">
      <c r="A22" t="s">
        <v>201</v>
      </c>
      <c r="B22" s="13" t="s">
        <v>28</v>
      </c>
      <c r="C22" s="18" t="s">
        <v>29</v>
      </c>
      <c r="D22" s="15" t="s">
        <v>75</v>
      </c>
      <c r="E22" s="16"/>
      <c r="F22" s="16"/>
      <c r="G22" s="16">
        <f t="shared" si="2"/>
        <v>0</v>
      </c>
    </row>
    <row r="23" spans="1:7" ht="15.75" x14ac:dyDescent="0.3">
      <c r="A23" t="s">
        <v>201</v>
      </c>
      <c r="B23" s="13" t="s">
        <v>31</v>
      </c>
      <c r="C23" s="18" t="s">
        <v>30</v>
      </c>
      <c r="D23" s="15" t="s">
        <v>75</v>
      </c>
      <c r="E23" s="16"/>
      <c r="F23" s="16"/>
      <c r="G23" s="16">
        <f t="shared" si="2"/>
        <v>0</v>
      </c>
    </row>
    <row r="24" spans="1:7" ht="15.75" x14ac:dyDescent="0.3">
      <c r="A24" t="s">
        <v>201</v>
      </c>
      <c r="B24" s="13" t="s">
        <v>33</v>
      </c>
      <c r="C24" s="18" t="s">
        <v>32</v>
      </c>
      <c r="D24" s="15" t="s">
        <v>74</v>
      </c>
      <c r="E24" s="16"/>
      <c r="F24" s="16"/>
      <c r="G24" s="16">
        <f t="shared" si="2"/>
        <v>0</v>
      </c>
    </row>
    <row r="25" spans="1:7" ht="15.75" x14ac:dyDescent="0.3">
      <c r="A25" t="s">
        <v>201</v>
      </c>
      <c r="B25" s="13" t="s">
        <v>35</v>
      </c>
      <c r="C25" s="18" t="s">
        <v>34</v>
      </c>
      <c r="D25" s="15" t="s">
        <v>74</v>
      </c>
      <c r="E25" s="16"/>
      <c r="F25" s="16"/>
      <c r="G25" s="16">
        <f t="shared" si="2"/>
        <v>0</v>
      </c>
    </row>
    <row r="26" spans="1:7" ht="15.75" x14ac:dyDescent="0.3">
      <c r="A26" t="s">
        <v>201</v>
      </c>
      <c r="B26" s="13" t="s">
        <v>36</v>
      </c>
      <c r="C26" s="18" t="s">
        <v>37</v>
      </c>
      <c r="D26" s="15" t="s">
        <v>75</v>
      </c>
      <c r="E26" s="16"/>
      <c r="F26" s="16"/>
      <c r="G26" s="16">
        <f t="shared" si="2"/>
        <v>0</v>
      </c>
    </row>
    <row r="27" spans="1:7" x14ac:dyDescent="0.25">
      <c r="B27" s="36">
        <v>8</v>
      </c>
      <c r="C27" s="35" t="s">
        <v>38</v>
      </c>
      <c r="D27" s="3"/>
    </row>
    <row r="28" spans="1:7" ht="15.75" x14ac:dyDescent="0.3">
      <c r="A28" t="s">
        <v>201</v>
      </c>
      <c r="B28" s="19" t="s">
        <v>40</v>
      </c>
      <c r="C28" s="18" t="s">
        <v>94</v>
      </c>
      <c r="D28" s="15" t="s">
        <v>52</v>
      </c>
      <c r="E28" s="16"/>
      <c r="F28" s="16"/>
      <c r="G28" s="16">
        <f t="shared" ref="G28:G49" si="3">E28*F28</f>
        <v>0</v>
      </c>
    </row>
    <row r="29" spans="1:7" ht="15.75" x14ac:dyDescent="0.3">
      <c r="A29" t="s">
        <v>201</v>
      </c>
      <c r="B29" s="19" t="s">
        <v>95</v>
      </c>
      <c r="C29" s="18" t="s">
        <v>96</v>
      </c>
      <c r="D29" s="15" t="s">
        <v>52</v>
      </c>
      <c r="E29" s="16"/>
      <c r="F29" s="16"/>
      <c r="G29" s="16">
        <f t="shared" si="3"/>
        <v>0</v>
      </c>
    </row>
    <row r="30" spans="1:7" ht="15.75" x14ac:dyDescent="0.3">
      <c r="A30" t="s">
        <v>201</v>
      </c>
      <c r="B30" s="13" t="s">
        <v>41</v>
      </c>
      <c r="C30" s="18" t="s">
        <v>97</v>
      </c>
      <c r="D30" s="15" t="s">
        <v>52</v>
      </c>
      <c r="E30" s="16"/>
      <c r="F30" s="16"/>
      <c r="G30" s="16">
        <f t="shared" si="3"/>
        <v>0</v>
      </c>
    </row>
    <row r="31" spans="1:7" ht="15.75" x14ac:dyDescent="0.3">
      <c r="A31" t="s">
        <v>201</v>
      </c>
      <c r="B31" s="13" t="s">
        <v>98</v>
      </c>
      <c r="C31" s="18" t="s">
        <v>39</v>
      </c>
      <c r="D31" s="15" t="s">
        <v>74</v>
      </c>
      <c r="E31" s="16"/>
      <c r="F31" s="16"/>
      <c r="G31" s="16">
        <f t="shared" si="3"/>
        <v>0</v>
      </c>
    </row>
    <row r="32" spans="1:7" ht="15.75" x14ac:dyDescent="0.3">
      <c r="A32" t="s">
        <v>201</v>
      </c>
      <c r="B32" s="13" t="s">
        <v>42</v>
      </c>
      <c r="C32" s="18" t="s">
        <v>99</v>
      </c>
      <c r="D32" s="15" t="s">
        <v>74</v>
      </c>
      <c r="E32" s="16"/>
      <c r="F32" s="16"/>
      <c r="G32" s="16">
        <f t="shared" si="3"/>
        <v>0</v>
      </c>
    </row>
    <row r="33" spans="1:7" ht="15.75" x14ac:dyDescent="0.3">
      <c r="A33" t="s">
        <v>201</v>
      </c>
      <c r="B33" s="13" t="s">
        <v>44</v>
      </c>
      <c r="C33" s="18" t="s">
        <v>100</v>
      </c>
      <c r="D33" s="15" t="s">
        <v>74</v>
      </c>
      <c r="E33" s="16"/>
      <c r="F33" s="16"/>
      <c r="G33" s="16">
        <f t="shared" si="3"/>
        <v>0</v>
      </c>
    </row>
    <row r="34" spans="1:7" ht="15.75" x14ac:dyDescent="0.3">
      <c r="A34" t="s">
        <v>201</v>
      </c>
      <c r="B34" s="13" t="s">
        <v>45</v>
      </c>
      <c r="C34" s="18" t="s">
        <v>43</v>
      </c>
      <c r="D34" s="15" t="s">
        <v>74</v>
      </c>
      <c r="E34" s="16"/>
      <c r="F34" s="16"/>
      <c r="G34" s="16">
        <f t="shared" si="3"/>
        <v>0</v>
      </c>
    </row>
    <row r="35" spans="1:7" x14ac:dyDescent="0.25">
      <c r="A35" t="s">
        <v>201</v>
      </c>
      <c r="B35" s="13" t="s">
        <v>101</v>
      </c>
      <c r="C35" s="14" t="s">
        <v>102</v>
      </c>
      <c r="D35" s="15" t="s">
        <v>74</v>
      </c>
      <c r="E35" s="16"/>
      <c r="F35" s="16"/>
      <c r="G35" s="16">
        <f t="shared" si="3"/>
        <v>0</v>
      </c>
    </row>
    <row r="36" spans="1:7" ht="15.75" x14ac:dyDescent="0.3">
      <c r="A36" t="s">
        <v>201</v>
      </c>
      <c r="B36" s="13" t="s">
        <v>46</v>
      </c>
      <c r="C36" s="18" t="s">
        <v>103</v>
      </c>
      <c r="D36" s="15" t="s">
        <v>74</v>
      </c>
      <c r="E36" s="16"/>
      <c r="F36" s="16"/>
      <c r="G36" s="16">
        <f t="shared" si="3"/>
        <v>0</v>
      </c>
    </row>
    <row r="37" spans="1:7" ht="15.75" x14ac:dyDescent="0.3">
      <c r="A37" t="s">
        <v>201</v>
      </c>
      <c r="B37" s="13" t="s">
        <v>47</v>
      </c>
      <c r="C37" s="18" t="s">
        <v>104</v>
      </c>
      <c r="D37" s="15" t="s">
        <v>52</v>
      </c>
      <c r="E37" s="16"/>
      <c r="F37" s="16"/>
      <c r="G37" s="16">
        <f t="shared" si="3"/>
        <v>0</v>
      </c>
    </row>
    <row r="38" spans="1:7" ht="15.75" x14ac:dyDescent="0.3">
      <c r="A38" t="s">
        <v>201</v>
      </c>
      <c r="B38" s="13" t="s">
        <v>48</v>
      </c>
      <c r="C38" s="18" t="s">
        <v>49</v>
      </c>
      <c r="D38" s="15" t="s">
        <v>74</v>
      </c>
      <c r="E38" s="16"/>
      <c r="F38" s="16"/>
      <c r="G38" s="16">
        <f t="shared" si="3"/>
        <v>0</v>
      </c>
    </row>
    <row r="39" spans="1:7" ht="15.75" x14ac:dyDescent="0.3">
      <c r="A39" t="s">
        <v>201</v>
      </c>
      <c r="B39" s="13" t="s">
        <v>105</v>
      </c>
      <c r="C39" s="18" t="s">
        <v>106</v>
      </c>
      <c r="D39" s="15" t="s">
        <v>74</v>
      </c>
      <c r="E39" s="16"/>
      <c r="F39" s="16"/>
      <c r="G39" s="16">
        <f t="shared" si="3"/>
        <v>0</v>
      </c>
    </row>
    <row r="40" spans="1:7" ht="15.75" x14ac:dyDescent="0.3">
      <c r="A40" t="s">
        <v>201</v>
      </c>
      <c r="B40" s="13" t="s">
        <v>50</v>
      </c>
      <c r="C40" s="18" t="s">
        <v>51</v>
      </c>
      <c r="D40" s="15" t="s">
        <v>53</v>
      </c>
      <c r="E40" s="16"/>
      <c r="F40" s="16"/>
      <c r="G40" s="16">
        <f t="shared" si="3"/>
        <v>0</v>
      </c>
    </row>
    <row r="41" spans="1:7" x14ac:dyDescent="0.25">
      <c r="A41" t="s">
        <v>201</v>
      </c>
      <c r="B41" s="13" t="s">
        <v>54</v>
      </c>
      <c r="C41" s="14" t="s">
        <v>55</v>
      </c>
      <c r="D41" s="15" t="s">
        <v>53</v>
      </c>
      <c r="E41" s="16"/>
      <c r="F41" s="16"/>
      <c r="G41" s="16">
        <f t="shared" si="3"/>
        <v>0</v>
      </c>
    </row>
    <row r="42" spans="1:7" x14ac:dyDescent="0.25">
      <c r="A42" t="s">
        <v>201</v>
      </c>
      <c r="B42" s="13" t="s">
        <v>107</v>
      </c>
      <c r="C42" s="14" t="s">
        <v>108</v>
      </c>
      <c r="D42" s="15" t="s">
        <v>53</v>
      </c>
      <c r="E42" s="16"/>
      <c r="F42" s="16"/>
      <c r="G42" s="16">
        <f t="shared" si="3"/>
        <v>0</v>
      </c>
    </row>
    <row r="43" spans="1:7" ht="15.75" x14ac:dyDescent="0.3">
      <c r="A43" t="s">
        <v>201</v>
      </c>
      <c r="B43" s="13" t="s">
        <v>56</v>
      </c>
      <c r="C43" s="18" t="s">
        <v>57</v>
      </c>
      <c r="D43" s="15" t="s">
        <v>74</v>
      </c>
      <c r="E43" s="16"/>
      <c r="F43" s="16"/>
      <c r="G43" s="16">
        <f t="shared" si="3"/>
        <v>0</v>
      </c>
    </row>
    <row r="44" spans="1:7" ht="15.75" x14ac:dyDescent="0.3">
      <c r="A44" t="s">
        <v>201</v>
      </c>
      <c r="B44" s="13" t="s">
        <v>59</v>
      </c>
      <c r="C44" s="18" t="s">
        <v>58</v>
      </c>
      <c r="D44" s="15" t="s">
        <v>74</v>
      </c>
      <c r="E44" s="16"/>
      <c r="F44" s="16"/>
      <c r="G44" s="16">
        <f t="shared" si="3"/>
        <v>0</v>
      </c>
    </row>
    <row r="45" spans="1:7" x14ac:dyDescent="0.25">
      <c r="A45" t="s">
        <v>201</v>
      </c>
      <c r="B45" s="13" t="s">
        <v>60</v>
      </c>
      <c r="C45" s="14" t="s">
        <v>109</v>
      </c>
      <c r="D45" s="15" t="s">
        <v>75</v>
      </c>
      <c r="E45" s="16"/>
      <c r="F45" s="16"/>
      <c r="G45" s="16">
        <f t="shared" si="3"/>
        <v>0</v>
      </c>
    </row>
    <row r="46" spans="1:7" x14ac:dyDescent="0.25">
      <c r="A46" t="s">
        <v>201</v>
      </c>
      <c r="B46" s="13" t="s">
        <v>112</v>
      </c>
      <c r="C46" s="14" t="s">
        <v>110</v>
      </c>
      <c r="D46" s="15" t="s">
        <v>75</v>
      </c>
      <c r="E46" s="16"/>
      <c r="F46" s="16"/>
      <c r="G46" s="16">
        <f t="shared" si="3"/>
        <v>0</v>
      </c>
    </row>
    <row r="47" spans="1:7" ht="15.75" x14ac:dyDescent="0.3">
      <c r="A47" t="s">
        <v>201</v>
      </c>
      <c r="B47" s="13" t="s">
        <v>61</v>
      </c>
      <c r="C47" s="18" t="s">
        <v>111</v>
      </c>
      <c r="D47" s="15" t="s">
        <v>75</v>
      </c>
      <c r="E47" s="16"/>
      <c r="F47" s="16"/>
      <c r="G47" s="16">
        <f t="shared" si="3"/>
        <v>0</v>
      </c>
    </row>
    <row r="48" spans="1:7" ht="15.75" x14ac:dyDescent="0.3">
      <c r="A48" t="s">
        <v>201</v>
      </c>
      <c r="B48" s="13" t="s">
        <v>62</v>
      </c>
      <c r="C48" s="18" t="s">
        <v>114</v>
      </c>
      <c r="D48" s="15" t="s">
        <v>75</v>
      </c>
      <c r="E48" s="16"/>
      <c r="F48" s="16"/>
      <c r="G48" s="16">
        <f t="shared" si="3"/>
        <v>0</v>
      </c>
    </row>
    <row r="49" spans="1:7" ht="16.5" thickBot="1" x14ac:dyDescent="0.35">
      <c r="A49" t="s">
        <v>201</v>
      </c>
      <c r="B49" s="20" t="s">
        <v>63</v>
      </c>
      <c r="C49" s="21" t="s">
        <v>113</v>
      </c>
      <c r="D49" s="22" t="s">
        <v>74</v>
      </c>
      <c r="E49" s="23"/>
      <c r="F49" s="23"/>
      <c r="G49" s="23">
        <f t="shared" si="3"/>
        <v>0</v>
      </c>
    </row>
    <row r="50" spans="1:7" ht="21.75" thickBot="1" x14ac:dyDescent="0.3">
      <c r="B50" s="10"/>
      <c r="C50" s="11" t="s">
        <v>64</v>
      </c>
      <c r="D50" s="11"/>
      <c r="E50" s="11"/>
      <c r="F50" s="11"/>
      <c r="G50" s="12"/>
    </row>
    <row r="51" spans="1:7" ht="15.75" x14ac:dyDescent="0.3">
      <c r="A51" s="72" t="s">
        <v>197</v>
      </c>
      <c r="B51" s="24" t="s">
        <v>65</v>
      </c>
      <c r="C51" s="25" t="s">
        <v>66</v>
      </c>
      <c r="D51" s="26" t="s">
        <v>74</v>
      </c>
      <c r="E51" s="27"/>
      <c r="F51" s="27"/>
      <c r="G51" s="27">
        <f t="shared" ref="G51:G55" si="4">E51*F51</f>
        <v>0</v>
      </c>
    </row>
    <row r="52" spans="1:7" ht="15.75" x14ac:dyDescent="0.3">
      <c r="A52" s="72" t="s">
        <v>197</v>
      </c>
      <c r="B52" s="13" t="s">
        <v>68</v>
      </c>
      <c r="C52" s="18" t="s">
        <v>67</v>
      </c>
      <c r="D52" s="15" t="s">
        <v>75</v>
      </c>
      <c r="E52" s="16"/>
      <c r="F52" s="16"/>
      <c r="G52" s="16">
        <f t="shared" si="4"/>
        <v>0</v>
      </c>
    </row>
    <row r="53" spans="1:7" ht="30" x14ac:dyDescent="0.3">
      <c r="A53" s="72" t="s">
        <v>197</v>
      </c>
      <c r="B53" s="15" t="s">
        <v>69</v>
      </c>
      <c r="C53" s="17" t="s">
        <v>70</v>
      </c>
      <c r="D53" s="15" t="s">
        <v>75</v>
      </c>
      <c r="E53" s="16"/>
      <c r="F53" s="16"/>
      <c r="G53" s="16">
        <f t="shared" si="4"/>
        <v>0</v>
      </c>
    </row>
    <row r="54" spans="1:7" x14ac:dyDescent="0.25">
      <c r="A54" s="72" t="s">
        <v>197</v>
      </c>
      <c r="B54" s="13" t="s">
        <v>71</v>
      </c>
      <c r="C54" s="14" t="s">
        <v>115</v>
      </c>
      <c r="D54" s="15" t="s">
        <v>74</v>
      </c>
      <c r="E54" s="16"/>
      <c r="F54" s="16"/>
      <c r="G54" s="16">
        <f t="shared" si="4"/>
        <v>0</v>
      </c>
    </row>
    <row r="55" spans="1:7" ht="16.5" thickBot="1" x14ac:dyDescent="0.35">
      <c r="A55" s="72" t="s">
        <v>197</v>
      </c>
      <c r="B55" s="20" t="s">
        <v>72</v>
      </c>
      <c r="C55" s="21" t="s">
        <v>116</v>
      </c>
      <c r="D55" s="22" t="s">
        <v>74</v>
      </c>
      <c r="E55" s="23"/>
      <c r="F55" s="23"/>
      <c r="G55" s="23">
        <f t="shared" si="4"/>
        <v>0</v>
      </c>
    </row>
    <row r="56" spans="1:7" ht="21.75" thickBot="1" x14ac:dyDescent="0.3">
      <c r="B56" s="10"/>
      <c r="C56" s="11" t="s">
        <v>73</v>
      </c>
      <c r="D56" s="11"/>
      <c r="E56" s="11"/>
      <c r="F56" s="11"/>
      <c r="G56" s="12"/>
    </row>
    <row r="57" spans="1:7" ht="15.75" x14ac:dyDescent="0.3">
      <c r="A57" t="s">
        <v>198</v>
      </c>
      <c r="B57" s="24" t="s">
        <v>76</v>
      </c>
      <c r="C57" s="25" t="s">
        <v>117</v>
      </c>
      <c r="D57" s="26" t="s">
        <v>93</v>
      </c>
      <c r="E57" s="27"/>
      <c r="F57" s="27"/>
      <c r="G57" s="27">
        <f t="shared" ref="G57:G60" si="5">E57*F57</f>
        <v>0</v>
      </c>
    </row>
    <row r="58" spans="1:7" x14ac:dyDescent="0.25">
      <c r="A58" t="s">
        <v>198</v>
      </c>
      <c r="B58" s="24" t="s">
        <v>77</v>
      </c>
      <c r="C58" s="14" t="s">
        <v>119</v>
      </c>
      <c r="D58" s="15" t="s">
        <v>93</v>
      </c>
      <c r="E58" s="16"/>
      <c r="F58" s="16"/>
      <c r="G58" s="16">
        <f t="shared" si="5"/>
        <v>0</v>
      </c>
    </row>
    <row r="59" spans="1:7" ht="15.75" x14ac:dyDescent="0.3">
      <c r="A59" t="s">
        <v>198</v>
      </c>
      <c r="B59" s="24" t="s">
        <v>118</v>
      </c>
      <c r="C59" s="18" t="s">
        <v>120</v>
      </c>
      <c r="D59" s="15" t="s">
        <v>74</v>
      </c>
      <c r="E59" s="16"/>
      <c r="F59" s="16"/>
      <c r="G59" s="16">
        <f t="shared" si="5"/>
        <v>0</v>
      </c>
    </row>
    <row r="60" spans="1:7" ht="16.5" thickBot="1" x14ac:dyDescent="0.35">
      <c r="A60" t="s">
        <v>198</v>
      </c>
      <c r="B60" s="24" t="s">
        <v>78</v>
      </c>
      <c r="C60" s="18" t="s">
        <v>121</v>
      </c>
      <c r="D60" s="15" t="s">
        <v>52</v>
      </c>
      <c r="E60" s="16"/>
      <c r="F60" s="16"/>
      <c r="G60" s="16">
        <f t="shared" si="5"/>
        <v>0</v>
      </c>
    </row>
    <row r="61" spans="1:7" s="28" customFormat="1" ht="21" customHeight="1" thickBot="1" x14ac:dyDescent="0.25">
      <c r="B61" s="10"/>
      <c r="C61" s="11" t="s">
        <v>126</v>
      </c>
      <c r="D61" s="11"/>
      <c r="E61" s="11"/>
      <c r="F61" s="11"/>
      <c r="G61" s="12"/>
    </row>
    <row r="62" spans="1:7" x14ac:dyDescent="0.25">
      <c r="B62" s="51">
        <v>21</v>
      </c>
      <c r="C62" s="52" t="s">
        <v>122</v>
      </c>
      <c r="D62" s="3"/>
    </row>
    <row r="63" spans="1:7" ht="17.25" x14ac:dyDescent="0.25">
      <c r="A63" t="s">
        <v>197</v>
      </c>
      <c r="B63" s="15" t="s">
        <v>127</v>
      </c>
      <c r="C63" s="16" t="s">
        <v>142</v>
      </c>
      <c r="D63" s="15" t="s">
        <v>79</v>
      </c>
      <c r="E63" s="16"/>
      <c r="F63" s="16"/>
      <c r="G63" s="16">
        <f t="shared" ref="G63:G66" si="6">E63*F63</f>
        <v>0</v>
      </c>
    </row>
    <row r="64" spans="1:7" ht="17.25" x14ac:dyDescent="0.3">
      <c r="A64" t="s">
        <v>197</v>
      </c>
      <c r="B64" s="15" t="s">
        <v>128</v>
      </c>
      <c r="C64" s="18" t="s">
        <v>143</v>
      </c>
      <c r="D64" s="15" t="s">
        <v>79</v>
      </c>
      <c r="E64" s="16"/>
      <c r="F64" s="16"/>
      <c r="G64" s="16">
        <f t="shared" si="6"/>
        <v>0</v>
      </c>
    </row>
    <row r="65" spans="1:11" x14ac:dyDescent="0.25">
      <c r="A65" t="s">
        <v>197</v>
      </c>
      <c r="B65" s="15" t="s">
        <v>129</v>
      </c>
      <c r="C65" s="16" t="s">
        <v>144</v>
      </c>
      <c r="D65" s="15" t="s">
        <v>52</v>
      </c>
      <c r="E65" s="16"/>
      <c r="F65" s="16"/>
      <c r="G65" s="16">
        <f t="shared" si="6"/>
        <v>0</v>
      </c>
    </row>
    <row r="66" spans="1:11" ht="15.75" x14ac:dyDescent="0.3">
      <c r="A66" t="s">
        <v>197</v>
      </c>
      <c r="B66" s="15">
        <v>22</v>
      </c>
      <c r="C66" s="18" t="s">
        <v>145</v>
      </c>
      <c r="D66" s="15" t="s">
        <v>52</v>
      </c>
      <c r="E66" s="16"/>
      <c r="F66" s="16"/>
      <c r="G66" s="16">
        <f t="shared" si="6"/>
        <v>0</v>
      </c>
    </row>
    <row r="67" spans="1:11" x14ac:dyDescent="0.25">
      <c r="B67" s="38">
        <v>23</v>
      </c>
      <c r="C67" s="38" t="s">
        <v>123</v>
      </c>
      <c r="D67" s="3"/>
    </row>
    <row r="68" spans="1:11" ht="17.25" x14ac:dyDescent="0.25">
      <c r="A68" t="s">
        <v>197</v>
      </c>
      <c r="B68" s="15" t="s">
        <v>130</v>
      </c>
      <c r="C68" s="16" t="s">
        <v>146</v>
      </c>
      <c r="D68" s="15" t="s">
        <v>79</v>
      </c>
      <c r="E68" s="16"/>
      <c r="F68" s="16"/>
      <c r="G68" s="16">
        <f t="shared" ref="G68:G69" si="7">E68*F68</f>
        <v>0</v>
      </c>
    </row>
    <row r="69" spans="1:11" ht="17.25" x14ac:dyDescent="0.25">
      <c r="A69" t="s">
        <v>197</v>
      </c>
      <c r="B69" s="15" t="s">
        <v>131</v>
      </c>
      <c r="C69" s="16" t="s">
        <v>147</v>
      </c>
      <c r="D69" s="15" t="s">
        <v>79</v>
      </c>
      <c r="E69" s="16"/>
      <c r="F69" s="16"/>
      <c r="G69" s="16">
        <f t="shared" si="7"/>
        <v>0</v>
      </c>
    </row>
    <row r="70" spans="1:11" x14ac:dyDescent="0.25">
      <c r="B70" s="38">
        <v>24</v>
      </c>
      <c r="C70" s="53" t="s">
        <v>124</v>
      </c>
      <c r="D70" s="3"/>
    </row>
    <row r="71" spans="1:11" x14ac:dyDescent="0.25">
      <c r="A71" t="s">
        <v>197</v>
      </c>
      <c r="B71" s="15" t="s">
        <v>132</v>
      </c>
      <c r="C71" s="14" t="s">
        <v>148</v>
      </c>
      <c r="D71" s="15" t="s">
        <v>75</v>
      </c>
      <c r="E71" s="16"/>
      <c r="F71" s="16"/>
      <c r="G71" s="16">
        <f t="shared" ref="G71:G73" si="8">E71*F71</f>
        <v>0</v>
      </c>
    </row>
    <row r="72" spans="1:11" ht="15.75" x14ac:dyDescent="0.3">
      <c r="A72" t="s">
        <v>197</v>
      </c>
      <c r="B72" s="15" t="s">
        <v>133</v>
      </c>
      <c r="C72" s="18" t="s">
        <v>134</v>
      </c>
      <c r="D72" s="15" t="s">
        <v>74</v>
      </c>
      <c r="E72" s="16"/>
      <c r="F72" s="16"/>
      <c r="G72" s="16">
        <f t="shared" si="8"/>
        <v>0</v>
      </c>
    </row>
    <row r="73" spans="1:11" ht="15.75" x14ac:dyDescent="0.3">
      <c r="A73" t="s">
        <v>197</v>
      </c>
      <c r="B73" s="15" t="s">
        <v>135</v>
      </c>
      <c r="C73" s="17" t="s">
        <v>136</v>
      </c>
      <c r="D73" s="15" t="s">
        <v>93</v>
      </c>
      <c r="E73" s="16"/>
      <c r="F73" s="16"/>
      <c r="G73" s="16">
        <f t="shared" si="8"/>
        <v>0</v>
      </c>
    </row>
    <row r="74" spans="1:11" ht="30" x14ac:dyDescent="0.25">
      <c r="B74" s="54">
        <v>25</v>
      </c>
      <c r="C74" s="55" t="s">
        <v>125</v>
      </c>
      <c r="D74" s="3"/>
    </row>
    <row r="75" spans="1:11" ht="15.75" x14ac:dyDescent="0.3">
      <c r="A75" t="s">
        <v>197</v>
      </c>
      <c r="B75" s="15" t="s">
        <v>138</v>
      </c>
      <c r="C75" s="18" t="s">
        <v>141</v>
      </c>
      <c r="D75" s="15" t="s">
        <v>52</v>
      </c>
      <c r="E75" s="16"/>
      <c r="F75" s="16"/>
      <c r="G75" s="16">
        <f t="shared" ref="G75:G78" si="9">E75*F75</f>
        <v>0</v>
      </c>
    </row>
    <row r="76" spans="1:11" ht="15.75" x14ac:dyDescent="0.3">
      <c r="A76" t="s">
        <v>197</v>
      </c>
      <c r="B76" s="15" t="s">
        <v>139</v>
      </c>
      <c r="C76" s="17" t="s">
        <v>149</v>
      </c>
      <c r="D76" s="15" t="s">
        <v>52</v>
      </c>
      <c r="E76" s="16"/>
      <c r="F76" s="16"/>
      <c r="G76" s="16">
        <f t="shared" si="9"/>
        <v>0</v>
      </c>
    </row>
    <row r="77" spans="1:11" ht="15.75" x14ac:dyDescent="0.3">
      <c r="A77" t="s">
        <v>197</v>
      </c>
      <c r="B77" s="15" t="s">
        <v>137</v>
      </c>
      <c r="C77" s="18" t="s">
        <v>150</v>
      </c>
      <c r="D77" s="15" t="s">
        <v>52</v>
      </c>
      <c r="E77" s="16"/>
      <c r="F77" s="16"/>
      <c r="G77" s="16">
        <f t="shared" si="9"/>
        <v>0</v>
      </c>
    </row>
    <row r="78" spans="1:11" ht="16.5" thickBot="1" x14ac:dyDescent="0.35">
      <c r="A78" t="s">
        <v>197</v>
      </c>
      <c r="B78" s="15" t="s">
        <v>140</v>
      </c>
      <c r="C78" s="18" t="s">
        <v>151</v>
      </c>
      <c r="D78" s="15" t="s">
        <v>52</v>
      </c>
      <c r="E78" s="16"/>
      <c r="F78" s="16"/>
      <c r="G78" s="16">
        <f t="shared" si="9"/>
        <v>0</v>
      </c>
    </row>
    <row r="79" spans="1:11" ht="21.75" thickBot="1" x14ac:dyDescent="0.3">
      <c r="B79" s="10"/>
      <c r="C79" s="11" t="s">
        <v>170</v>
      </c>
      <c r="D79" s="11"/>
      <c r="E79" s="11"/>
      <c r="F79" s="11"/>
      <c r="G79" s="12"/>
      <c r="H79"/>
      <c r="I79"/>
      <c r="J79"/>
      <c r="K79"/>
    </row>
    <row r="80" spans="1:11" x14ac:dyDescent="0.25">
      <c r="B80" s="56">
        <v>31</v>
      </c>
      <c r="C80" s="57" t="s">
        <v>152</v>
      </c>
      <c r="D80" s="58"/>
      <c r="H80"/>
      <c r="I80"/>
      <c r="J80"/>
      <c r="K80"/>
    </row>
    <row r="81" spans="1:11" ht="15.75" x14ac:dyDescent="0.3">
      <c r="A81" t="s">
        <v>199</v>
      </c>
      <c r="B81" s="13" t="s">
        <v>172</v>
      </c>
      <c r="C81" s="59" t="s">
        <v>153</v>
      </c>
      <c r="D81" s="15" t="s">
        <v>74</v>
      </c>
      <c r="E81" s="16"/>
      <c r="F81" s="16"/>
      <c r="G81" s="16">
        <f t="shared" ref="G81:G84" si="10">E81*F81</f>
        <v>0</v>
      </c>
      <c r="H81"/>
      <c r="I81"/>
      <c r="J81"/>
      <c r="K81"/>
    </row>
    <row r="82" spans="1:11" ht="15.75" x14ac:dyDescent="0.3">
      <c r="A82" t="s">
        <v>199</v>
      </c>
      <c r="B82" s="13" t="s">
        <v>172</v>
      </c>
      <c r="C82" s="59" t="s">
        <v>154</v>
      </c>
      <c r="D82" s="15" t="s">
        <v>74</v>
      </c>
      <c r="E82" s="16"/>
      <c r="F82" s="16"/>
      <c r="G82" s="16">
        <f t="shared" si="10"/>
        <v>0</v>
      </c>
      <c r="H82"/>
      <c r="I82"/>
      <c r="J82"/>
      <c r="K82"/>
    </row>
    <row r="83" spans="1:11" ht="45" x14ac:dyDescent="0.3">
      <c r="A83" t="s">
        <v>199</v>
      </c>
      <c r="B83" s="15" t="s">
        <v>173</v>
      </c>
      <c r="C83" s="60" t="s">
        <v>155</v>
      </c>
      <c r="D83" s="15" t="s">
        <v>52</v>
      </c>
      <c r="E83" s="16"/>
      <c r="F83" s="16"/>
      <c r="G83" s="16">
        <f t="shared" si="10"/>
        <v>0</v>
      </c>
      <c r="H83"/>
      <c r="I83"/>
      <c r="J83"/>
      <c r="K83"/>
    </row>
    <row r="84" spans="1:11" ht="15.75" thickBot="1" x14ac:dyDescent="0.3">
      <c r="A84" t="s">
        <v>199</v>
      </c>
      <c r="B84" s="61">
        <v>32</v>
      </c>
      <c r="C84" s="62" t="s">
        <v>156</v>
      </c>
      <c r="D84" s="63" t="s">
        <v>52</v>
      </c>
      <c r="E84" s="50"/>
      <c r="F84" s="50"/>
      <c r="G84" s="50">
        <f t="shared" si="10"/>
        <v>0</v>
      </c>
      <c r="H84"/>
      <c r="I84"/>
      <c r="J84"/>
      <c r="K84"/>
    </row>
    <row r="85" spans="1:11" ht="21.75" thickBot="1" x14ac:dyDescent="0.3">
      <c r="B85" s="10"/>
      <c r="C85" s="11" t="s">
        <v>171</v>
      </c>
      <c r="D85" s="11"/>
      <c r="E85" s="11"/>
      <c r="F85" s="11"/>
      <c r="G85" s="12"/>
      <c r="H85"/>
      <c r="I85"/>
      <c r="J85"/>
      <c r="K85"/>
    </row>
    <row r="86" spans="1:11" ht="17.25" x14ac:dyDescent="0.25">
      <c r="B86" s="56">
        <v>35</v>
      </c>
      <c r="C86" s="64" t="s">
        <v>169</v>
      </c>
      <c r="D86" s="3"/>
      <c r="H86"/>
      <c r="I86"/>
      <c r="J86"/>
      <c r="K86"/>
    </row>
    <row r="87" spans="1:11" ht="30" x14ac:dyDescent="0.3">
      <c r="A87" t="s">
        <v>200</v>
      </c>
      <c r="B87" s="65" t="s">
        <v>174</v>
      </c>
      <c r="C87" s="17" t="s">
        <v>157</v>
      </c>
      <c r="D87" s="15" t="s">
        <v>52</v>
      </c>
      <c r="E87" s="16"/>
      <c r="F87" s="16"/>
      <c r="G87" s="16">
        <f t="shared" ref="G87:G88" si="11">E87*F87</f>
        <v>0</v>
      </c>
      <c r="H87"/>
      <c r="I87"/>
      <c r="J87"/>
      <c r="K87"/>
    </row>
    <row r="88" spans="1:11" x14ac:dyDescent="0.25">
      <c r="A88" t="s">
        <v>200</v>
      </c>
      <c r="B88" s="65" t="s">
        <v>175</v>
      </c>
      <c r="C88" s="14" t="s">
        <v>176</v>
      </c>
      <c r="D88" s="15" t="s">
        <v>52</v>
      </c>
      <c r="E88" s="16"/>
      <c r="F88" s="16"/>
      <c r="G88" s="16">
        <f t="shared" si="11"/>
        <v>0</v>
      </c>
      <c r="H88"/>
      <c r="I88"/>
      <c r="J88"/>
      <c r="K88"/>
    </row>
    <row r="89" spans="1:11" ht="15.75" x14ac:dyDescent="0.3">
      <c r="B89" s="36">
        <v>36</v>
      </c>
      <c r="C89" s="66" t="s">
        <v>158</v>
      </c>
      <c r="D89" s="3"/>
      <c r="H89"/>
      <c r="I89"/>
      <c r="J89"/>
      <c r="K89"/>
    </row>
    <row r="90" spans="1:11" ht="15.75" x14ac:dyDescent="0.3">
      <c r="A90" t="s">
        <v>200</v>
      </c>
      <c r="B90" s="15" t="s">
        <v>177</v>
      </c>
      <c r="C90" s="18" t="s">
        <v>160</v>
      </c>
      <c r="D90" s="15" t="s">
        <v>52</v>
      </c>
      <c r="E90" s="16"/>
      <c r="F90" s="16"/>
      <c r="G90" s="16">
        <f t="shared" ref="G90:G93" si="12">E90*F90</f>
        <v>0</v>
      </c>
      <c r="H90"/>
      <c r="I90"/>
      <c r="J90"/>
      <c r="K90"/>
    </row>
    <row r="91" spans="1:11" ht="15.75" x14ac:dyDescent="0.3">
      <c r="A91" t="s">
        <v>200</v>
      </c>
      <c r="B91" s="15" t="s">
        <v>178</v>
      </c>
      <c r="C91" s="18" t="s">
        <v>162</v>
      </c>
      <c r="D91" s="15" t="s">
        <v>52</v>
      </c>
      <c r="E91" s="16"/>
      <c r="F91" s="16"/>
      <c r="G91" s="16">
        <f t="shared" si="12"/>
        <v>0</v>
      </c>
      <c r="H91"/>
      <c r="I91"/>
      <c r="J91"/>
      <c r="K91"/>
    </row>
    <row r="92" spans="1:11" ht="15.75" x14ac:dyDescent="0.3">
      <c r="A92" t="s">
        <v>200</v>
      </c>
      <c r="B92" s="15" t="s">
        <v>179</v>
      </c>
      <c r="C92" s="18" t="s">
        <v>181</v>
      </c>
      <c r="D92" s="15" t="s">
        <v>52</v>
      </c>
      <c r="E92" s="16"/>
      <c r="F92" s="16"/>
      <c r="G92" s="16">
        <f t="shared" si="12"/>
        <v>0</v>
      </c>
      <c r="H92"/>
      <c r="I92"/>
      <c r="J92"/>
      <c r="K92"/>
    </row>
    <row r="93" spans="1:11" ht="15.75" x14ac:dyDescent="0.3">
      <c r="A93" t="s">
        <v>200</v>
      </c>
      <c r="B93" s="15" t="s">
        <v>180</v>
      </c>
      <c r="C93" s="18" t="s">
        <v>164</v>
      </c>
      <c r="D93" s="15" t="s">
        <v>52</v>
      </c>
      <c r="E93" s="16"/>
      <c r="F93" s="16"/>
      <c r="G93" s="16">
        <f t="shared" si="12"/>
        <v>0</v>
      </c>
      <c r="H93"/>
      <c r="I93"/>
      <c r="J93"/>
      <c r="K93"/>
    </row>
    <row r="94" spans="1:11" x14ac:dyDescent="0.25">
      <c r="B94" s="38">
        <v>37</v>
      </c>
      <c r="C94" s="53" t="s">
        <v>165</v>
      </c>
      <c r="D94" s="3"/>
      <c r="H94"/>
      <c r="I94"/>
      <c r="J94"/>
      <c r="K94"/>
    </row>
    <row r="95" spans="1:11" ht="15.75" x14ac:dyDescent="0.3">
      <c r="A95" t="s">
        <v>200</v>
      </c>
      <c r="B95" s="15" t="s">
        <v>182</v>
      </c>
      <c r="C95" s="18" t="s">
        <v>187</v>
      </c>
      <c r="D95" s="15" t="s">
        <v>74</v>
      </c>
      <c r="E95" s="16"/>
      <c r="F95" s="16"/>
      <c r="G95" s="16">
        <f t="shared" ref="G95:G99" si="13">E95*F95</f>
        <v>0</v>
      </c>
      <c r="H95"/>
      <c r="I95"/>
      <c r="J95"/>
      <c r="K95"/>
    </row>
    <row r="96" spans="1:11" ht="15.75" x14ac:dyDescent="0.3">
      <c r="A96" t="s">
        <v>200</v>
      </c>
      <c r="B96" s="15" t="s">
        <v>183</v>
      </c>
      <c r="C96" s="18" t="s">
        <v>188</v>
      </c>
      <c r="D96" s="15" t="s">
        <v>74</v>
      </c>
      <c r="E96" s="16"/>
      <c r="F96" s="16"/>
      <c r="G96" s="16">
        <f t="shared" si="13"/>
        <v>0</v>
      </c>
      <c r="H96"/>
      <c r="I96"/>
      <c r="J96"/>
      <c r="K96"/>
    </row>
    <row r="97" spans="1:11" ht="15.75" x14ac:dyDescent="0.3">
      <c r="A97" t="s">
        <v>200</v>
      </c>
      <c r="B97" s="15" t="s">
        <v>184</v>
      </c>
      <c r="C97" s="18" t="s">
        <v>189</v>
      </c>
      <c r="D97" s="15" t="s">
        <v>74</v>
      </c>
      <c r="E97" s="16"/>
      <c r="F97" s="16"/>
      <c r="G97" s="16">
        <f t="shared" si="13"/>
        <v>0</v>
      </c>
      <c r="H97"/>
      <c r="I97"/>
      <c r="J97"/>
      <c r="K97"/>
    </row>
    <row r="98" spans="1:11" ht="15.75" x14ac:dyDescent="0.3">
      <c r="A98" t="s">
        <v>200</v>
      </c>
      <c r="B98" s="15" t="s">
        <v>185</v>
      </c>
      <c r="C98" s="18" t="s">
        <v>190</v>
      </c>
      <c r="D98" s="15" t="s">
        <v>74</v>
      </c>
      <c r="E98" s="16"/>
      <c r="F98" s="16"/>
      <c r="G98" s="16">
        <f t="shared" si="13"/>
        <v>0</v>
      </c>
      <c r="H98"/>
      <c r="I98"/>
      <c r="J98"/>
      <c r="K98"/>
    </row>
    <row r="99" spans="1:11" ht="15.75" x14ac:dyDescent="0.3">
      <c r="A99" t="s">
        <v>200</v>
      </c>
      <c r="B99" s="15" t="s">
        <v>186</v>
      </c>
      <c r="C99" s="18" t="s">
        <v>191</v>
      </c>
      <c r="D99" s="15" t="s">
        <v>52</v>
      </c>
      <c r="E99" s="16"/>
      <c r="F99" s="16"/>
      <c r="G99" s="16">
        <f t="shared" si="13"/>
        <v>0</v>
      </c>
      <c r="H99"/>
      <c r="I99"/>
      <c r="J99"/>
      <c r="K99"/>
    </row>
    <row r="100" spans="1:11" ht="15.75" x14ac:dyDescent="0.3">
      <c r="B100" s="36">
        <v>38</v>
      </c>
      <c r="C100" s="67" t="s">
        <v>166</v>
      </c>
      <c r="D100" s="3"/>
      <c r="H100"/>
      <c r="I100"/>
      <c r="J100"/>
      <c r="K100"/>
    </row>
    <row r="101" spans="1:11" ht="15.75" x14ac:dyDescent="0.3">
      <c r="A101" t="s">
        <v>200</v>
      </c>
      <c r="B101" s="15" t="s">
        <v>159</v>
      </c>
      <c r="C101" s="18" t="s">
        <v>167</v>
      </c>
      <c r="D101" s="15" t="s">
        <v>52</v>
      </c>
      <c r="E101" s="16"/>
      <c r="F101" s="16"/>
      <c r="G101" s="16">
        <f t="shared" ref="G101:G106" si="14">E101*F101</f>
        <v>0</v>
      </c>
      <c r="H101"/>
      <c r="I101"/>
      <c r="J101"/>
      <c r="K101"/>
    </row>
    <row r="102" spans="1:11" ht="15.75" x14ac:dyDescent="0.3">
      <c r="A102" t="s">
        <v>200</v>
      </c>
      <c r="B102" s="15" t="s">
        <v>161</v>
      </c>
      <c r="C102" s="18" t="s">
        <v>193</v>
      </c>
      <c r="D102" s="15" t="s">
        <v>52</v>
      </c>
      <c r="E102" s="16"/>
      <c r="F102" s="16"/>
      <c r="G102" s="16">
        <f t="shared" si="14"/>
        <v>0</v>
      </c>
      <c r="H102"/>
      <c r="I102"/>
      <c r="J102"/>
      <c r="K102"/>
    </row>
    <row r="103" spans="1:11" ht="15.75" x14ac:dyDescent="0.3">
      <c r="A103" t="s">
        <v>200</v>
      </c>
      <c r="B103" s="15" t="s">
        <v>192</v>
      </c>
      <c r="C103" s="18" t="s">
        <v>194</v>
      </c>
      <c r="D103" s="15" t="s">
        <v>52</v>
      </c>
      <c r="E103" s="16"/>
      <c r="F103" s="16"/>
      <c r="G103" s="16">
        <f t="shared" si="14"/>
        <v>0</v>
      </c>
      <c r="H103"/>
      <c r="I103"/>
      <c r="J103"/>
      <c r="K103"/>
    </row>
    <row r="104" spans="1:11" ht="15.75" x14ac:dyDescent="0.3">
      <c r="A104" t="s">
        <v>200</v>
      </c>
      <c r="B104" s="15" t="s">
        <v>163</v>
      </c>
      <c r="C104" s="18" t="s">
        <v>195</v>
      </c>
      <c r="D104" s="15" t="s">
        <v>52</v>
      </c>
      <c r="E104" s="16"/>
      <c r="F104" s="16"/>
      <c r="G104" s="16">
        <f t="shared" si="14"/>
        <v>0</v>
      </c>
      <c r="H104"/>
      <c r="I104"/>
      <c r="J104"/>
      <c r="K104"/>
    </row>
    <row r="105" spans="1:11" ht="15.75" x14ac:dyDescent="0.3">
      <c r="A105" t="s">
        <v>200</v>
      </c>
      <c r="B105" s="15">
        <v>39</v>
      </c>
      <c r="C105" s="18" t="s">
        <v>196</v>
      </c>
      <c r="D105" s="15" t="s">
        <v>52</v>
      </c>
      <c r="E105" s="16"/>
      <c r="F105" s="16"/>
      <c r="G105" s="16">
        <f t="shared" si="14"/>
        <v>0</v>
      </c>
      <c r="H105"/>
      <c r="I105"/>
      <c r="J105"/>
      <c r="K105"/>
    </row>
    <row r="106" spans="1:11" x14ac:dyDescent="0.25">
      <c r="A106" t="s">
        <v>200</v>
      </c>
      <c r="B106" s="15">
        <v>40</v>
      </c>
      <c r="C106" s="68" t="s">
        <v>168</v>
      </c>
      <c r="D106" s="15" t="s">
        <v>52</v>
      </c>
      <c r="E106" s="16"/>
      <c r="F106" s="16"/>
      <c r="G106" s="16">
        <f t="shared" si="14"/>
        <v>0</v>
      </c>
      <c r="H106"/>
      <c r="I106"/>
      <c r="J106"/>
      <c r="K106"/>
    </row>
    <row r="107" spans="1:11" ht="15.75" thickBot="1" x14ac:dyDescent="0.3">
      <c r="B107" s="69"/>
      <c r="C107" s="70"/>
      <c r="D107" s="69"/>
      <c r="E107" s="71"/>
      <c r="F107" s="71"/>
      <c r="G107" s="71"/>
      <c r="H107"/>
      <c r="I107"/>
      <c r="J107"/>
      <c r="K107"/>
    </row>
    <row r="108" spans="1:11" ht="15.75" thickBot="1" x14ac:dyDescent="0.3">
      <c r="B108" s="32" t="s">
        <v>80</v>
      </c>
      <c r="C108" s="33"/>
      <c r="D108" s="31"/>
      <c r="E108" s="29"/>
      <c r="F108" s="29"/>
      <c r="G108" s="30">
        <f>SUM(G87:G106)+SUM(G81:G84)+SUM(G63:G78)+SUM(G57:G60)+SUM(G51:G55)+SUM(G6:G49)</f>
        <v>0</v>
      </c>
    </row>
    <row r="109" spans="1:11" x14ac:dyDescent="0.25">
      <c r="B109" t="s">
        <v>83</v>
      </c>
      <c r="C109"/>
      <c r="H109"/>
      <c r="I109"/>
      <c r="J109"/>
      <c r="K109"/>
    </row>
  </sheetData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 DDPGF</vt:lpstr>
      <vt:lpstr>Feuil1</vt:lpstr>
      <vt:lpstr>Feuil1!_Toc504544805</vt:lpstr>
      <vt:lpstr>Feuil1!_Toc504544806</vt:lpstr>
      <vt:lpstr>Feuil1!_Toc504544807</vt:lpstr>
    </vt:vector>
  </TitlesOfParts>
  <Company>Ministère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MATRAY Nelly SCH</dc:creator>
  <cp:lastModifiedBy>DE CROZALS Roselyne SA CL NORMALE DEF</cp:lastModifiedBy>
  <cp:lastPrinted>2019-07-16T08:20:36Z</cp:lastPrinted>
  <dcterms:created xsi:type="dcterms:W3CDTF">2019-07-11T08:14:16Z</dcterms:created>
  <dcterms:modified xsi:type="dcterms:W3CDTF">2025-07-16T08:57:14Z</dcterms:modified>
</cp:coreProperties>
</file>