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G:\1.Dép-A\EPPPD\J230-Travaux immédiats\J230-4 Escalier Nord\09-Consultation travaux\00. Démolition escalier\01. DCE\02. V2 retour DMAJ\"/>
    </mc:Choice>
  </mc:AlternateContent>
  <xr:revisionPtr revIDLastSave="0" documentId="13_ncr:1_{06327043-779D-4963-B792-AF8797C4A19E}" xr6:coauthVersionLast="47" xr6:coauthVersionMax="47" xr10:uidLastSave="{00000000-0000-0000-0000-000000000000}"/>
  <bookViews>
    <workbookView xWindow="28680" yWindow="-120" windowWidth="29040" windowHeight="15720" tabRatio="500" activeTab="1" xr2:uid="{92715175-84BC-45D7-A004-AA634AC0AA3C}"/>
  </bookViews>
  <sheets>
    <sheet name="Page de garde" sheetId="1" r:id="rId1"/>
    <sheet name="Détails" sheetId="11" r:id="rId2"/>
    <sheet name="Résumé " sheetId="6" r:id="rId3"/>
  </sheets>
  <definedNames>
    <definedName name="_tva1" localSheetId="0">#REF!</definedName>
    <definedName name="_tva1">'Résumé '!#REF!</definedName>
    <definedName name="Excel_BuiltIn_Print_Area" localSheetId="1">Détails!$A$1:$F$205</definedName>
    <definedName name="Excel_BuiltIn_Print_Area" localSheetId="2">'Résumé '!$A$1:$H$21</definedName>
    <definedName name="Excel_BuiltIn_Print_Titles" localSheetId="1">Détails!$1:$2</definedName>
    <definedName name="_xlnm.Print_Titles" localSheetId="1">Détails!$1:$2</definedName>
    <definedName name="TVA" localSheetId="0">#REF!</definedName>
    <definedName name="TVA">'Résumé '!#REF!</definedName>
    <definedName name="_xlnm.Print_Area" localSheetId="1">Détails!$A$1:$F$209</definedName>
    <definedName name="_xlnm.Print_Area" localSheetId="2">'Résumé '!$A$1:$H$23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4" i="11" l="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F201" i="11"/>
  <c r="F185" i="11"/>
  <c r="F184" i="11"/>
  <c r="F183" i="11"/>
  <c r="F182" i="11"/>
  <c r="F181" i="11"/>
  <c r="F145" i="11"/>
  <c r="F144" i="11"/>
  <c r="F141" i="11"/>
  <c r="F140" i="11"/>
  <c r="F170" i="11"/>
  <c r="F169" i="11"/>
  <c r="F166" i="11"/>
  <c r="F165" i="11"/>
  <c r="D90" i="11"/>
  <c r="F35" i="11"/>
  <c r="F42" i="11"/>
  <c r="F40" i="11"/>
  <c r="F32" i="11"/>
  <c r="F28" i="11"/>
  <c r="F27" i="11"/>
  <c r="F59" i="11" s="1"/>
  <c r="F26" i="11"/>
  <c r="F18" i="11"/>
  <c r="F15" i="11"/>
  <c r="A13" i="11"/>
  <c r="F126" i="11"/>
  <c r="F125" i="11"/>
  <c r="F124" i="11"/>
  <c r="F123" i="11"/>
  <c r="F122" i="11"/>
  <c r="D164" i="11"/>
  <c r="F194" i="11"/>
  <c r="F191" i="11"/>
  <c r="F189" i="11"/>
  <c r="F188" i="11"/>
  <c r="F179" i="11"/>
  <c r="F176" i="11"/>
  <c r="F174" i="11"/>
  <c r="F173" i="11"/>
  <c r="F160" i="11"/>
  <c r="F135" i="11"/>
  <c r="D139" i="11"/>
  <c r="F139" i="11"/>
  <c r="F157" i="11"/>
  <c r="F155" i="11"/>
  <c r="F154" i="11"/>
  <c r="F151" i="11"/>
  <c r="F149" i="11"/>
  <c r="F148" i="11"/>
  <c r="F132" i="11"/>
  <c r="F130" i="11"/>
  <c r="F129" i="11"/>
  <c r="D120" i="11"/>
  <c r="F120" i="11" s="1"/>
  <c r="F107" i="11"/>
  <c r="D105" i="11"/>
  <c r="F105" i="11"/>
  <c r="F101" i="11"/>
  <c r="F90" i="11"/>
  <c r="F204" i="11" s="1"/>
  <c r="F206" i="11" s="1"/>
  <c r="F98" i="11"/>
  <c r="F96" i="11"/>
  <c r="F93" i="11"/>
  <c r="F89" i="11"/>
  <c r="F73" i="11"/>
  <c r="F67" i="11"/>
  <c r="F51" i="11"/>
  <c r="F46" i="11"/>
  <c r="F198" i="11"/>
  <c r="F117" i="11"/>
  <c r="F115" i="11"/>
  <c r="F114" i="11"/>
  <c r="F110" i="11"/>
  <c r="F75" i="11"/>
  <c r="F74" i="11"/>
  <c r="F72" i="11"/>
  <c r="F69" i="11"/>
  <c r="F68" i="11"/>
  <c r="F79" i="11" s="1"/>
  <c r="F66" i="11"/>
  <c r="A204" i="11"/>
  <c r="A203" i="11"/>
  <c r="F200" i="11"/>
  <c r="F111" i="11"/>
  <c r="F106" i="11"/>
  <c r="F53" i="11"/>
  <c r="F50" i="11"/>
  <c r="F56" i="11"/>
  <c r="F164" i="11"/>
  <c r="F10" i="6" l="1"/>
  <c r="F207" i="11"/>
  <c r="F208" i="11" s="1"/>
  <c r="G10" i="6" l="1"/>
  <c r="H10" i="6" s="1"/>
  <c r="F13" i="6"/>
  <c r="F14" i="6" l="1"/>
  <c r="F15" i="6" s="1"/>
  <c r="G17" i="6" l="1"/>
  <c r="H19" i="6"/>
</calcChain>
</file>

<file path=xl/sharedStrings.xml><?xml version="1.0" encoding="utf-8"?>
<sst xmlns="http://schemas.openxmlformats.org/spreadsheetml/2006/main" count="351" uniqueCount="172">
  <si>
    <t>ÎLE-DE-FRANCE  -  PARIS XIIème</t>
  </si>
  <si>
    <t>30, rue du Château des Rentiers - 75013 Paris</t>
  </si>
  <si>
    <t>Monument Historique classé partiellement par arrêté du 30 décembre 1987</t>
  </si>
  <si>
    <t>S.E.L.A.R.L. TRABON ARCHITECTURE</t>
  </si>
  <si>
    <t xml:space="preserve">CAMEBAT S.A.S. </t>
  </si>
  <si>
    <t>Pierre-Jean TRABON A.C.M.H.</t>
  </si>
  <si>
    <t>12 bis, Boulevard de la République 
12000 RODEZ</t>
  </si>
  <si>
    <t xml:space="preserve">34, rue Saint-Dominique 
75007 PARIS </t>
  </si>
  <si>
    <t>Tél. : 09.71.20.27.89</t>
  </si>
  <si>
    <t>Tél. : 01.40.60.45.65</t>
  </si>
  <si>
    <t xml:space="preserve">camebat@camebat.fr </t>
  </si>
  <si>
    <t>Indice</t>
  </si>
  <si>
    <t>Date document</t>
  </si>
  <si>
    <t>DÉCOMPOSITION du PRIX GLOBAL et FORFAITAIRE</t>
  </si>
  <si>
    <t>Tranche Unique</t>
  </si>
  <si>
    <t>N°</t>
  </si>
  <si>
    <t>DÉSIGNATION</t>
  </si>
  <si>
    <t>Quantité</t>
  </si>
  <si>
    <t>TOTAL</t>
  </si>
  <si>
    <t>Ens</t>
  </si>
  <si>
    <t>Sous- ensemble</t>
  </si>
  <si>
    <t>A</t>
  </si>
  <si>
    <t>u</t>
  </si>
  <si>
    <t>m3</t>
  </si>
  <si>
    <t>m²</t>
  </si>
  <si>
    <t>T.V.A. 20,00 %</t>
  </si>
  <si>
    <t xml:space="preserve"> -</t>
  </si>
  <si>
    <t>ml</t>
  </si>
  <si>
    <t>MONTANTS H.T.</t>
  </si>
  <si>
    <t>MONTANTS TTC</t>
  </si>
  <si>
    <t>SAS KUBE INGÉNIERIE</t>
  </si>
  <si>
    <t>Économiste M.H.</t>
  </si>
  <si>
    <t>2, Rue du Commerce
51100 REIMS</t>
  </si>
  <si>
    <t>Études techniques</t>
  </si>
  <si>
    <t>Tél. : 03.26.35.50.35</t>
  </si>
  <si>
    <r>
      <rPr>
        <b/>
        <u/>
        <sz val="12"/>
        <rFont val="Arial"/>
        <family val="2"/>
      </rPr>
      <t>Maîtrise d'Ouvrage</t>
    </r>
    <r>
      <rPr>
        <b/>
        <sz val="12"/>
        <rFont val="Arial"/>
        <family val="2"/>
      </rPr>
      <t xml:space="preserve"> : Opérateur du Patrimoine et des Projets Immobiliers de la Culture</t>
    </r>
  </si>
  <si>
    <t>PALAIS DE LA PORTE DORÉE
au n°293 Avenue Daumesnil 75012 Paris
Établissement public du Palais de la Porte Dorée
PPI Travaux immédiats</t>
  </si>
  <si>
    <t>ÉTABLISSEMENT PUBLIC DU PALAIS DE LA PORTE DORÉE
au n°293 Avenue Daumesnil 75012 Paris</t>
  </si>
  <si>
    <r>
      <t>INSTALLATIONS COMMUNES DE CHANTIER</t>
    </r>
    <r>
      <rPr>
        <b/>
        <sz val="9"/>
        <rFont val="Arial"/>
        <family val="2"/>
      </rPr>
      <t xml:space="preserve"> : </t>
    </r>
  </si>
  <si>
    <r>
      <rPr>
        <b/>
        <u/>
        <sz val="9"/>
        <rFont val="Arial"/>
        <family val="2"/>
      </rPr>
      <t>État des lieux avec autorisations et installations préliminaires</t>
    </r>
    <r>
      <rPr>
        <b/>
        <sz val="9"/>
        <rFont val="Arial"/>
        <family val="2"/>
      </rPr>
      <t xml:space="preserve"> :</t>
    </r>
  </si>
  <si>
    <t xml:space="preserve"> - Dispositifs provisoires liés à la sécurité du personnel, des tiers et du public</t>
  </si>
  <si>
    <r>
      <rPr>
        <b/>
        <u/>
        <sz val="9"/>
        <rFont val="Arial"/>
        <family val="2"/>
      </rPr>
      <t>Installations de chantier</t>
    </r>
    <r>
      <rPr>
        <b/>
        <sz val="9"/>
        <rFont val="Arial"/>
        <family val="2"/>
      </rPr>
      <t xml:space="preserve"> :</t>
    </r>
  </si>
  <si>
    <t>Mois</t>
  </si>
  <si>
    <t xml:space="preserve"> - Installations préliminaires avec mise en place d'un protocole d'action</t>
  </si>
  <si>
    <t>Inclus PU</t>
  </si>
  <si>
    <r>
      <rPr>
        <b/>
        <u/>
        <sz val="9"/>
        <rFont val="Arial"/>
        <family val="2"/>
      </rPr>
      <t>Panneaux de chantier et de publicité</t>
    </r>
    <r>
      <rPr>
        <b/>
        <sz val="9"/>
        <rFont val="Arial"/>
        <family val="2"/>
      </rPr>
      <t xml:space="preserve"> :</t>
    </r>
  </si>
  <si>
    <r>
      <rPr>
        <b/>
        <u/>
        <sz val="9"/>
        <rFont val="Arial"/>
        <family val="2"/>
      </rPr>
      <t>Cantonnement et clôture de chantier</t>
    </r>
    <r>
      <rPr>
        <b/>
        <sz val="9"/>
        <rFont val="Arial"/>
        <family val="2"/>
      </rPr>
      <t xml:space="preserve"> :</t>
    </r>
  </si>
  <si>
    <t xml:space="preserve"> - Protection de passages publics (tunnel/pare gravois)</t>
  </si>
  <si>
    <t xml:space="preserve"> - Clôturage et protection complémentaire</t>
  </si>
  <si>
    <r>
      <rPr>
        <b/>
        <u/>
        <sz val="9"/>
        <rFont val="Arial"/>
        <family val="2"/>
      </rPr>
      <t>Prestations diverses</t>
    </r>
    <r>
      <rPr>
        <b/>
        <sz val="9"/>
        <rFont val="Arial"/>
        <family val="2"/>
      </rPr>
      <t xml:space="preserve"> :</t>
    </r>
  </si>
  <si>
    <t xml:space="preserve"> - Signalisations et balisages</t>
  </si>
  <si>
    <t xml:space="preserve"> - Protections diverses (baies et parements contigus à l'opération)</t>
  </si>
  <si>
    <t xml:space="preserve"> - Provenant de ces travaux :</t>
  </si>
  <si>
    <t>* Sujétions pour évacuation de gravois pollués dits "Dangereux" vers DP Spéciales</t>
  </si>
  <si>
    <t xml:space="preserve"> - Nettoyage journalier du site et de ses abords (Base vie et Chantier)</t>
  </si>
  <si>
    <t xml:space="preserve"> - État des lieux préalables au démarrage des travaux (extérieurs)</t>
  </si>
  <si>
    <t>* Études et plans d'installation avec PPSPS</t>
  </si>
  <si>
    <r>
      <rPr>
        <b/>
        <u/>
        <sz val="9"/>
        <rFont val="Arial"/>
        <family val="2"/>
      </rPr>
      <t>Aires de stockage</t>
    </r>
    <r>
      <rPr>
        <b/>
        <sz val="9"/>
        <rFont val="Arial"/>
        <family val="2"/>
      </rPr>
      <t xml:space="preserve"> :</t>
    </r>
  </si>
  <si>
    <t xml:space="preserve">contact@trabon-acmh.fr </t>
  </si>
  <si>
    <t xml:space="preserve"> - État des lieux préalables au démarrage des travaux (couverture du Palais)</t>
  </si>
  <si>
    <t>BASE</t>
  </si>
  <si>
    <t>g.urbany@groupekube.fr</t>
  </si>
  <si>
    <r>
      <t>MISE EN SÉCURITÉ DE L'ESCALIER NORD DU PALAIS DE LA PORTE DORÉE</t>
    </r>
    <r>
      <rPr>
        <b/>
        <sz val="9"/>
        <rFont val="Arial"/>
        <family val="2"/>
      </rPr>
      <t>.</t>
    </r>
    <r>
      <rPr>
        <b/>
        <u/>
        <sz val="9"/>
        <rFont val="Arial"/>
        <family val="2"/>
      </rPr>
      <t xml:space="preserve"> </t>
    </r>
  </si>
  <si>
    <t xml:space="preserve"> - Protections diverses (baies et parements contigus aux deux angles de la façade Nord)</t>
  </si>
  <si>
    <t xml:space="preserve"> - Études d'exécution avec détail des diverses déposes avec mode opératoire</t>
  </si>
  <si>
    <t xml:space="preserve"> - Personnel spécifique :</t>
  </si>
  <si>
    <t xml:space="preserve"> - Clôturage particulier avec remaniage perpétuel et balisage de toute la zone Nord</t>
  </si>
  <si>
    <t xml:space="preserve"> * Homme traffic présent pour les deux périodes de démolition de l'escalier</t>
  </si>
  <si>
    <t xml:space="preserve"> - Nettoyage journalier du site et de ses abords</t>
  </si>
  <si>
    <r>
      <t>INSTALLATION ET MATÉRIEL SPÉCIFIQUE</t>
    </r>
    <r>
      <rPr>
        <b/>
        <sz val="9"/>
        <rFont val="Arial"/>
        <family val="2"/>
      </rPr>
      <t xml:space="preserve"> : </t>
    </r>
  </si>
  <si>
    <r>
      <rPr>
        <b/>
        <u/>
        <sz val="9"/>
        <rFont val="Arial"/>
        <family val="2"/>
      </rPr>
      <t>Accès et manutention des éléments à/et déposer</t>
    </r>
    <r>
      <rPr>
        <b/>
        <sz val="9"/>
        <rFont val="Arial"/>
        <family val="2"/>
      </rPr>
      <t xml:space="preserve"> :</t>
    </r>
  </si>
  <si>
    <t>* Études et plans d'installation avec PPSPS (monte-matériaux et personnel)</t>
  </si>
  <si>
    <t>* Location mensuelle de cette nacelle</t>
  </si>
  <si>
    <t>* Repli compris remise en place et nettoyage du site</t>
  </si>
  <si>
    <t>* Location mensuelle de la grue mobile</t>
  </si>
  <si>
    <t>* Amenée et mise en station avec évolution pour 30 mètres mètres hauteur d'action</t>
  </si>
  <si>
    <t xml:space="preserve"> - Véhicule lours de type poids lourd :</t>
  </si>
  <si>
    <t>* Amenée, stationnement, manœuvres, chargements, replis et divers convois répétitifs
  compris chauffeur et entretien…....................................................................................</t>
  </si>
  <si>
    <r>
      <t>DÉSASSEMBLAGE ET DÉPOSE DES ESCALIERS ET PALIERS EXISTANTS</t>
    </r>
    <r>
      <rPr>
        <b/>
        <sz val="9"/>
        <rFont val="Arial"/>
        <family val="2"/>
      </rPr>
      <t xml:space="preserve"> : </t>
    </r>
  </si>
  <si>
    <t xml:space="preserve"> - La première phase :</t>
  </si>
  <si>
    <t>* Dépose des ossatures de maintien formant squelette de l'ensemble :</t>
  </si>
  <si>
    <t xml:space="preserve">   . Travaux particuliers à réaliser à la nacelle :</t>
  </si>
  <si>
    <t xml:space="preserve"> - Descellement et arrachage des bois de la façade Nord</t>
  </si>
  <si>
    <t xml:space="preserve"> - Étaiement de calage bien spécifique et nécessaire à la dépose</t>
  </si>
  <si>
    <t>* Dépose des paliers et plateformes en acier :</t>
  </si>
  <si>
    <t xml:space="preserve"> . Garde-corps de type aciers tors</t>
  </si>
  <si>
    <t xml:space="preserve"> - Déssoudure et coupe au chalumeau</t>
  </si>
  <si>
    <t>* Dépose des ensembles formant escaliers en acier :</t>
  </si>
  <si>
    <t>. Volées droites</t>
  </si>
  <si>
    <t xml:space="preserve"> - La seconde phase :</t>
  </si>
  <si>
    <t>* Dépose des fondations béton :</t>
  </si>
  <si>
    <t>. Pyramidions circulaires en béton préfabriqué</t>
  </si>
  <si>
    <t>. Fondations béton enterrées</t>
  </si>
  <si>
    <t xml:space="preserve"> - Terrassements isolés avec remblaiement à la suite</t>
  </si>
  <si>
    <t xml:space="preserve"> - Fin de travaux :</t>
  </si>
  <si>
    <t xml:space="preserve"> - Coupe des poteaux à mi-hauteur et désassemblage de chaque "bougie"</t>
  </si>
  <si>
    <t xml:space="preserve"> - Transports en poids lourds :</t>
  </si>
  <si>
    <t>Trajet</t>
  </si>
  <si>
    <t>* Semi-remorque</t>
  </si>
  <si>
    <t>Démolition de l'escalier Nord avec évacuation des gravois</t>
  </si>
  <si>
    <t xml:space="preserve"> - Grue mobile : (compris stationnement sur le site)</t>
  </si>
  <si>
    <t xml:space="preserve"> - Mathilde BROCHON -</t>
  </si>
  <si>
    <t xml:space="preserve"> - Guillaume URBANY -</t>
  </si>
  <si>
    <t xml:space="preserve"> - Philippe PRADELS -</t>
  </si>
  <si>
    <t>Ensemble Hors Taxes</t>
  </si>
  <si>
    <t>Divers et Aléas (5%)</t>
  </si>
  <si>
    <r>
      <t>MISE EN SÉCURITÉ DE L'ESCALIER NORD DU PALAIS</t>
    </r>
    <r>
      <rPr>
        <b/>
        <sz val="14"/>
        <rFont val="Arial"/>
        <family val="2"/>
      </rPr>
      <t xml:space="preserve">. </t>
    </r>
  </si>
  <si>
    <t xml:space="preserve">
RESTAURATION DU PALAIS DE LA PORTE DORÉE. 
Marché n°2304227 du 28/08/2024 - Imputation Budgétaire : J230-04
</t>
  </si>
  <si>
    <t>Montant Hors Taxes des travaux relatifs à la démolition de l'escalier Nord pour la mise en Sécurité du Palais</t>
  </si>
  <si>
    <t xml:space="preserve">Phase </t>
  </si>
  <si>
    <t>Baraques amenées et mise en place sur les portiques ci-avant :</t>
  </si>
  <si>
    <t xml:space="preserve"> - Amenée et mise en place sur les structures métalliques servant de portique :</t>
  </si>
  <si>
    <t>. Transport aller pour mise en place avec raccordement</t>
  </si>
  <si>
    <t>. Entretien mensuel</t>
  </si>
  <si>
    <t>u/mois</t>
  </si>
  <si>
    <t xml:space="preserve"> * Local MOE : Nombre de Locaux : Sans Objet</t>
  </si>
  <si>
    <t>. Dépose et repli compris remise en place des sols et des lieux existants</t>
  </si>
  <si>
    <t xml:space="preserve"> - Sécurité : Gardiennage du chantier (Personnels encadrants les travaux de démolition)</t>
  </si>
  <si>
    <t xml:space="preserve">   DÉMOLITION DE L'ESCALIER NORD DU PALAIS DE LA PORTE DORÉE :</t>
  </si>
  <si>
    <t xml:space="preserve">MONTANT HORS TAXES (En Base)….……...............…..…..…… = </t>
  </si>
  <si>
    <t xml:space="preserve">T.V.A. 20,00 %................................................................................................= </t>
  </si>
  <si>
    <t xml:space="preserve"> - Installations préliminaires avec toutes les autorisations nécessaires</t>
  </si>
  <si>
    <t>* Réinstallation de la nacelle (pour les deux phases)</t>
  </si>
  <si>
    <t>* Réinstallation de la grue mobile (pour les deux phases)</t>
  </si>
  <si>
    <r>
      <t xml:space="preserve"> </t>
    </r>
    <r>
      <rPr>
        <b/>
        <sz val="14"/>
        <color indexed="10"/>
        <rFont val="Arial"/>
        <family val="2"/>
      </rPr>
      <t xml:space="preserve">* Lot n°01 :   </t>
    </r>
    <r>
      <rPr>
        <b/>
        <sz val="14"/>
        <rFont val="Arial"/>
        <family val="2"/>
      </rPr>
      <t xml:space="preserve">Démolition de l'escalier Nord et évacuation des gravois. </t>
    </r>
  </si>
  <si>
    <t>Ouvrages de dépose/démolition à réaliser en quatre opérations bien distinctes 
(la 1ère : les paliers béton, la seconde tout le côté droit sur les deux niveaux, la troisième avec la partie centrale et la quatrième : tout le côté gauche sur les deux niveaux) :</t>
  </si>
  <si>
    <t>* Démolition des paliers béton :</t>
  </si>
  <si>
    <t>* Dépose des éléments en acier :</t>
  </si>
  <si>
    <t>. Sciage périphérique</t>
  </si>
  <si>
    <t>. Démolition des paliers béton</t>
  </si>
  <si>
    <t xml:space="preserve">   . Travaux particuliers à réaliser à la grue mobile :</t>
  </si>
  <si>
    <t xml:space="preserve"> - Evacuation des blocs béton</t>
  </si>
  <si>
    <t xml:space="preserve"> . Reprise de la tranche de dalle après démolition</t>
  </si>
  <si>
    <t>* Travaux de reprise à réaliser à la nacelle</t>
  </si>
  <si>
    <t>. Poteaux bois diam 30 moyen</t>
  </si>
  <si>
    <t>. Poutres en bois massif (solives)</t>
  </si>
  <si>
    <t xml:space="preserve">. Paliers en tôles d'acier </t>
  </si>
  <si>
    <t>. Garde-corps de type aciers tors</t>
  </si>
  <si>
    <t>. Garde-corps de type tôles pleines</t>
  </si>
  <si>
    <t>m2</t>
  </si>
  <si>
    <t xml:space="preserve"> - Volée de 21 marches</t>
  </si>
  <si>
    <t xml:space="preserve"> - Volée de 9 marches</t>
  </si>
  <si>
    <t xml:space="preserve"> - Volée de 11 marches</t>
  </si>
  <si>
    <t xml:space="preserve"> - Volée de 17 marches</t>
  </si>
  <si>
    <t xml:space="preserve"> - Volée de 10 marches</t>
  </si>
  <si>
    <t xml:space="preserve"> - La troisième phase :</t>
  </si>
  <si>
    <t xml:space="preserve"> . Reprise des empochements</t>
  </si>
  <si>
    <t xml:space="preserve"> - La quatrième phase :</t>
  </si>
  <si>
    <t>MONTANT T.T.C. du PRO n°01 (Valeur Mai 2025)………..............................…..=</t>
  </si>
  <si>
    <r>
      <t>PHASE PRO</t>
    </r>
    <r>
      <rPr>
        <b/>
        <u/>
        <sz val="16"/>
        <rFont val="Arial"/>
        <family val="2"/>
      </rPr>
      <t xml:space="preserve"> n°01 </t>
    </r>
    <r>
      <rPr>
        <b/>
        <sz val="16"/>
        <rFont val="Arial"/>
        <family val="2"/>
      </rPr>
      <t>: (à valeur Mai 2025)</t>
    </r>
  </si>
  <si>
    <r>
      <t>* Lot 01 :</t>
    </r>
    <r>
      <rPr>
        <sz val="11"/>
        <rFont val="Arial"/>
        <family val="2"/>
      </rPr>
      <t xml:space="preserve">  </t>
    </r>
  </si>
  <si>
    <t>BASE
PRO n°01</t>
  </si>
  <si>
    <t xml:space="preserve"> - Amenée et pose d'un panneau de chantier </t>
  </si>
  <si>
    <t xml:space="preserve"> - Base vie chantier : Pour 8 compagnons
(aménagement, entretien et équipement des locaux travailleurs installés sur site)</t>
  </si>
  <si>
    <t xml:space="preserve"> - Cheminement d'accès à sécuriser </t>
  </si>
  <si>
    <t xml:space="preserve"> * Vestiaires / Réfectoire / Sanitaires : Nombre de Locaux : 1 unité type Roulotte</t>
  </si>
  <si>
    <t xml:space="preserve"> - Aires de stockage : 2 bennes pendant la durée du chantier
 (à situer hors emprise voie pompier)</t>
  </si>
  <si>
    <r>
      <t>Études d'exécution pour les quatres Phases d'intervention</t>
    </r>
    <r>
      <rPr>
        <b/>
        <sz val="9"/>
        <rFont val="Arial"/>
        <family val="2"/>
      </rPr>
      <t xml:space="preserve"> :</t>
    </r>
  </si>
  <si>
    <t>* Amenée et mise en place d'une nacelle  20 mètres hauteur d'action</t>
  </si>
  <si>
    <t xml:space="preserve"> - Nacelle de type araignée :</t>
  </si>
  <si>
    <t>inclus PU</t>
  </si>
  <si>
    <t>. Poutres en lamellé collé (structure horizontale)</t>
  </si>
  <si>
    <t>* Évacuation des gravois sains aux DP (Béton et bois)</t>
  </si>
  <si>
    <t>* Évacuation des gravois sains aux DP (Métal)</t>
  </si>
  <si>
    <t>kg</t>
  </si>
  <si>
    <t>Mai 2025</t>
  </si>
  <si>
    <t>PROJET n°1</t>
  </si>
  <si>
    <t>Valeur : Mai 2025</t>
  </si>
  <si>
    <t xml:space="preserve"> Démolition de l'Escalier Nord et évacuation des gravois.</t>
  </si>
  <si>
    <t>Unité</t>
  </si>
  <si>
    <t>Prix unitaire</t>
  </si>
  <si>
    <t>Montant TTC (Juin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</si>
</sst>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@*."/>
    <numFmt numFmtId="166" formatCode="#,##0.00&quot; €&quot;"/>
    <numFmt numFmtId="167" formatCode="#,##0.000"/>
    <numFmt numFmtId="168" formatCode="0.000"/>
  </numFmts>
  <fonts count="31" x14ac:knownFonts="1">
    <font>
      <sz val="10"/>
      <name val="Arial"/>
    </font>
    <font>
      <sz val="10"/>
      <name val="Arial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b/>
      <u/>
      <sz val="14"/>
      <name val="Arial"/>
      <family val="2"/>
    </font>
    <font>
      <sz val="9.5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u/>
      <sz val="9"/>
      <name val="Arial"/>
      <family val="2"/>
    </font>
    <font>
      <u/>
      <sz val="9"/>
      <name val="Arial"/>
      <family val="2"/>
    </font>
    <font>
      <b/>
      <sz val="16"/>
      <name val="Arial"/>
      <family val="2"/>
    </font>
    <font>
      <b/>
      <u/>
      <sz val="12"/>
      <name val="Arial"/>
      <family val="2"/>
    </font>
    <font>
      <sz val="11"/>
      <name val="Arial"/>
      <family val="2"/>
    </font>
    <font>
      <b/>
      <u/>
      <sz val="11"/>
      <name val="Arial"/>
      <family val="2"/>
    </font>
    <font>
      <b/>
      <sz val="11"/>
      <color indexed="10"/>
      <name val="Arial"/>
      <family val="2"/>
    </font>
    <font>
      <b/>
      <sz val="11"/>
      <name val="Arial"/>
      <family val="2"/>
    </font>
    <font>
      <b/>
      <sz val="14"/>
      <color indexed="10"/>
      <name val="Arial"/>
      <family val="2"/>
    </font>
    <font>
      <b/>
      <u/>
      <sz val="10"/>
      <color indexed="12"/>
      <name val="Arial"/>
      <family val="2"/>
    </font>
    <font>
      <b/>
      <u val="double"/>
      <sz val="16"/>
      <name val="Arial"/>
      <family val="2"/>
    </font>
    <font>
      <b/>
      <u/>
      <sz val="16"/>
      <name val="Arial"/>
      <family val="2"/>
    </font>
    <font>
      <sz val="8.5"/>
      <name val="Arial"/>
      <family val="2"/>
    </font>
    <font>
      <u/>
      <sz val="10"/>
      <color theme="10"/>
      <name val="Arial"/>
      <family val="2"/>
    </font>
    <font>
      <sz val="9"/>
      <color theme="1"/>
      <name val="Arial"/>
      <family val="2"/>
    </font>
    <font>
      <b/>
      <sz val="9.5"/>
      <color theme="6" tint="-0.249977111117893"/>
      <name val="Arial"/>
      <family val="2"/>
    </font>
    <font>
      <b/>
      <sz val="10"/>
      <color theme="6" tint="-0.249977111117893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43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27"/>
        <bgColor indexed="41"/>
      </patternFill>
    </fill>
    <fill>
      <patternFill patternType="solid">
        <fgColor indexed="13"/>
        <bgColor indexed="34"/>
      </patternFill>
    </fill>
    <fill>
      <patternFill patternType="solid">
        <fgColor indexed="47"/>
        <bgColor indexed="2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59999389629810485"/>
        <bgColor indexed="26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7" tint="0.79998168889431442"/>
        <bgColor indexed="2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26"/>
      </patternFill>
    </fill>
    <fill>
      <patternFill patternType="solid">
        <fgColor theme="0" tint="-0.14999847407452621"/>
        <bgColor indexed="26"/>
      </patternFill>
    </fill>
    <fill>
      <patternFill patternType="solid">
        <fgColor theme="5" tint="0.59999389629810485"/>
        <bgColor indexed="64"/>
      </patternFill>
    </fill>
  </fills>
  <borders count="56">
    <border>
      <left/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double">
        <color indexed="8"/>
      </bottom>
      <diagonal/>
    </border>
    <border>
      <left/>
      <right style="thin">
        <color indexed="8"/>
      </right>
      <top style="double">
        <color indexed="8"/>
      </top>
      <bottom/>
      <diagonal/>
    </border>
    <border>
      <left style="thin">
        <color indexed="8"/>
      </left>
      <right style="medium">
        <color indexed="64"/>
      </right>
      <top/>
      <bottom style="double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64"/>
      </right>
      <top style="double">
        <color indexed="8"/>
      </top>
      <bottom style="double">
        <color indexed="8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8"/>
      </bottom>
      <diagonal/>
    </border>
    <border>
      <left style="thin">
        <color indexed="64"/>
      </left>
      <right style="thin">
        <color indexed="64"/>
      </right>
      <top style="double">
        <color indexed="8"/>
      </top>
      <bottom style="double">
        <color indexed="8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/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</borders>
  <cellStyleXfs count="9">
    <xf numFmtId="0" fontId="0" fillId="0" borderId="0"/>
    <xf numFmtId="0" fontId="2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44" fontId="1" fillId="0" borderId="0" applyFill="0" applyBorder="0" applyAlignment="0" applyProtection="0"/>
    <xf numFmtId="0" fontId="3" fillId="0" borderId="0"/>
    <xf numFmtId="0" fontId="3" fillId="0" borderId="0"/>
    <xf numFmtId="0" fontId="3" fillId="0" borderId="0"/>
  </cellStyleXfs>
  <cellXfs count="191">
    <xf numFmtId="0" fontId="0" fillId="0" borderId="0" xfId="0"/>
    <xf numFmtId="0" fontId="3" fillId="0" borderId="0" xfId="7"/>
    <xf numFmtId="0" fontId="6" fillId="0" borderId="0" xfId="7" applyFont="1" applyAlignment="1">
      <alignment horizontal="center"/>
    </xf>
    <xf numFmtId="0" fontId="12" fillId="0" borderId="0" xfId="8" applyFont="1" applyAlignment="1">
      <alignment horizontal="center"/>
    </xf>
    <xf numFmtId="0" fontId="12" fillId="0" borderId="0" xfId="8" applyFont="1" applyAlignment="1">
      <alignment wrapText="1"/>
    </xf>
    <xf numFmtId="0" fontId="12" fillId="0" borderId="0" xfId="8" applyFont="1"/>
    <xf numFmtId="0" fontId="10" fillId="0" borderId="1" xfId="8" applyFont="1" applyBorder="1" applyAlignment="1">
      <alignment horizontal="center"/>
    </xf>
    <xf numFmtId="0" fontId="10" fillId="0" borderId="2" xfId="8" applyFont="1" applyBorder="1" applyAlignment="1">
      <alignment wrapText="1"/>
    </xf>
    <xf numFmtId="0" fontId="10" fillId="0" borderId="2" xfId="8" applyFont="1" applyBorder="1" applyAlignment="1">
      <alignment horizontal="center"/>
    </xf>
    <xf numFmtId="4" fontId="10" fillId="0" borderId="2" xfId="8" applyNumberFormat="1" applyFont="1" applyBorder="1"/>
    <xf numFmtId="4" fontId="10" fillId="0" borderId="1" xfId="8" applyNumberFormat="1" applyFont="1" applyBorder="1" applyAlignment="1">
      <alignment horizontal="center"/>
    </xf>
    <xf numFmtId="0" fontId="10" fillId="0" borderId="1" xfId="8" applyFont="1" applyBorder="1" applyAlignment="1">
      <alignment horizontal="left" wrapText="1"/>
    </xf>
    <xf numFmtId="2" fontId="10" fillId="0" borderId="1" xfId="8" applyNumberFormat="1" applyFont="1" applyBorder="1" applyAlignment="1">
      <alignment horizontal="center"/>
    </xf>
    <xf numFmtId="4" fontId="10" fillId="0" borderId="1" xfId="8" applyNumberFormat="1" applyFont="1" applyBorder="1"/>
    <xf numFmtId="0" fontId="15" fillId="0" borderId="1" xfId="8" applyFont="1" applyBorder="1" applyAlignment="1">
      <alignment horizontal="left" wrapText="1"/>
    </xf>
    <xf numFmtId="0" fontId="10" fillId="0" borderId="0" xfId="8" applyFont="1" applyAlignment="1">
      <alignment horizontal="left" wrapText="1" indent="1"/>
    </xf>
    <xf numFmtId="0" fontId="10" fillId="0" borderId="0" xfId="8" applyFont="1" applyAlignment="1">
      <alignment horizontal="center"/>
    </xf>
    <xf numFmtId="0" fontId="10" fillId="0" borderId="0" xfId="8" applyFont="1" applyAlignment="1">
      <alignment wrapText="1"/>
    </xf>
    <xf numFmtId="0" fontId="10" fillId="0" borderId="0" xfId="8" applyFont="1"/>
    <xf numFmtId="0" fontId="8" fillId="0" borderId="0" xfId="0" applyFont="1" applyAlignment="1">
      <alignment horizontal="center" wrapText="1"/>
    </xf>
    <xf numFmtId="0" fontId="8" fillId="0" borderId="0" xfId="0" applyFont="1" applyAlignment="1">
      <alignment horizontal="center"/>
    </xf>
    <xf numFmtId="0" fontId="18" fillId="0" borderId="0" xfId="0" applyFont="1"/>
    <xf numFmtId="0" fontId="6" fillId="2" borderId="3" xfId="0" applyFont="1" applyFill="1" applyBorder="1" applyAlignment="1">
      <alignment horizontal="center" vertical="center"/>
    </xf>
    <xf numFmtId="0" fontId="18" fillId="0" borderId="2" xfId="0" applyFont="1" applyBorder="1"/>
    <xf numFmtId="0" fontId="18" fillId="0" borderId="4" xfId="0" applyFont="1" applyBorder="1"/>
    <xf numFmtId="0" fontId="3" fillId="2" borderId="3" xfId="7" applyFill="1" applyBorder="1" applyAlignment="1">
      <alignment horizontal="center" vertical="center"/>
    </xf>
    <xf numFmtId="0" fontId="6" fillId="2" borderId="3" xfId="7" applyFont="1" applyFill="1" applyBorder="1" applyAlignment="1">
      <alignment horizontal="center" vertical="center"/>
    </xf>
    <xf numFmtId="0" fontId="3" fillId="0" borderId="0" xfId="7" applyAlignment="1">
      <alignment vertical="center"/>
    </xf>
    <xf numFmtId="49" fontId="6" fillId="2" borderId="5" xfId="7" applyNumberFormat="1" applyFont="1" applyFill="1" applyBorder="1" applyAlignment="1">
      <alignment horizontal="center" vertical="center"/>
    </xf>
    <xf numFmtId="4" fontId="18" fillId="0" borderId="1" xfId="0" applyNumberFormat="1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1" fillId="7" borderId="6" xfId="0" applyFont="1" applyFill="1" applyBorder="1" applyAlignment="1">
      <alignment vertical="center"/>
    </xf>
    <xf numFmtId="0" fontId="21" fillId="7" borderId="7" xfId="0" applyFont="1" applyFill="1" applyBorder="1" applyAlignment="1">
      <alignment vertical="center"/>
    </xf>
    <xf numFmtId="4" fontId="21" fillId="7" borderId="7" xfId="0" applyNumberFormat="1" applyFont="1" applyFill="1" applyBorder="1" applyAlignment="1">
      <alignment horizontal="center" vertical="center"/>
    </xf>
    <xf numFmtId="4" fontId="21" fillId="7" borderId="8" xfId="0" applyNumberFormat="1" applyFont="1" applyFill="1" applyBorder="1" applyAlignment="1">
      <alignment horizontal="center" vertical="center"/>
    </xf>
    <xf numFmtId="4" fontId="21" fillId="7" borderId="0" xfId="0" applyNumberFormat="1" applyFont="1" applyFill="1" applyAlignment="1">
      <alignment horizontal="center" vertical="center"/>
    </xf>
    <xf numFmtId="4" fontId="21" fillId="7" borderId="9" xfId="0" applyNumberFormat="1" applyFont="1" applyFill="1" applyBorder="1" applyAlignment="1">
      <alignment horizontal="center" vertical="center"/>
    </xf>
    <xf numFmtId="0" fontId="18" fillId="7" borderId="10" xfId="0" applyFont="1" applyFill="1" applyBorder="1" applyAlignment="1">
      <alignment vertical="center"/>
    </xf>
    <xf numFmtId="0" fontId="18" fillId="7" borderId="0" xfId="0" applyFont="1" applyFill="1" applyAlignment="1">
      <alignment vertical="center"/>
    </xf>
    <xf numFmtId="4" fontId="18" fillId="7" borderId="11" xfId="0" applyNumberFormat="1" applyFont="1" applyFill="1" applyBorder="1" applyAlignment="1">
      <alignment vertical="center"/>
    </xf>
    <xf numFmtId="4" fontId="18" fillId="7" borderId="12" xfId="0" applyNumberFormat="1" applyFont="1" applyFill="1" applyBorder="1" applyAlignment="1">
      <alignment vertical="center"/>
    </xf>
    <xf numFmtId="4" fontId="18" fillId="7" borderId="9" xfId="0" applyNumberFormat="1" applyFont="1" applyFill="1" applyBorder="1" applyAlignment="1">
      <alignment vertical="center"/>
    </xf>
    <xf numFmtId="4" fontId="18" fillId="7" borderId="9" xfId="0" applyNumberFormat="1" applyFont="1" applyFill="1" applyBorder="1" applyAlignment="1">
      <alignment horizontal="center" vertical="center"/>
    </xf>
    <xf numFmtId="4" fontId="18" fillId="7" borderId="0" xfId="0" applyNumberFormat="1" applyFont="1" applyFill="1" applyAlignment="1">
      <alignment vertical="center"/>
    </xf>
    <xf numFmtId="4" fontId="18" fillId="7" borderId="13" xfId="0" applyNumberFormat="1" applyFont="1" applyFill="1" applyBorder="1" applyAlignment="1">
      <alignment vertical="center"/>
    </xf>
    <xf numFmtId="4" fontId="18" fillId="7" borderId="14" xfId="0" applyNumberFormat="1" applyFont="1" applyFill="1" applyBorder="1" applyAlignment="1">
      <alignment vertical="center"/>
    </xf>
    <xf numFmtId="0" fontId="21" fillId="7" borderId="15" xfId="0" applyFont="1" applyFill="1" applyBorder="1" applyAlignment="1">
      <alignment vertical="center"/>
    </xf>
    <xf numFmtId="0" fontId="18" fillId="7" borderId="16" xfId="0" applyFont="1" applyFill="1" applyBorder="1" applyAlignment="1">
      <alignment vertical="center"/>
    </xf>
    <xf numFmtId="4" fontId="21" fillId="7" borderId="17" xfId="0" applyNumberFormat="1" applyFont="1" applyFill="1" applyBorder="1" applyAlignment="1">
      <alignment horizontal="center" vertical="center"/>
    </xf>
    <xf numFmtId="4" fontId="21" fillId="8" borderId="18" xfId="0" applyNumberFormat="1" applyFont="1" applyFill="1" applyBorder="1" applyAlignment="1">
      <alignment horizontal="center" vertical="center"/>
    </xf>
    <xf numFmtId="4" fontId="21" fillId="8" borderId="19" xfId="0" applyNumberFormat="1" applyFont="1" applyFill="1" applyBorder="1" applyAlignment="1">
      <alignment horizontal="center" vertical="center"/>
    </xf>
    <xf numFmtId="0" fontId="13" fillId="9" borderId="3" xfId="8" applyFont="1" applyFill="1" applyBorder="1" applyAlignment="1">
      <alignment horizontal="center" vertical="center" wrapText="1"/>
    </xf>
    <xf numFmtId="4" fontId="13" fillId="9" borderId="3" xfId="8" applyNumberFormat="1" applyFont="1" applyFill="1" applyBorder="1" applyAlignment="1">
      <alignment horizontal="center" vertical="center" wrapText="1"/>
    </xf>
    <xf numFmtId="0" fontId="10" fillId="0" borderId="1" xfId="8" applyFont="1" applyBorder="1" applyAlignment="1">
      <alignment horizontal="center" vertical="center"/>
    </xf>
    <xf numFmtId="2" fontId="10" fillId="0" borderId="1" xfId="8" applyNumberFormat="1" applyFont="1" applyBorder="1" applyAlignment="1">
      <alignment horizontal="center" vertical="center"/>
    </xf>
    <xf numFmtId="4" fontId="10" fillId="0" borderId="1" xfId="8" applyNumberFormat="1" applyFont="1" applyBorder="1" applyAlignment="1">
      <alignment horizontal="center" vertical="center"/>
    </xf>
    <xf numFmtId="0" fontId="15" fillId="0" borderId="1" xfId="8" applyFont="1" applyBorder="1" applyAlignment="1">
      <alignment horizontal="left" vertical="center" wrapText="1"/>
    </xf>
    <xf numFmtId="0" fontId="10" fillId="0" borderId="1" xfId="8" applyFont="1" applyBorder="1" applyAlignment="1">
      <alignment horizontal="left" vertical="center" wrapText="1"/>
    </xf>
    <xf numFmtId="0" fontId="10" fillId="0" borderId="1" xfId="8" applyFont="1" applyBorder="1" applyAlignment="1">
      <alignment horizontal="left" vertical="center"/>
    </xf>
    <xf numFmtId="4" fontId="10" fillId="0" borderId="1" xfId="8" applyNumberFormat="1" applyFont="1" applyBorder="1" applyAlignment="1">
      <alignment horizontal="left" vertical="center"/>
    </xf>
    <xf numFmtId="0" fontId="12" fillId="0" borderId="0" xfId="8" applyFont="1" applyAlignment="1">
      <alignment horizontal="left" vertical="center"/>
    </xf>
    <xf numFmtId="2" fontId="10" fillId="0" borderId="1" xfId="8" applyNumberFormat="1" applyFont="1" applyBorder="1" applyAlignment="1">
      <alignment horizontal="left" vertical="center"/>
    </xf>
    <xf numFmtId="165" fontId="10" fillId="0" borderId="1" xfId="8" applyNumberFormat="1" applyFont="1" applyBorder="1" applyAlignment="1">
      <alignment horizontal="left" vertical="center" wrapText="1" indent="2"/>
    </xf>
    <xf numFmtId="0" fontId="28" fillId="0" borderId="20" xfId="0" applyFont="1" applyBorder="1" applyAlignment="1">
      <alignment horizontal="center" vertical="center"/>
    </xf>
    <xf numFmtId="165" fontId="10" fillId="0" borderId="1" xfId="8" applyNumberFormat="1" applyFont="1" applyBorder="1" applyAlignment="1">
      <alignment horizontal="left" vertical="center" wrapText="1" indent="4"/>
    </xf>
    <xf numFmtId="0" fontId="11" fillId="0" borderId="1" xfId="8" applyFont="1" applyBorder="1" applyAlignment="1">
      <alignment horizontal="left" vertical="center" wrapText="1" indent="1"/>
    </xf>
    <xf numFmtId="0" fontId="14" fillId="9" borderId="1" xfId="8" applyFont="1" applyFill="1" applyBorder="1" applyAlignment="1">
      <alignment horizontal="left" vertical="center" wrapText="1" indent="1"/>
    </xf>
    <xf numFmtId="166" fontId="10" fillId="0" borderId="1" xfId="8" applyNumberFormat="1" applyFont="1" applyBorder="1" applyAlignment="1">
      <alignment horizontal="left" vertical="center" wrapText="1" indent="2"/>
    </xf>
    <xf numFmtId="166" fontId="11" fillId="0" borderId="1" xfId="8" applyNumberFormat="1" applyFont="1" applyBorder="1" applyAlignment="1">
      <alignment horizontal="left" vertical="center" wrapText="1" indent="2"/>
    </xf>
    <xf numFmtId="49" fontId="13" fillId="9" borderId="21" xfId="8" applyNumberFormat="1" applyFont="1" applyFill="1" applyBorder="1" applyAlignment="1">
      <alignment horizontal="center" vertical="center"/>
    </xf>
    <xf numFmtId="0" fontId="13" fillId="9" borderId="22" xfId="8" applyFont="1" applyFill="1" applyBorder="1" applyAlignment="1">
      <alignment horizontal="center" vertical="center"/>
    </xf>
    <xf numFmtId="0" fontId="10" fillId="0" borderId="23" xfId="8" applyFont="1" applyBorder="1" applyAlignment="1">
      <alignment horizontal="center"/>
    </xf>
    <xf numFmtId="4" fontId="10" fillId="0" borderId="9" xfId="8" applyNumberFormat="1" applyFont="1" applyBorder="1"/>
    <xf numFmtId="4" fontId="10" fillId="0" borderId="9" xfId="8" applyNumberFormat="1" applyFont="1" applyBorder="1" applyAlignment="1">
      <alignment horizontal="center"/>
    </xf>
    <xf numFmtId="0" fontId="11" fillId="9" borderId="23" xfId="8" applyFont="1" applyFill="1" applyBorder="1" applyAlignment="1">
      <alignment horizontal="center" vertical="center"/>
    </xf>
    <xf numFmtId="0" fontId="10" fillId="0" borderId="23" xfId="8" applyFont="1" applyBorder="1" applyAlignment="1">
      <alignment horizontal="left" vertical="center"/>
    </xf>
    <xf numFmtId="4" fontId="10" fillId="0" borderId="9" xfId="8" applyNumberFormat="1" applyFont="1" applyBorder="1" applyAlignment="1">
      <alignment horizontal="left" vertical="center"/>
    </xf>
    <xf numFmtId="166" fontId="10" fillId="0" borderId="9" xfId="8" applyNumberFormat="1" applyFont="1" applyBorder="1" applyAlignment="1">
      <alignment horizontal="center" vertical="center"/>
    </xf>
    <xf numFmtId="4" fontId="10" fillId="0" borderId="9" xfId="8" applyNumberFormat="1" applyFont="1" applyBorder="1" applyAlignment="1">
      <alignment horizontal="center" vertical="center"/>
    </xf>
    <xf numFmtId="166" fontId="10" fillId="0" borderId="9" xfId="8" applyNumberFormat="1" applyFont="1" applyBorder="1" applyAlignment="1">
      <alignment horizontal="center"/>
    </xf>
    <xf numFmtId="4" fontId="11" fillId="10" borderId="22" xfId="8" applyNumberFormat="1" applyFont="1" applyFill="1" applyBorder="1" applyAlignment="1">
      <alignment horizontal="center" vertical="center"/>
    </xf>
    <xf numFmtId="167" fontId="10" fillId="0" borderId="1" xfId="8" applyNumberFormat="1" applyFont="1" applyBorder="1" applyAlignment="1">
      <alignment horizontal="left" vertical="center" wrapText="1" indent="4"/>
    </xf>
    <xf numFmtId="165" fontId="10" fillId="0" borderId="1" xfId="8" applyNumberFormat="1" applyFont="1" applyBorder="1" applyAlignment="1">
      <alignment horizontal="left" vertical="center" wrapText="1" indent="7"/>
    </xf>
    <xf numFmtId="2" fontId="10" fillId="0" borderId="24" xfId="8" applyNumberFormat="1" applyFont="1" applyBorder="1" applyAlignment="1">
      <alignment horizontal="center" vertical="center"/>
    </xf>
    <xf numFmtId="4" fontId="10" fillId="0" borderId="24" xfId="8" applyNumberFormat="1" applyFont="1" applyBorder="1" applyAlignment="1">
      <alignment horizontal="center" vertical="center"/>
    </xf>
    <xf numFmtId="165" fontId="10" fillId="0" borderId="1" xfId="8" applyNumberFormat="1" applyFont="1" applyBorder="1" applyAlignment="1">
      <alignment horizontal="left" vertical="center" wrapText="1" indent="5"/>
    </xf>
    <xf numFmtId="167" fontId="10" fillId="0" borderId="1" xfId="8" applyNumberFormat="1" applyFont="1" applyBorder="1" applyAlignment="1">
      <alignment horizontal="left" vertical="center" wrapText="1" indent="2"/>
    </xf>
    <xf numFmtId="0" fontId="13" fillId="9" borderId="3" xfId="8" applyFont="1" applyFill="1" applyBorder="1" applyAlignment="1">
      <alignment horizontal="center" vertical="center"/>
    </xf>
    <xf numFmtId="164" fontId="10" fillId="0" borderId="1" xfId="8" applyNumberFormat="1" applyFont="1" applyBorder="1" applyAlignment="1">
      <alignment horizontal="left" vertical="center" wrapText="1" indent="4"/>
    </xf>
    <xf numFmtId="0" fontId="14" fillId="0" borderId="1" xfId="8" applyFont="1" applyBorder="1" applyAlignment="1">
      <alignment horizontal="left" vertical="center" wrapText="1" indent="1"/>
    </xf>
    <xf numFmtId="165" fontId="11" fillId="11" borderId="25" xfId="8" applyNumberFormat="1" applyFont="1" applyFill="1" applyBorder="1" applyAlignment="1">
      <alignment horizontal="left" vertical="center" indent="1"/>
    </xf>
    <xf numFmtId="4" fontId="11" fillId="12" borderId="26" xfId="8" applyNumberFormat="1" applyFont="1" applyFill="1" applyBorder="1" applyAlignment="1">
      <alignment horizontal="center" vertical="center"/>
    </xf>
    <xf numFmtId="4" fontId="11" fillId="12" borderId="27" xfId="8" applyNumberFormat="1" applyFont="1" applyFill="1" applyBorder="1" applyAlignment="1">
      <alignment horizontal="center" vertical="center"/>
    </xf>
    <xf numFmtId="168" fontId="10" fillId="0" borderId="1" xfId="8" applyNumberFormat="1" applyFont="1" applyBorder="1" applyAlignment="1">
      <alignment horizontal="left" vertical="center" wrapText="1" indent="4"/>
    </xf>
    <xf numFmtId="0" fontId="12" fillId="0" borderId="1" xfId="8" applyFont="1" applyBorder="1" applyAlignment="1">
      <alignment horizontal="center" vertical="center"/>
    </xf>
    <xf numFmtId="4" fontId="11" fillId="12" borderId="28" xfId="8" applyNumberFormat="1" applyFont="1" applyFill="1" applyBorder="1" applyAlignment="1">
      <alignment horizontal="center" vertical="center"/>
    </xf>
    <xf numFmtId="165" fontId="21" fillId="0" borderId="0" xfId="0" applyNumberFormat="1" applyFont="1" applyAlignment="1">
      <alignment horizontal="left" vertical="center" indent="1"/>
    </xf>
    <xf numFmtId="165" fontId="21" fillId="0" borderId="0" xfId="0" applyNumberFormat="1" applyFont="1" applyAlignment="1">
      <alignment horizontal="left" vertical="center" wrapText="1" indent="1"/>
    </xf>
    <xf numFmtId="168" fontId="20" fillId="13" borderId="0" xfId="0" applyNumberFormat="1" applyFont="1" applyFill="1" applyAlignment="1">
      <alignment vertical="center"/>
    </xf>
    <xf numFmtId="165" fontId="10" fillId="0" borderId="24" xfId="8" applyNumberFormat="1" applyFont="1" applyBorder="1" applyAlignment="1">
      <alignment horizontal="left" vertical="center" wrapText="1" indent="4"/>
    </xf>
    <xf numFmtId="0" fontId="6" fillId="9" borderId="2" xfId="7" applyFont="1" applyFill="1" applyBorder="1" applyAlignment="1">
      <alignment horizontal="center"/>
    </xf>
    <xf numFmtId="0" fontId="3" fillId="9" borderId="1" xfId="7" applyFill="1" applyBorder="1" applyAlignment="1">
      <alignment horizontal="center"/>
    </xf>
    <xf numFmtId="0" fontId="9" fillId="9" borderId="1" xfId="7" applyFont="1" applyFill="1" applyBorder="1" applyAlignment="1">
      <alignment horizontal="center" vertical="top" wrapText="1"/>
    </xf>
    <xf numFmtId="0" fontId="9" fillId="9" borderId="1" xfId="7" applyFont="1" applyFill="1" applyBorder="1" applyAlignment="1">
      <alignment horizontal="center" wrapText="1"/>
    </xf>
    <xf numFmtId="0" fontId="27" fillId="9" borderId="29" xfId="1" applyNumberFormat="1" applyFill="1" applyBorder="1" applyAlignment="1" applyProtection="1">
      <alignment horizontal="center" vertical="center"/>
    </xf>
    <xf numFmtId="0" fontId="29" fillId="9" borderId="1" xfId="7" applyFont="1" applyFill="1" applyBorder="1" applyAlignment="1">
      <alignment horizontal="center" wrapText="1"/>
    </xf>
    <xf numFmtId="4" fontId="21" fillId="7" borderId="30" xfId="0" applyNumberFormat="1" applyFont="1" applyFill="1" applyBorder="1" applyAlignment="1">
      <alignment horizontal="center" vertical="center"/>
    </xf>
    <xf numFmtId="4" fontId="21" fillId="9" borderId="1" xfId="0" applyNumberFormat="1" applyFont="1" applyFill="1" applyBorder="1" applyAlignment="1">
      <alignment horizontal="center" vertical="center"/>
    </xf>
    <xf numFmtId="4" fontId="21" fillId="9" borderId="31" xfId="0" applyNumberFormat="1" applyFont="1" applyFill="1" applyBorder="1" applyAlignment="1">
      <alignment horizontal="center" vertical="center"/>
    </xf>
    <xf numFmtId="4" fontId="21" fillId="8" borderId="32" xfId="0" applyNumberFormat="1" applyFont="1" applyFill="1" applyBorder="1" applyAlignment="1">
      <alignment horizontal="center" vertical="center"/>
    </xf>
    <xf numFmtId="4" fontId="18" fillId="7" borderId="1" xfId="0" applyNumberFormat="1" applyFont="1" applyFill="1" applyBorder="1" applyAlignment="1">
      <alignment horizontal="center" vertical="center"/>
    </xf>
    <xf numFmtId="0" fontId="26" fillId="0" borderId="1" xfId="8" applyFont="1" applyBorder="1" applyAlignment="1">
      <alignment horizontal="center" vertical="center"/>
    </xf>
    <xf numFmtId="0" fontId="10" fillId="0" borderId="24" xfId="8" applyFont="1" applyBorder="1" applyAlignment="1">
      <alignment horizontal="center" vertical="center"/>
    </xf>
    <xf numFmtId="4" fontId="10" fillId="0" borderId="33" xfId="8" applyNumberFormat="1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3" fillId="0" borderId="24" xfId="8" applyBorder="1" applyAlignment="1">
      <alignment vertical="center"/>
    </xf>
    <xf numFmtId="4" fontId="10" fillId="0" borderId="34" xfId="8" applyNumberFormat="1" applyFont="1" applyBorder="1" applyAlignment="1">
      <alignment horizontal="center" vertical="center"/>
    </xf>
    <xf numFmtId="0" fontId="14" fillId="0" borderId="34" xfId="8" applyFont="1" applyBorder="1" applyAlignment="1">
      <alignment horizontal="left" vertical="center" wrapText="1" indent="1"/>
    </xf>
    <xf numFmtId="0" fontId="10" fillId="0" borderId="34" xfId="8" applyFont="1" applyBorder="1" applyAlignment="1">
      <alignment horizontal="left" vertical="center" wrapText="1" indent="2"/>
    </xf>
    <xf numFmtId="0" fontId="10" fillId="0" borderId="24" xfId="8" applyFont="1" applyBorder="1" applyAlignment="1">
      <alignment horizontal="left" vertical="center" wrapText="1" indent="3"/>
    </xf>
    <xf numFmtId="0" fontId="26" fillId="0" borderId="1" xfId="8" applyFont="1" applyBorder="1" applyAlignment="1">
      <alignment horizontal="center"/>
    </xf>
    <xf numFmtId="2" fontId="12" fillId="0" borderId="0" xfId="8" applyNumberFormat="1" applyFont="1" applyAlignment="1">
      <alignment horizontal="left" vertical="center"/>
    </xf>
    <xf numFmtId="44" fontId="1" fillId="0" borderId="33" xfId="5" applyBorder="1" applyAlignment="1">
      <alignment horizontal="center" vertical="center"/>
    </xf>
    <xf numFmtId="49" fontId="21" fillId="0" borderId="0" xfId="7" applyNumberFormat="1" applyFont="1" applyAlignment="1">
      <alignment horizontal="center" vertical="center"/>
    </xf>
    <xf numFmtId="0" fontId="6" fillId="9" borderId="2" xfId="7" applyFont="1" applyFill="1" applyBorder="1" applyAlignment="1">
      <alignment horizontal="center"/>
    </xf>
    <xf numFmtId="0" fontId="4" fillId="0" borderId="0" xfId="7" applyFont="1" applyAlignment="1">
      <alignment horizontal="center" vertical="center" wrapText="1"/>
    </xf>
    <xf numFmtId="0" fontId="5" fillId="0" borderId="0" xfId="7" applyFont="1" applyAlignment="1">
      <alignment horizontal="center" vertical="center" wrapText="1"/>
    </xf>
    <xf numFmtId="0" fontId="4" fillId="2" borderId="0" xfId="7" applyFont="1" applyFill="1" applyAlignment="1">
      <alignment horizontal="center" vertical="center" wrapText="1"/>
    </xf>
    <xf numFmtId="0" fontId="7" fillId="0" borderId="0" xfId="7" applyFont="1" applyAlignment="1">
      <alignment horizontal="center" vertical="center"/>
    </xf>
    <xf numFmtId="0" fontId="4" fillId="3" borderId="35" xfId="7" applyFont="1" applyFill="1" applyBorder="1" applyAlignment="1">
      <alignment horizontal="center" vertical="center" wrapText="1"/>
    </xf>
    <xf numFmtId="0" fontId="4" fillId="3" borderId="36" xfId="7" applyFont="1" applyFill="1" applyBorder="1" applyAlignment="1">
      <alignment horizontal="center" vertical="center" wrapText="1"/>
    </xf>
    <xf numFmtId="0" fontId="4" fillId="3" borderId="37" xfId="7" applyFont="1" applyFill="1" applyBorder="1" applyAlignment="1">
      <alignment horizontal="center" vertical="center" wrapText="1"/>
    </xf>
    <xf numFmtId="0" fontId="29" fillId="9" borderId="40" xfId="7" applyFont="1" applyFill="1" applyBorder="1" applyAlignment="1">
      <alignment horizontal="center" wrapText="1"/>
    </xf>
    <xf numFmtId="0" fontId="29" fillId="9" borderId="0" xfId="7" applyFont="1" applyFill="1" applyAlignment="1">
      <alignment horizontal="center" wrapText="1"/>
    </xf>
    <xf numFmtId="0" fontId="29" fillId="9" borderId="41" xfId="7" applyFont="1" applyFill="1" applyBorder="1" applyAlignment="1">
      <alignment horizontal="center" wrapText="1"/>
    </xf>
    <xf numFmtId="0" fontId="9" fillId="9" borderId="40" xfId="7" applyFont="1" applyFill="1" applyBorder="1" applyAlignment="1">
      <alignment horizontal="center" wrapText="1"/>
    </xf>
    <xf numFmtId="0" fontId="9" fillId="9" borderId="0" xfId="7" applyFont="1" applyFill="1" applyAlignment="1">
      <alignment horizontal="center" wrapText="1"/>
    </xf>
    <xf numFmtId="0" fontId="9" fillId="9" borderId="41" xfId="7" applyFont="1" applyFill="1" applyBorder="1" applyAlignment="1">
      <alignment horizontal="center" wrapText="1"/>
    </xf>
    <xf numFmtId="0" fontId="4" fillId="2" borderId="0" xfId="7" applyFont="1" applyFill="1" applyAlignment="1">
      <alignment horizontal="center" vertical="center"/>
    </xf>
    <xf numFmtId="0" fontId="8" fillId="3" borderId="2" xfId="7" applyFont="1" applyFill="1" applyBorder="1" applyAlignment="1">
      <alignment horizontal="center" vertical="center" wrapText="1"/>
    </xf>
    <xf numFmtId="0" fontId="8" fillId="3" borderId="2" xfId="7" applyFont="1" applyFill="1" applyBorder="1" applyAlignment="1">
      <alignment horizontal="center" vertical="center"/>
    </xf>
    <xf numFmtId="0" fontId="4" fillId="3" borderId="1" xfId="7" applyFont="1" applyFill="1" applyBorder="1" applyAlignment="1">
      <alignment vertical="center" wrapText="1"/>
    </xf>
    <xf numFmtId="0" fontId="3" fillId="9" borderId="1" xfId="7" applyFill="1" applyBorder="1" applyAlignment="1">
      <alignment horizontal="center"/>
    </xf>
    <xf numFmtId="0" fontId="9" fillId="9" borderId="1" xfId="7" applyFont="1" applyFill="1" applyBorder="1" applyAlignment="1">
      <alignment horizontal="center" wrapText="1"/>
    </xf>
    <xf numFmtId="0" fontId="4" fillId="3" borderId="29" xfId="7" applyFont="1" applyFill="1" applyBorder="1" applyAlignment="1">
      <alignment horizontal="center"/>
    </xf>
    <xf numFmtId="0" fontId="3" fillId="2" borderId="38" xfId="7" applyFill="1" applyBorder="1" applyAlignment="1">
      <alignment horizontal="center" vertical="center"/>
    </xf>
    <xf numFmtId="0" fontId="3" fillId="2" borderId="39" xfId="7" applyFill="1" applyBorder="1" applyAlignment="1">
      <alignment horizontal="center" vertical="center"/>
    </xf>
    <xf numFmtId="0" fontId="3" fillId="9" borderId="40" xfId="7" applyFill="1" applyBorder="1" applyAlignment="1">
      <alignment horizontal="center"/>
    </xf>
    <xf numFmtId="0" fontId="3" fillId="9" borderId="0" xfId="7" applyFill="1" applyAlignment="1">
      <alignment horizontal="center"/>
    </xf>
    <xf numFmtId="0" fontId="3" fillId="9" borderId="41" xfId="7" applyFill="1" applyBorder="1" applyAlignment="1">
      <alignment horizontal="center"/>
    </xf>
    <xf numFmtId="0" fontId="30" fillId="9" borderId="40" xfId="7" applyFont="1" applyFill="1" applyBorder="1" applyAlignment="1">
      <alignment horizontal="center"/>
    </xf>
    <xf numFmtId="0" fontId="30" fillId="9" borderId="0" xfId="7" applyFont="1" applyFill="1" applyAlignment="1">
      <alignment horizontal="center"/>
    </xf>
    <xf numFmtId="0" fontId="30" fillId="9" borderId="41" xfId="7" applyFont="1" applyFill="1" applyBorder="1" applyAlignment="1">
      <alignment horizontal="center"/>
    </xf>
    <xf numFmtId="0" fontId="27" fillId="9" borderId="29" xfId="1" applyNumberFormat="1" applyFill="1" applyBorder="1" applyAlignment="1" applyProtection="1">
      <alignment horizontal="center" vertical="center"/>
    </xf>
    <xf numFmtId="0" fontId="23" fillId="9" borderId="29" xfId="4" applyNumberFormat="1" applyFont="1" applyFill="1" applyBorder="1" applyAlignment="1" applyProtection="1">
      <alignment horizontal="center" vertical="center"/>
    </xf>
    <xf numFmtId="0" fontId="23" fillId="9" borderId="29" xfId="3" applyNumberFormat="1" applyFont="1" applyFill="1" applyBorder="1" applyAlignment="1" applyProtection="1">
      <alignment horizontal="center" vertical="center"/>
    </xf>
    <xf numFmtId="0" fontId="14" fillId="4" borderId="3" xfId="8" applyFont="1" applyFill="1" applyBorder="1" applyAlignment="1">
      <alignment horizontal="center" vertical="center" wrapText="1"/>
    </xf>
    <xf numFmtId="0" fontId="11" fillId="10" borderId="3" xfId="8" applyFont="1" applyFill="1" applyBorder="1" applyAlignment="1">
      <alignment horizontal="center" vertical="center" wrapText="1"/>
    </xf>
    <xf numFmtId="166" fontId="11" fillId="0" borderId="34" xfId="8" applyNumberFormat="1" applyFont="1" applyBorder="1" applyAlignment="1">
      <alignment horizontal="left" vertical="center" wrapText="1" indent="1"/>
    </xf>
    <xf numFmtId="166" fontId="11" fillId="0" borderId="0" xfId="8" applyNumberFormat="1" applyFont="1" applyAlignment="1">
      <alignment horizontal="left" vertical="center" wrapText="1" indent="1"/>
    </xf>
    <xf numFmtId="166" fontId="11" fillId="0" borderId="42" xfId="8" applyNumberFormat="1" applyFont="1" applyBorder="1" applyAlignment="1">
      <alignment horizontal="left" vertical="center" wrapText="1" indent="1"/>
    </xf>
    <xf numFmtId="0" fontId="11" fillId="4" borderId="43" xfId="8" applyFont="1" applyFill="1" applyBorder="1" applyAlignment="1">
      <alignment horizontal="center" vertical="center" wrapText="1"/>
    </xf>
    <xf numFmtId="0" fontId="11" fillId="4" borderId="44" xfId="8" applyFont="1" applyFill="1" applyBorder="1" applyAlignment="1">
      <alignment horizontal="center" vertical="center" wrapText="1"/>
    </xf>
    <xf numFmtId="0" fontId="11" fillId="4" borderId="45" xfId="8" applyFont="1" applyFill="1" applyBorder="1" applyAlignment="1">
      <alignment horizontal="center" vertical="center" wrapText="1"/>
    </xf>
    <xf numFmtId="0" fontId="11" fillId="12" borderId="46" xfId="8" applyFont="1" applyFill="1" applyBorder="1" applyAlignment="1">
      <alignment horizontal="center" vertical="center" textRotation="90"/>
    </xf>
    <xf numFmtId="0" fontId="11" fillId="12" borderId="23" xfId="8" applyFont="1" applyFill="1" applyBorder="1" applyAlignment="1">
      <alignment horizontal="center" vertical="center" textRotation="90"/>
    </xf>
    <xf numFmtId="0" fontId="11" fillId="12" borderId="47" xfId="8" applyFont="1" applyFill="1" applyBorder="1" applyAlignment="1">
      <alignment horizontal="center" vertical="center" textRotation="90"/>
    </xf>
    <xf numFmtId="165" fontId="11" fillId="11" borderId="41" xfId="8" applyNumberFormat="1" applyFont="1" applyFill="1" applyBorder="1" applyAlignment="1">
      <alignment horizontal="left" vertical="center" indent="1"/>
    </xf>
    <xf numFmtId="165" fontId="11" fillId="11" borderId="48" xfId="8" applyNumberFormat="1" applyFont="1" applyFill="1" applyBorder="1" applyAlignment="1">
      <alignment horizontal="left" vertical="center" indent="1"/>
    </xf>
    <xf numFmtId="165" fontId="11" fillId="10" borderId="3" xfId="8" applyNumberFormat="1" applyFont="1" applyFill="1" applyBorder="1" applyAlignment="1">
      <alignment horizontal="left" vertical="center" indent="1"/>
    </xf>
    <xf numFmtId="0" fontId="19" fillId="6" borderId="3" xfId="0" applyFont="1" applyFill="1" applyBorder="1" applyAlignment="1">
      <alignment horizontal="center" vertical="center"/>
    </xf>
    <xf numFmtId="2" fontId="16" fillId="15" borderId="50" xfId="0" applyNumberFormat="1" applyFont="1" applyFill="1" applyBorder="1" applyAlignment="1">
      <alignment horizontal="center" vertical="center" textRotation="90" wrapText="1"/>
    </xf>
    <xf numFmtId="2" fontId="16" fillId="15" borderId="51" xfId="0" applyNumberFormat="1" applyFont="1" applyFill="1" applyBorder="1" applyAlignment="1">
      <alignment horizontal="center" vertical="center" textRotation="90"/>
    </xf>
    <xf numFmtId="2" fontId="16" fillId="15" borderId="52" xfId="0" applyNumberFormat="1" applyFont="1" applyFill="1" applyBorder="1" applyAlignment="1">
      <alignment horizontal="center" vertical="center" textRotation="90"/>
    </xf>
    <xf numFmtId="0" fontId="4" fillId="14" borderId="0" xfId="0" applyFont="1" applyFill="1" applyAlignment="1">
      <alignment horizontal="center" vertical="center" wrapText="1"/>
    </xf>
    <xf numFmtId="165" fontId="21" fillId="0" borderId="41" xfId="0" applyNumberFormat="1" applyFont="1" applyBorder="1" applyAlignment="1">
      <alignment horizontal="left" vertical="center" indent="2"/>
    </xf>
    <xf numFmtId="0" fontId="21" fillId="7" borderId="41" xfId="0" applyFont="1" applyFill="1" applyBorder="1" applyAlignment="1">
      <alignment vertical="center"/>
    </xf>
    <xf numFmtId="0" fontId="21" fillId="7" borderId="23" xfId="0" applyFont="1" applyFill="1" applyBorder="1" applyAlignment="1">
      <alignment horizontal="left" vertical="center" indent="1"/>
    </xf>
    <xf numFmtId="0" fontId="21" fillId="7" borderId="41" xfId="0" applyFont="1" applyFill="1" applyBorder="1" applyAlignment="1">
      <alignment horizontal="left" vertical="center" indent="1"/>
    </xf>
    <xf numFmtId="165" fontId="18" fillId="9" borderId="10" xfId="0" applyNumberFormat="1" applyFont="1" applyFill="1" applyBorder="1" applyAlignment="1">
      <alignment horizontal="left" vertical="center" indent="1"/>
    </xf>
    <xf numFmtId="165" fontId="18" fillId="9" borderId="0" xfId="0" applyNumberFormat="1" applyFont="1" applyFill="1" applyAlignment="1">
      <alignment horizontal="left" vertical="center" indent="1"/>
    </xf>
    <xf numFmtId="165" fontId="18" fillId="9" borderId="23" xfId="0" applyNumberFormat="1" applyFont="1" applyFill="1" applyBorder="1" applyAlignment="1">
      <alignment horizontal="left" vertical="center" indent="1"/>
    </xf>
    <xf numFmtId="165" fontId="18" fillId="9" borderId="41" xfId="0" applyNumberFormat="1" applyFont="1" applyFill="1" applyBorder="1" applyAlignment="1">
      <alignment horizontal="left" vertical="center" indent="1"/>
    </xf>
    <xf numFmtId="0" fontId="21" fillId="9" borderId="23" xfId="0" applyFont="1" applyFill="1" applyBorder="1" applyAlignment="1">
      <alignment horizontal="left" vertical="center" indent="1"/>
    </xf>
    <xf numFmtId="0" fontId="21" fillId="9" borderId="41" xfId="0" applyFont="1" applyFill="1" applyBorder="1" applyAlignment="1">
      <alignment horizontal="left" vertical="center" indent="1"/>
    </xf>
    <xf numFmtId="0" fontId="16" fillId="5" borderId="49" xfId="0" applyFont="1" applyFill="1" applyBorder="1" applyAlignment="1">
      <alignment horizontal="center" vertical="center"/>
    </xf>
    <xf numFmtId="0" fontId="24" fillId="11" borderId="0" xfId="0" applyFont="1" applyFill="1" applyAlignment="1">
      <alignment horizontal="center" vertical="center"/>
    </xf>
    <xf numFmtId="0" fontId="13" fillId="9" borderId="55" xfId="8" applyFont="1" applyFill="1" applyBorder="1" applyAlignment="1">
      <alignment horizontal="center" vertical="center"/>
    </xf>
    <xf numFmtId="0" fontId="13" fillId="9" borderId="53" xfId="8" applyFont="1" applyFill="1" applyBorder="1" applyAlignment="1">
      <alignment horizontal="center" vertical="center"/>
    </xf>
    <xf numFmtId="0" fontId="13" fillId="9" borderId="54" xfId="8" applyFont="1" applyFill="1" applyBorder="1" applyAlignment="1">
      <alignment horizontal="center" vertical="center"/>
    </xf>
  </cellXfs>
  <cellStyles count="9">
    <cellStyle name="Lien hypertexte" xfId="1" builtinId="8"/>
    <cellStyle name="Lien hypertexte 2" xfId="2" xr:uid="{872C627B-0CDD-4A5F-980E-7B7453BDB33F}"/>
    <cellStyle name="Lien hypertexte 2 2" xfId="3" xr:uid="{E146159D-C70B-4D83-ACD0-0E612662964E}"/>
    <cellStyle name="Lien hypertexte 3" xfId="4" xr:uid="{501CA263-7115-4107-B9D5-977B0AE2B632}"/>
    <cellStyle name="Monétaire" xfId="5" builtinId="4"/>
    <cellStyle name="Normal" xfId="0" builtinId="0"/>
    <cellStyle name="Normal 2" xfId="6" xr:uid="{449B0800-E72C-4608-93FA-456E2D643FF0}"/>
    <cellStyle name="Normal 2 2" xfId="7" xr:uid="{4CFBFB42-0C2C-4046-AAD8-23D3AC4BF897}"/>
    <cellStyle name="Normal 3" xfId="8" xr:uid="{F4D67A9E-707B-41AB-AD18-9E092EB71BFA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D5D5D5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754380</xdr:colOff>
      <xdr:row>10</xdr:row>
      <xdr:rowOff>45720</xdr:rowOff>
    </xdr:from>
    <xdr:to>
      <xdr:col>10</xdr:col>
      <xdr:colOff>739140</xdr:colOff>
      <xdr:row>34</xdr:row>
      <xdr:rowOff>76200</xdr:rowOff>
    </xdr:to>
    <xdr:pic>
      <xdr:nvPicPr>
        <xdr:cNvPr id="23462" name="Image 2">
          <a:extLst>
            <a:ext uri="{FF2B5EF4-FFF2-40B4-BE49-F238E27FC236}">
              <a16:creationId xmlns:a16="http://schemas.microsoft.com/office/drawing/2014/main" id="{7C39A8D2-D9E8-12AE-6906-13641E1978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4380" y="4625340"/>
          <a:ext cx="8069580" cy="39928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7</xdr:col>
      <xdr:colOff>490855</xdr:colOff>
      <xdr:row>20</xdr:row>
      <xdr:rowOff>16510</xdr:rowOff>
    </xdr:from>
    <xdr:to>
      <xdr:col>8</xdr:col>
      <xdr:colOff>676454</xdr:colOff>
      <xdr:row>25</xdr:row>
      <xdr:rowOff>22967</xdr:rowOff>
    </xdr:to>
    <xdr:cxnSp macro="">
      <xdr:nvCxnSpPr>
        <xdr:cNvPr id="3" name="Connecteur droit 2">
          <a:extLst>
            <a:ext uri="{FF2B5EF4-FFF2-40B4-BE49-F238E27FC236}">
              <a16:creationId xmlns:a16="http://schemas.microsoft.com/office/drawing/2014/main" id="{3ED5E09F-B398-8623-8CA1-AFD34117C103}"/>
            </a:ext>
          </a:extLst>
        </xdr:cNvPr>
        <xdr:cNvCxnSpPr/>
      </xdr:nvCxnSpPr>
      <xdr:spPr bwMode="auto">
        <a:xfrm>
          <a:off x="4832350" y="6032500"/>
          <a:ext cx="1972310" cy="825500"/>
        </a:xfrm>
        <a:prstGeom prst="line">
          <a:avLst/>
        </a:prstGeom>
        <a:ln w="44450">
          <a:solidFill>
            <a:srgbClr val="FF0000"/>
          </a:solidFill>
          <a:headEnd type="none" w="lg" len="lg"/>
          <a:tailEnd type="none" w="med" len="med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678180</xdr:colOff>
      <xdr:row>21</xdr:row>
      <xdr:rowOff>15240</xdr:rowOff>
    </xdr:from>
    <xdr:to>
      <xdr:col>8</xdr:col>
      <xdr:colOff>327660</xdr:colOff>
      <xdr:row>24</xdr:row>
      <xdr:rowOff>60960</xdr:rowOff>
    </xdr:to>
    <xdr:cxnSp macro="">
      <xdr:nvCxnSpPr>
        <xdr:cNvPr id="23464" name="Connecteur droit 6">
          <a:extLst>
            <a:ext uri="{FF2B5EF4-FFF2-40B4-BE49-F238E27FC236}">
              <a16:creationId xmlns:a16="http://schemas.microsoft.com/office/drawing/2014/main" id="{60C9DEC4-81D6-02B3-7D56-DB55177085D8}"/>
            </a:ext>
          </a:extLst>
        </xdr:cNvPr>
        <xdr:cNvCxnSpPr>
          <a:cxnSpLocks noChangeShapeType="1"/>
        </xdr:cNvCxnSpPr>
      </xdr:nvCxnSpPr>
      <xdr:spPr bwMode="auto">
        <a:xfrm>
          <a:off x="4846320" y="6355080"/>
          <a:ext cx="1371600" cy="525780"/>
        </a:xfrm>
        <a:prstGeom prst="line">
          <a:avLst/>
        </a:prstGeom>
        <a:noFill/>
        <a:ln w="79375" algn="ctr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617220</xdr:colOff>
      <xdr:row>25</xdr:row>
      <xdr:rowOff>22860</xdr:rowOff>
    </xdr:from>
    <xdr:to>
      <xdr:col>8</xdr:col>
      <xdr:colOff>662940</xdr:colOff>
      <xdr:row>27</xdr:row>
      <xdr:rowOff>99060</xdr:rowOff>
    </xdr:to>
    <xdr:cxnSp macro="">
      <xdr:nvCxnSpPr>
        <xdr:cNvPr id="23465" name="Connecteur droit 8">
          <a:extLst>
            <a:ext uri="{FF2B5EF4-FFF2-40B4-BE49-F238E27FC236}">
              <a16:creationId xmlns:a16="http://schemas.microsoft.com/office/drawing/2014/main" id="{A32BC074-215D-A962-E5FD-B48977BBD29B}"/>
            </a:ext>
          </a:extLst>
        </xdr:cNvPr>
        <xdr:cNvCxnSpPr>
          <a:cxnSpLocks noChangeShapeType="1"/>
        </xdr:cNvCxnSpPr>
      </xdr:nvCxnSpPr>
      <xdr:spPr bwMode="auto">
        <a:xfrm flipH="1">
          <a:off x="6507480" y="7002780"/>
          <a:ext cx="45720" cy="396240"/>
        </a:xfrm>
        <a:prstGeom prst="line">
          <a:avLst/>
        </a:prstGeom>
        <a:noFill/>
        <a:ln w="79375" algn="ctr">
          <a:solidFill>
            <a:srgbClr val="FF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camebat@camebat.fr" TargetMode="External"/><Relationship Id="rId2" Type="http://schemas.openxmlformats.org/officeDocument/2006/relationships/hyperlink" Target="mailto:g.urbany@groupekube.fr" TargetMode="External"/><Relationship Id="rId1" Type="http://schemas.openxmlformats.org/officeDocument/2006/relationships/hyperlink" Target="mailto:contact@trabon-acmh.fr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60AF5-0188-4E28-A73A-5F43825FD146}">
  <sheetPr>
    <tabColor theme="9" tint="0.59999389629810485"/>
    <pageSetUpPr fitToPage="1"/>
  </sheetPr>
  <dimension ref="A1:L53"/>
  <sheetViews>
    <sheetView view="pageLayout" topLeftCell="A16" zoomScale="80" zoomScaleNormal="100" zoomScaleSheetLayoutView="100" zoomScalePageLayoutView="80" workbookViewId="0">
      <selection activeCell="L55" sqref="L55"/>
    </sheetView>
  </sheetViews>
  <sheetFormatPr baseColWidth="10" defaultColWidth="9.109375" defaultRowHeight="12.75" customHeight="1" x14ac:dyDescent="0.25"/>
  <cols>
    <col min="1" max="1" width="14.5546875" style="1" customWidth="1"/>
    <col min="2" max="2" width="9.109375" style="1" customWidth="1"/>
    <col min="3" max="3" width="8.6640625" style="1" customWidth="1"/>
    <col min="4" max="4" width="3.88671875" style="1" customWidth="1"/>
    <col min="5" max="5" width="8.44140625" style="1" customWidth="1"/>
    <col min="6" max="6" width="6.5546875" style="1" customWidth="1"/>
    <col min="7" max="7" width="9.5546875" style="1" customWidth="1"/>
    <col min="8" max="8" width="25.109375" style="1" customWidth="1"/>
    <col min="9" max="9" width="26.88671875" style="1" customWidth="1"/>
    <col min="10" max="10" width="8.44140625" style="1" customWidth="1"/>
    <col min="11" max="11" width="7.44140625" style="1" customWidth="1"/>
    <col min="12" max="12" width="17.5546875" style="1" customWidth="1"/>
    <col min="13" max="13" width="2.44140625" style="1" customWidth="1"/>
    <col min="14" max="16384" width="9.109375" style="1"/>
  </cols>
  <sheetData>
    <row r="1" spans="1:12" ht="24" customHeight="1" x14ac:dyDescent="0.25">
      <c r="A1" s="126" t="s">
        <v>0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</row>
    <row r="2" spans="1:12" ht="24" customHeight="1" x14ac:dyDescent="0.25">
      <c r="A2" s="127" t="s">
        <v>35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ht="24" customHeight="1" x14ac:dyDescent="0.25">
      <c r="A3" s="127" t="s">
        <v>1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2" ht="9.6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ht="106.2" customHeight="1" x14ac:dyDescent="0.25">
      <c r="A5" s="128" t="s">
        <v>36</v>
      </c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26.25" customHeight="1" x14ac:dyDescent="0.25">
      <c r="A6" s="129" t="s">
        <v>2</v>
      </c>
      <c r="B6" s="129"/>
      <c r="C6" s="129"/>
      <c r="D6" s="129"/>
      <c r="E6" s="129"/>
      <c r="F6" s="129"/>
      <c r="G6" s="129"/>
      <c r="H6" s="129"/>
      <c r="I6" s="129"/>
      <c r="J6" s="129"/>
      <c r="K6" s="129"/>
      <c r="L6" s="129"/>
    </row>
    <row r="7" spans="1:12" ht="18" customHeight="1" x14ac:dyDescent="0.25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84.6" customHeight="1" x14ac:dyDescent="0.25">
      <c r="A8" s="130" t="s">
        <v>107</v>
      </c>
      <c r="B8" s="131"/>
      <c r="C8" s="131"/>
      <c r="D8" s="131"/>
      <c r="E8" s="131"/>
      <c r="F8" s="131"/>
      <c r="G8" s="131"/>
      <c r="H8" s="131"/>
      <c r="I8" s="131"/>
      <c r="J8" s="131"/>
      <c r="K8" s="131"/>
      <c r="L8" s="132"/>
    </row>
    <row r="9" spans="1:12" ht="17.399999999999999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</row>
    <row r="10" spans="1:12" ht="27" customHeight="1" x14ac:dyDescent="0.25">
      <c r="A10" s="139" t="s">
        <v>166</v>
      </c>
      <c r="B10" s="139"/>
      <c r="C10" s="139"/>
      <c r="D10" s="139"/>
      <c r="E10" s="139"/>
      <c r="F10" s="139"/>
      <c r="G10" s="139"/>
      <c r="H10" s="139"/>
      <c r="I10" s="139"/>
      <c r="J10" s="139"/>
      <c r="K10" s="139"/>
      <c r="L10" s="139"/>
    </row>
    <row r="23" spans="7:9" ht="12.75" customHeight="1" x14ac:dyDescent="0.25">
      <c r="G23"/>
      <c r="H23"/>
      <c r="I23"/>
    </row>
    <row r="33" spans="1:12" ht="21.15" customHeight="1" x14ac:dyDescent="0.2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</row>
    <row r="34" spans="1:12" ht="13.9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</row>
    <row r="35" spans="1:12" ht="17.399999999999999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</row>
    <row r="36" spans="1:12" ht="47.4" customHeight="1" x14ac:dyDescent="0.25">
      <c r="A36" s="140" t="s">
        <v>106</v>
      </c>
      <c r="B36" s="141"/>
      <c r="C36" s="141"/>
      <c r="D36" s="141"/>
      <c r="E36" s="141"/>
      <c r="F36" s="141"/>
      <c r="G36" s="141"/>
      <c r="H36" s="141"/>
      <c r="I36" s="141"/>
      <c r="J36" s="141"/>
      <c r="K36" s="141"/>
      <c r="L36" s="141"/>
    </row>
    <row r="37" spans="1:12" ht="22.95" customHeight="1" x14ac:dyDescent="0.25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</row>
    <row r="38" spans="1:12" ht="22.95" customHeight="1" x14ac:dyDescent="0.25">
      <c r="A38" s="142" t="s">
        <v>124</v>
      </c>
      <c r="B38" s="142"/>
      <c r="C38" s="142"/>
      <c r="D38" s="142"/>
      <c r="E38" s="142"/>
      <c r="F38" s="142"/>
      <c r="G38" s="142"/>
      <c r="H38" s="142"/>
      <c r="I38" s="142"/>
      <c r="J38" s="142"/>
      <c r="K38" s="142"/>
      <c r="L38" s="142"/>
    </row>
    <row r="39" spans="1:12" ht="22.95" customHeight="1" x14ac:dyDescent="0.25">
      <c r="A39" s="142"/>
      <c r="B39" s="142"/>
      <c r="C39" s="142"/>
      <c r="D39" s="142"/>
      <c r="E39" s="142"/>
      <c r="F39" s="142"/>
      <c r="G39" s="142"/>
      <c r="H39" s="142"/>
      <c r="I39" s="142"/>
      <c r="J39" s="142"/>
      <c r="K39" s="142"/>
      <c r="L39" s="142"/>
    </row>
    <row r="40" spans="1:12" ht="3.75" customHeight="1" x14ac:dyDescent="0.3">
      <c r="A40" s="145"/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</row>
    <row r="41" spans="1:12" ht="20.399999999999999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</row>
    <row r="42" spans="1:12" ht="25.2" customHeight="1" x14ac:dyDescent="0.25">
      <c r="A42" s="124" t="s">
        <v>167</v>
      </c>
      <c r="B42" s="124"/>
      <c r="C42" s="124"/>
      <c r="D42" s="124"/>
      <c r="E42" s="124"/>
      <c r="F42" s="124"/>
      <c r="G42" s="124"/>
      <c r="H42" s="124"/>
      <c r="I42" s="124"/>
      <c r="J42" s="124"/>
      <c r="K42" s="124"/>
      <c r="L42" s="124"/>
    </row>
    <row r="43" spans="1:12" ht="23.4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</row>
    <row r="44" spans="1:12" ht="19.95" customHeight="1" x14ac:dyDescent="0.25">
      <c r="A44" s="125" t="s">
        <v>3</v>
      </c>
      <c r="B44" s="125"/>
      <c r="C44" s="125"/>
      <c r="D44" s="125"/>
      <c r="E44" s="125" t="s">
        <v>30</v>
      </c>
      <c r="F44" s="125"/>
      <c r="G44" s="125"/>
      <c r="H44" s="101"/>
      <c r="I44" s="101"/>
      <c r="J44" s="125" t="s">
        <v>4</v>
      </c>
      <c r="K44" s="125"/>
      <c r="L44" s="125"/>
    </row>
    <row r="45" spans="1:12" ht="19.95" customHeight="1" x14ac:dyDescent="0.25">
      <c r="A45" s="143" t="s">
        <v>5</v>
      </c>
      <c r="B45" s="143"/>
      <c r="C45" s="143"/>
      <c r="D45" s="143"/>
      <c r="E45" s="143" t="s">
        <v>33</v>
      </c>
      <c r="F45" s="143"/>
      <c r="G45" s="143"/>
      <c r="H45" s="102"/>
      <c r="I45" s="102"/>
      <c r="J45" s="143" t="s">
        <v>31</v>
      </c>
      <c r="K45" s="143"/>
      <c r="L45" s="143"/>
    </row>
    <row r="46" spans="1:12" ht="26.85" customHeight="1" x14ac:dyDescent="0.25">
      <c r="A46" s="144" t="s">
        <v>6</v>
      </c>
      <c r="B46" s="144"/>
      <c r="C46" s="144"/>
      <c r="D46" s="144"/>
      <c r="E46" s="144" t="s">
        <v>32</v>
      </c>
      <c r="F46" s="144"/>
      <c r="G46" s="144"/>
      <c r="H46" s="103"/>
      <c r="I46" s="103"/>
      <c r="J46" s="144" t="s">
        <v>7</v>
      </c>
      <c r="K46" s="144"/>
      <c r="L46" s="144"/>
    </row>
    <row r="47" spans="1:12" ht="15.75" customHeight="1" x14ac:dyDescent="0.25">
      <c r="A47" s="143" t="s">
        <v>8</v>
      </c>
      <c r="B47" s="143"/>
      <c r="C47" s="143"/>
      <c r="D47" s="143"/>
      <c r="E47" s="144" t="s">
        <v>34</v>
      </c>
      <c r="F47" s="144"/>
      <c r="G47" s="144"/>
      <c r="H47" s="104"/>
      <c r="I47" s="104"/>
      <c r="J47" s="143" t="s">
        <v>9</v>
      </c>
      <c r="K47" s="143"/>
      <c r="L47" s="143"/>
    </row>
    <row r="48" spans="1:12" ht="6" customHeight="1" x14ac:dyDescent="0.25">
      <c r="A48" s="148"/>
      <c r="B48" s="149"/>
      <c r="C48" s="149"/>
      <c r="D48" s="150"/>
      <c r="E48" s="136"/>
      <c r="F48" s="137"/>
      <c r="G48" s="138"/>
      <c r="H48" s="104"/>
      <c r="I48" s="104"/>
      <c r="J48" s="136"/>
      <c r="K48" s="137"/>
      <c r="L48" s="138"/>
    </row>
    <row r="49" spans="1:12" ht="15.75" customHeight="1" x14ac:dyDescent="0.25">
      <c r="A49" s="151" t="s">
        <v>101</v>
      </c>
      <c r="B49" s="152"/>
      <c r="C49" s="152"/>
      <c r="D49" s="153"/>
      <c r="E49" s="133" t="s">
        <v>102</v>
      </c>
      <c r="F49" s="134"/>
      <c r="G49" s="135"/>
      <c r="H49" s="106"/>
      <c r="I49" s="106"/>
      <c r="J49" s="133" t="s">
        <v>103</v>
      </c>
      <c r="K49" s="134"/>
      <c r="L49" s="135"/>
    </row>
    <row r="50" spans="1:12" ht="5.4" customHeight="1" x14ac:dyDescent="0.25">
      <c r="A50" s="148"/>
      <c r="B50" s="149"/>
      <c r="C50" s="149"/>
      <c r="D50" s="150"/>
      <c r="E50" s="136"/>
      <c r="F50" s="137"/>
      <c r="G50" s="138"/>
      <c r="H50" s="104"/>
      <c r="I50" s="104"/>
      <c r="J50" s="136"/>
      <c r="K50" s="137"/>
      <c r="L50" s="138"/>
    </row>
    <row r="51" spans="1:12" ht="21.6" customHeight="1" x14ac:dyDescent="0.25">
      <c r="A51" s="154" t="s">
        <v>58</v>
      </c>
      <c r="B51" s="155"/>
      <c r="C51" s="155"/>
      <c r="D51" s="155"/>
      <c r="E51" s="154" t="s">
        <v>61</v>
      </c>
      <c r="F51" s="155"/>
      <c r="G51" s="155"/>
      <c r="H51" s="105"/>
      <c r="I51" s="105"/>
      <c r="J51" s="154" t="s">
        <v>10</v>
      </c>
      <c r="K51" s="156"/>
      <c r="L51" s="156"/>
    </row>
    <row r="52" spans="1:12" ht="22.2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</row>
    <row r="53" spans="1:12" ht="22.2" customHeight="1" x14ac:dyDescent="0.25">
      <c r="A53" s="25" t="s">
        <v>11</v>
      </c>
      <c r="B53" s="26" t="s">
        <v>21</v>
      </c>
      <c r="C53" s="27"/>
      <c r="D53" s="27"/>
      <c r="E53" s="27"/>
      <c r="F53" s="27"/>
      <c r="G53" s="27"/>
      <c r="H53" s="27"/>
      <c r="I53" s="27"/>
      <c r="J53" s="146" t="s">
        <v>12</v>
      </c>
      <c r="K53" s="147"/>
      <c r="L53" s="28" t="s">
        <v>165</v>
      </c>
    </row>
  </sheetData>
  <sheetProtection selectLockedCells="1" selectUnlockedCells="1"/>
  <mergeCells count="38">
    <mergeCell ref="A46:D46"/>
    <mergeCell ref="E46:G46"/>
    <mergeCell ref="J46:L46"/>
    <mergeCell ref="J48:L48"/>
    <mergeCell ref="E44:G44"/>
    <mergeCell ref="J44:L44"/>
    <mergeCell ref="J53:K53"/>
    <mergeCell ref="A48:D48"/>
    <mergeCell ref="A49:D49"/>
    <mergeCell ref="A50:D50"/>
    <mergeCell ref="E48:G48"/>
    <mergeCell ref="A51:D51"/>
    <mergeCell ref="E51:G51"/>
    <mergeCell ref="J51:L51"/>
    <mergeCell ref="J49:L49"/>
    <mergeCell ref="J50:L50"/>
    <mergeCell ref="A10:L10"/>
    <mergeCell ref="A36:L36"/>
    <mergeCell ref="A37:L37"/>
    <mergeCell ref="A38:L38"/>
    <mergeCell ref="A47:D47"/>
    <mergeCell ref="E47:G47"/>
    <mergeCell ref="J47:L47"/>
    <mergeCell ref="A40:L40"/>
    <mergeCell ref="A45:D45"/>
    <mergeCell ref="E45:G45"/>
    <mergeCell ref="E49:G49"/>
    <mergeCell ref="E50:G50"/>
    <mergeCell ref="J45:L45"/>
    <mergeCell ref="A39:L39"/>
    <mergeCell ref="A42:L42"/>
    <mergeCell ref="A44:D44"/>
    <mergeCell ref="A1:L1"/>
    <mergeCell ref="A2:L2"/>
    <mergeCell ref="A3:L3"/>
    <mergeCell ref="A5:L5"/>
    <mergeCell ref="A6:L6"/>
    <mergeCell ref="A8:L8"/>
  </mergeCells>
  <hyperlinks>
    <hyperlink ref="A51" r:id="rId1" xr:uid="{3C4DB854-17CA-427C-A3A4-0E0CE602252E}"/>
    <hyperlink ref="E51" r:id="rId2" xr:uid="{51F6A137-D8F7-4A70-B438-2EA225B502E0}"/>
    <hyperlink ref="J51" r:id="rId3" xr:uid="{6A7B59B8-58D3-431E-88F4-1BE8248685F0}"/>
  </hyperlinks>
  <printOptions horizontalCentered="1" verticalCentered="1"/>
  <pageMargins left="0.59055118110236227" right="0.59055118110236227" top="0.27559055118110237" bottom="0.59055118110236227" header="0.51181102362204722" footer="0.51181102362204722"/>
  <pageSetup paperSize="9" scale="63" firstPageNumber="0" orientation="portrait" verticalDpi="300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21B8B-C14E-48FF-AA0F-06D7358B425E}">
  <sheetPr>
    <tabColor theme="9" tint="0.59999389629810485"/>
  </sheetPr>
  <dimension ref="A1:L209"/>
  <sheetViews>
    <sheetView tabSelected="1" topLeftCell="A187" zoomScale="115" zoomScaleNormal="115" zoomScalePageLayoutView="136" workbookViewId="0">
      <selection activeCell="G213" sqref="G213"/>
    </sheetView>
  </sheetViews>
  <sheetFormatPr baseColWidth="10" defaultColWidth="9.109375" defaultRowHeight="10.199999999999999" x14ac:dyDescent="0.2"/>
  <cols>
    <col min="1" max="1" width="4.5546875" style="3" customWidth="1"/>
    <col min="2" max="2" width="71.88671875" style="4" customWidth="1"/>
    <col min="3" max="3" width="6.33203125" style="3" customWidth="1"/>
    <col min="4" max="4" width="8.33203125" style="3" customWidth="1"/>
    <col min="5" max="5" width="10.5546875" style="5" customWidth="1"/>
    <col min="6" max="6" width="12.44140625" style="5" customWidth="1"/>
    <col min="7" max="10" width="9.109375" style="5"/>
    <col min="11" max="11" width="10.44140625" style="5" bestFit="1" customWidth="1"/>
    <col min="12" max="16384" width="9.109375" style="5"/>
  </cols>
  <sheetData>
    <row r="1" spans="1:6" ht="22.5" customHeight="1" x14ac:dyDescent="0.2">
      <c r="A1" s="188" t="s">
        <v>13</v>
      </c>
      <c r="B1" s="189"/>
      <c r="C1" s="189"/>
      <c r="D1" s="189"/>
      <c r="E1" s="189"/>
      <c r="F1" s="190"/>
    </row>
    <row r="2" spans="1:6" ht="14.25" customHeight="1" x14ac:dyDescent="0.2">
      <c r="A2" s="70" t="s">
        <v>15</v>
      </c>
      <c r="B2" s="52" t="s">
        <v>16</v>
      </c>
      <c r="C2" s="88" t="s">
        <v>169</v>
      </c>
      <c r="D2" s="53" t="s">
        <v>17</v>
      </c>
      <c r="E2" s="88" t="s">
        <v>170</v>
      </c>
      <c r="F2" s="71" t="s">
        <v>18</v>
      </c>
    </row>
    <row r="3" spans="1:6" ht="11.4" customHeight="1" x14ac:dyDescent="0.2">
      <c r="A3" s="72"/>
      <c r="B3" s="11"/>
      <c r="C3" s="6"/>
      <c r="D3" s="12"/>
      <c r="E3" s="10"/>
      <c r="F3" s="73"/>
    </row>
    <row r="4" spans="1:6" ht="14.7" customHeight="1" x14ac:dyDescent="0.2">
      <c r="A4" s="72"/>
      <c r="B4" s="157" t="s">
        <v>62</v>
      </c>
      <c r="C4" s="157"/>
      <c r="D4" s="157"/>
      <c r="E4" s="157"/>
      <c r="F4" s="74"/>
    </row>
    <row r="5" spans="1:6" ht="8.4" customHeight="1" x14ac:dyDescent="0.2">
      <c r="A5" s="72"/>
      <c r="B5" s="157"/>
      <c r="C5" s="157"/>
      <c r="D5" s="157"/>
      <c r="E5" s="157"/>
      <c r="F5" s="74"/>
    </row>
    <row r="6" spans="1:6" ht="16.2" customHeight="1" x14ac:dyDescent="0.2">
      <c r="A6" s="72"/>
      <c r="B6" s="7"/>
      <c r="C6" s="8"/>
      <c r="D6" s="8"/>
      <c r="E6" s="9"/>
      <c r="F6" s="73"/>
    </row>
    <row r="7" spans="1:6" ht="16.95" customHeight="1" x14ac:dyDescent="0.2">
      <c r="A7" s="72"/>
      <c r="B7" s="158" t="s">
        <v>168</v>
      </c>
      <c r="C7" s="158"/>
      <c r="D7" s="158"/>
      <c r="E7" s="158"/>
      <c r="F7" s="74"/>
    </row>
    <row r="8" spans="1:6" ht="15.6" customHeight="1" x14ac:dyDescent="0.2">
      <c r="A8" s="72"/>
      <c r="B8" s="11"/>
      <c r="C8" s="6"/>
      <c r="D8" s="12"/>
      <c r="E8" s="10"/>
      <c r="F8" s="73"/>
    </row>
    <row r="9" spans="1:6" ht="14.25" customHeight="1" x14ac:dyDescent="0.2">
      <c r="A9" s="75" t="s">
        <v>21</v>
      </c>
      <c r="B9" s="67" t="s">
        <v>38</v>
      </c>
      <c r="C9" s="6"/>
      <c r="D9" s="6"/>
      <c r="E9" s="13"/>
      <c r="F9" s="73"/>
    </row>
    <row r="10" spans="1:6" ht="4.5" customHeight="1" x14ac:dyDescent="0.2">
      <c r="A10" s="72"/>
      <c r="B10" s="14"/>
      <c r="C10" s="6"/>
      <c r="D10" s="6"/>
      <c r="E10" s="13"/>
      <c r="F10" s="73"/>
    </row>
    <row r="11" spans="1:6" ht="4.5" customHeight="1" x14ac:dyDescent="0.2">
      <c r="A11" s="72"/>
      <c r="B11" s="14"/>
      <c r="C11" s="6"/>
      <c r="D11" s="6"/>
      <c r="E11" s="13"/>
      <c r="F11" s="73"/>
    </row>
    <row r="12" spans="1:6" s="61" customFormat="1" ht="16.95" customHeight="1" x14ac:dyDescent="0.25">
      <c r="A12" s="76"/>
      <c r="B12" s="66" t="s">
        <v>39</v>
      </c>
      <c r="C12" s="59"/>
      <c r="D12" s="59"/>
      <c r="E12" s="60"/>
      <c r="F12" s="77"/>
    </row>
    <row r="13" spans="1:6" s="61" customFormat="1" ht="16.95" customHeight="1" x14ac:dyDescent="0.25">
      <c r="A13" s="64">
        <f>IF(E13="","",COUNTA(E$11:E13))</f>
        <v>1</v>
      </c>
      <c r="B13" s="63" t="s">
        <v>55</v>
      </c>
      <c r="C13" s="54" t="s">
        <v>19</v>
      </c>
      <c r="D13" s="55">
        <v>1</v>
      </c>
      <c r="E13" s="56" t="s">
        <v>44</v>
      </c>
      <c r="F13" s="78" t="s">
        <v>26</v>
      </c>
    </row>
    <row r="14" spans="1:6" s="61" customFormat="1" ht="16.95" customHeight="1" x14ac:dyDescent="0.25">
      <c r="A14" s="64">
        <f>IF(E14="","",COUNTA(E$11:E14))</f>
        <v>2</v>
      </c>
      <c r="B14" s="63" t="s">
        <v>40</v>
      </c>
      <c r="C14" s="54" t="s">
        <v>19</v>
      </c>
      <c r="D14" s="55">
        <v>1</v>
      </c>
      <c r="E14" s="56" t="s">
        <v>44</v>
      </c>
      <c r="F14" s="78" t="s">
        <v>26</v>
      </c>
    </row>
    <row r="15" spans="1:6" s="61" customFormat="1" ht="16.95" customHeight="1" x14ac:dyDescent="0.25">
      <c r="A15" s="64" t="str">
        <f>IF(E15="","",COUNTA(E$11:E15))</f>
        <v/>
      </c>
      <c r="B15" s="63" t="s">
        <v>121</v>
      </c>
      <c r="C15" s="112" t="s">
        <v>109</v>
      </c>
      <c r="D15" s="55">
        <v>4</v>
      </c>
      <c r="E15" s="56"/>
      <c r="F15" s="78">
        <f>D15*E15</f>
        <v>0</v>
      </c>
    </row>
    <row r="16" spans="1:6" s="61" customFormat="1" ht="7.2" customHeight="1" x14ac:dyDescent="0.25">
      <c r="A16" s="64" t="str">
        <f>IF(E16="","",COUNTA(E$11:E16))</f>
        <v/>
      </c>
      <c r="B16" s="65"/>
      <c r="C16" s="54"/>
      <c r="D16" s="55"/>
      <c r="E16" s="56"/>
      <c r="F16" s="78"/>
    </row>
    <row r="17" spans="1:7" s="61" customFormat="1" ht="16.95" customHeight="1" x14ac:dyDescent="0.25">
      <c r="A17" s="64" t="str">
        <f>IF(E17="","",COUNTA(E$11:E17))</f>
        <v/>
      </c>
      <c r="B17" s="66" t="s">
        <v>45</v>
      </c>
      <c r="C17" s="59"/>
      <c r="D17" s="59"/>
      <c r="E17" s="60"/>
      <c r="F17" s="77"/>
    </row>
    <row r="18" spans="1:7" s="61" customFormat="1" ht="16.95" customHeight="1" x14ac:dyDescent="0.25">
      <c r="A18" s="64" t="str">
        <f>IF(E18="","",COUNTA(E$11:E18))</f>
        <v/>
      </c>
      <c r="B18" s="63" t="s">
        <v>152</v>
      </c>
      <c r="C18" s="54" t="s">
        <v>22</v>
      </c>
      <c r="D18" s="55">
        <v>1</v>
      </c>
      <c r="E18" s="56"/>
      <c r="F18" s="78">
        <f>D18*E18</f>
        <v>0</v>
      </c>
    </row>
    <row r="19" spans="1:7" s="61" customFormat="1" ht="6.6" customHeight="1" x14ac:dyDescent="0.25">
      <c r="A19" s="64" t="str">
        <f>IF(E19="","",COUNTA(E$11:E19))</f>
        <v/>
      </c>
      <c r="B19" s="57"/>
      <c r="C19" s="54"/>
      <c r="D19" s="54"/>
      <c r="E19" s="56"/>
      <c r="F19" s="79"/>
    </row>
    <row r="20" spans="1:7" s="61" customFormat="1" ht="16.95" customHeight="1" x14ac:dyDescent="0.25">
      <c r="A20" s="64" t="str">
        <f>IF(E20="","",COUNTA(E$11:E20))</f>
        <v/>
      </c>
      <c r="B20" s="66" t="s">
        <v>41</v>
      </c>
      <c r="C20" s="54"/>
      <c r="D20" s="54"/>
      <c r="E20" s="56"/>
      <c r="F20" s="79"/>
    </row>
    <row r="21" spans="1:7" s="61" customFormat="1" ht="25.95" customHeight="1" x14ac:dyDescent="0.25">
      <c r="A21" s="64" t="str">
        <f>IF(E21="","",COUNTA(E$11:E21))</f>
        <v/>
      </c>
      <c r="B21" s="63" t="s">
        <v>153</v>
      </c>
      <c r="C21" s="54"/>
      <c r="D21" s="55"/>
      <c r="E21" s="56"/>
      <c r="F21" s="78"/>
    </row>
    <row r="22" spans="1:7" s="115" customFormat="1" ht="19.2" customHeight="1" x14ac:dyDescent="0.25">
      <c r="A22" s="64" t="str">
        <f>IF(E22="","",COUNTA(E$11:E22))</f>
        <v/>
      </c>
      <c r="B22" s="118" t="s">
        <v>110</v>
      </c>
      <c r="C22" s="113"/>
      <c r="D22" s="84"/>
      <c r="E22" s="85"/>
      <c r="F22" s="114"/>
      <c r="G22" s="61"/>
    </row>
    <row r="23" spans="1:7" s="115" customFormat="1" ht="19.2" customHeight="1" x14ac:dyDescent="0.25">
      <c r="A23" s="64" t="str">
        <f>IF(E23="","",COUNTA(E$11:E23))</f>
        <v/>
      </c>
      <c r="B23" s="119" t="s">
        <v>111</v>
      </c>
      <c r="C23" s="116"/>
      <c r="D23" s="84"/>
      <c r="E23" s="85"/>
      <c r="F23" s="114"/>
      <c r="G23" s="61"/>
    </row>
    <row r="24" spans="1:7" s="115" customFormat="1" ht="19.2" customHeight="1" x14ac:dyDescent="0.25">
      <c r="A24" s="64" t="str">
        <f>IF(E24="","",COUNTA(E$11:E24))</f>
        <v/>
      </c>
      <c r="B24" s="120" t="s">
        <v>155</v>
      </c>
      <c r="C24" s="113"/>
      <c r="D24" s="84"/>
      <c r="E24" s="85"/>
      <c r="F24" s="114"/>
      <c r="G24" s="61"/>
    </row>
    <row r="25" spans="1:7" s="115" customFormat="1" ht="19.2" customHeight="1" x14ac:dyDescent="0.25">
      <c r="A25" s="64" t="str">
        <f>IF(E25="","",COUNTA(E$11:E25))</f>
        <v/>
      </c>
      <c r="B25" s="120" t="s">
        <v>115</v>
      </c>
      <c r="C25" s="113"/>
      <c r="D25" s="84"/>
      <c r="E25" s="85"/>
      <c r="F25" s="114"/>
      <c r="G25" s="61"/>
    </row>
    <row r="26" spans="1:7" s="115" customFormat="1" ht="19.2" customHeight="1" x14ac:dyDescent="0.25">
      <c r="A26" s="64" t="str">
        <f>IF(E26="","",COUNTA(E$11:E26))</f>
        <v/>
      </c>
      <c r="B26" s="100" t="s">
        <v>112</v>
      </c>
      <c r="C26" s="113" t="s">
        <v>22</v>
      </c>
      <c r="D26" s="84">
        <v>1</v>
      </c>
      <c r="E26" s="85"/>
      <c r="F26" s="123">
        <f>SUM(D26*E26)</f>
        <v>0</v>
      </c>
      <c r="G26" s="61"/>
    </row>
    <row r="27" spans="1:7" s="115" customFormat="1" ht="19.2" customHeight="1" x14ac:dyDescent="0.25">
      <c r="A27" s="64" t="str">
        <f>IF(E27="","",COUNTA(E$11:E27))</f>
        <v/>
      </c>
      <c r="B27" s="100" t="s">
        <v>113</v>
      </c>
      <c r="C27" s="113" t="s">
        <v>114</v>
      </c>
      <c r="D27" s="84">
        <v>3</v>
      </c>
      <c r="E27" s="85"/>
      <c r="F27" s="123">
        <f>SUM(D27*E27)</f>
        <v>0</v>
      </c>
      <c r="G27" s="61"/>
    </row>
    <row r="28" spans="1:7" s="115" customFormat="1" ht="19.2" customHeight="1" x14ac:dyDescent="0.25">
      <c r="A28" s="64" t="str">
        <f>IF(E28="","",COUNTA(E$11:E28))</f>
        <v/>
      </c>
      <c r="B28" s="100" t="s">
        <v>116</v>
      </c>
      <c r="C28" s="113" t="s">
        <v>22</v>
      </c>
      <c r="D28" s="84">
        <v>1</v>
      </c>
      <c r="E28" s="117"/>
      <c r="F28" s="123">
        <f>SUM(D28*E28)</f>
        <v>0</v>
      </c>
      <c r="G28" s="61"/>
    </row>
    <row r="29" spans="1:7" s="61" customFormat="1" ht="7.2" customHeight="1" x14ac:dyDescent="0.25">
      <c r="A29" s="64" t="str">
        <f>IF(E29="","",COUNTA(E$11:E29))</f>
        <v/>
      </c>
      <c r="B29" s="65"/>
      <c r="C29" s="54"/>
      <c r="D29" s="55"/>
      <c r="E29" s="56"/>
      <c r="F29" s="78"/>
    </row>
    <row r="30" spans="1:7" s="61" customFormat="1" ht="16.95" customHeight="1" x14ac:dyDescent="0.25">
      <c r="A30" s="64" t="str">
        <f>IF(E30="","",COUNTA(E$11:E30))</f>
        <v/>
      </c>
      <c r="B30" s="66" t="s">
        <v>46</v>
      </c>
      <c r="C30" s="59"/>
      <c r="D30" s="59"/>
      <c r="E30" s="60"/>
      <c r="F30" s="77"/>
    </row>
    <row r="31" spans="1:7" s="61" customFormat="1" ht="16.95" customHeight="1" x14ac:dyDescent="0.25">
      <c r="A31" s="64">
        <f>IF(E31="","",COUNTA(E$11:E31))</f>
        <v>3</v>
      </c>
      <c r="B31" s="63" t="s">
        <v>154</v>
      </c>
      <c r="C31" s="54" t="s">
        <v>19</v>
      </c>
      <c r="D31" s="55">
        <v>1</v>
      </c>
      <c r="E31" s="56" t="s">
        <v>44</v>
      </c>
      <c r="F31" s="78" t="s">
        <v>26</v>
      </c>
    </row>
    <row r="32" spans="1:7" s="61" customFormat="1" ht="16.95" customHeight="1" x14ac:dyDescent="0.25">
      <c r="A32" s="64" t="str">
        <f>IF(E32="","",COUNTA(E$11:E32))</f>
        <v/>
      </c>
      <c r="B32" s="63" t="s">
        <v>47</v>
      </c>
      <c r="C32" s="54" t="s">
        <v>19</v>
      </c>
      <c r="D32" s="55">
        <v>2</v>
      </c>
      <c r="E32" s="56"/>
      <c r="F32" s="78">
        <f>D32*E32</f>
        <v>0</v>
      </c>
    </row>
    <row r="33" spans="1:6" s="61" customFormat="1" ht="7.2" customHeight="1" x14ac:dyDescent="0.25">
      <c r="A33" s="64" t="str">
        <f>IF(E33="","",COUNTA(E$11:E33))</f>
        <v/>
      </c>
      <c r="B33" s="65"/>
      <c r="C33" s="54"/>
      <c r="D33" s="55"/>
      <c r="E33" s="56"/>
      <c r="F33" s="78"/>
    </row>
    <row r="34" spans="1:6" s="61" customFormat="1" ht="16.95" customHeight="1" x14ac:dyDescent="0.25">
      <c r="A34" s="64" t="str">
        <f>IF(E34="","",COUNTA(E$11:E34))</f>
        <v/>
      </c>
      <c r="B34" s="66" t="s">
        <v>57</v>
      </c>
      <c r="C34" s="59"/>
      <c r="D34" s="59"/>
      <c r="E34" s="60"/>
      <c r="F34" s="77"/>
    </row>
    <row r="35" spans="1:6" s="61" customFormat="1" ht="26.4" customHeight="1" x14ac:dyDescent="0.25">
      <c r="A35" s="64" t="str">
        <f>IF(E35="","",COUNTA(E$11:E35))</f>
        <v/>
      </c>
      <c r="B35" s="63" t="s">
        <v>156</v>
      </c>
      <c r="C35" s="54" t="s">
        <v>42</v>
      </c>
      <c r="D35" s="55">
        <v>6</v>
      </c>
      <c r="E35" s="56"/>
      <c r="F35" s="78">
        <f>D35*E35</f>
        <v>0</v>
      </c>
    </row>
    <row r="36" spans="1:6" s="61" customFormat="1" ht="16.95" customHeight="1" x14ac:dyDescent="0.25">
      <c r="A36" s="64">
        <f>IF(E36="","",COUNTA(E$11:E36))</f>
        <v>4</v>
      </c>
      <c r="B36" s="63" t="s">
        <v>48</v>
      </c>
      <c r="C36" s="54" t="s">
        <v>19</v>
      </c>
      <c r="D36" s="55">
        <v>1</v>
      </c>
      <c r="E36" s="56" t="s">
        <v>44</v>
      </c>
      <c r="F36" s="78" t="s">
        <v>26</v>
      </c>
    </row>
    <row r="37" spans="1:6" s="61" customFormat="1" ht="6" customHeight="1" x14ac:dyDescent="0.25">
      <c r="A37" s="64" t="str">
        <f>IF(E37="","",COUNTA(E$11:E37))</f>
        <v/>
      </c>
      <c r="B37" s="65"/>
      <c r="C37" s="54"/>
      <c r="D37" s="55"/>
      <c r="E37" s="56"/>
      <c r="F37" s="78"/>
    </row>
    <row r="38" spans="1:6" s="61" customFormat="1" ht="16.95" customHeight="1" x14ac:dyDescent="0.25">
      <c r="A38" s="64" t="str">
        <f>IF(E38="","",COUNTA(E$11:E38))</f>
        <v/>
      </c>
      <c r="B38" s="66" t="s">
        <v>49</v>
      </c>
      <c r="C38" s="59"/>
      <c r="D38" s="59"/>
      <c r="E38" s="60"/>
      <c r="F38" s="77"/>
    </row>
    <row r="39" spans="1:6" s="61" customFormat="1" ht="16.95" customHeight="1" x14ac:dyDescent="0.25">
      <c r="A39" s="64">
        <f>IF(E39="","",COUNTA(E$11:E39))</f>
        <v>5</v>
      </c>
      <c r="B39" s="63" t="s">
        <v>50</v>
      </c>
      <c r="C39" s="54" t="s">
        <v>19</v>
      </c>
      <c r="D39" s="55">
        <v>1</v>
      </c>
      <c r="E39" s="56" t="s">
        <v>44</v>
      </c>
      <c r="F39" s="78" t="s">
        <v>26</v>
      </c>
    </row>
    <row r="40" spans="1:6" s="61" customFormat="1" ht="16.95" customHeight="1" x14ac:dyDescent="0.25">
      <c r="A40" s="64" t="str">
        <f>IF(E40="","",COUNTA(E$11:E40))</f>
        <v/>
      </c>
      <c r="B40" s="63" t="s">
        <v>54</v>
      </c>
      <c r="C40" s="54" t="s">
        <v>42</v>
      </c>
      <c r="D40" s="55">
        <v>3</v>
      </c>
      <c r="E40" s="56"/>
      <c r="F40" s="78">
        <f>D40*E40</f>
        <v>0</v>
      </c>
    </row>
    <row r="41" spans="1:6" s="61" customFormat="1" ht="23.25" customHeight="1" x14ac:dyDescent="0.25">
      <c r="A41" s="64">
        <f>IF(E41="","",COUNTA(E$11:E41))</f>
        <v>6</v>
      </c>
      <c r="B41" s="63" t="s">
        <v>63</v>
      </c>
      <c r="C41" s="54" t="s">
        <v>19</v>
      </c>
      <c r="D41" s="55">
        <v>1</v>
      </c>
      <c r="E41" s="56" t="s">
        <v>44</v>
      </c>
      <c r="F41" s="78" t="s">
        <v>26</v>
      </c>
    </row>
    <row r="42" spans="1:6" s="61" customFormat="1" ht="24" customHeight="1" x14ac:dyDescent="0.25">
      <c r="A42" s="64" t="str">
        <f>IF(E42="","",COUNTA(E$11:E42))</f>
        <v/>
      </c>
      <c r="B42" s="63" t="s">
        <v>117</v>
      </c>
      <c r="C42" s="54" t="s">
        <v>42</v>
      </c>
      <c r="D42" s="55">
        <v>3</v>
      </c>
      <c r="E42" s="56"/>
      <c r="F42" s="78">
        <f>D42*E42</f>
        <v>0</v>
      </c>
    </row>
    <row r="43" spans="1:6" s="61" customFormat="1" ht="16.95" customHeight="1" x14ac:dyDescent="0.25">
      <c r="A43" s="64" t="str">
        <f>IF(E43="","",COUNTA(E$11:E43))</f>
        <v/>
      </c>
      <c r="B43" s="66" t="s">
        <v>39</v>
      </c>
      <c r="C43" s="59"/>
      <c r="D43" s="59"/>
      <c r="E43" s="60"/>
      <c r="F43" s="77"/>
    </row>
    <row r="44" spans="1:6" s="61" customFormat="1" ht="16.2" customHeight="1" x14ac:dyDescent="0.25">
      <c r="A44" s="64">
        <f>IF(E44="","",COUNTA(E$11:E44))</f>
        <v>7</v>
      </c>
      <c r="B44" s="63" t="s">
        <v>59</v>
      </c>
      <c r="C44" s="54" t="s">
        <v>19</v>
      </c>
      <c r="D44" s="55">
        <v>1</v>
      </c>
      <c r="E44" s="56" t="s">
        <v>44</v>
      </c>
      <c r="F44" s="78" t="s">
        <v>26</v>
      </c>
    </row>
    <row r="45" spans="1:6" s="61" customFormat="1" ht="16.2" customHeight="1" x14ac:dyDescent="0.25">
      <c r="A45" s="64">
        <f>IF(E45="","",COUNTA(E$11:E45))</f>
        <v>8</v>
      </c>
      <c r="B45" s="63" t="s">
        <v>40</v>
      </c>
      <c r="C45" s="54" t="s">
        <v>19</v>
      </c>
      <c r="D45" s="55">
        <v>1</v>
      </c>
      <c r="E45" s="56" t="s">
        <v>44</v>
      </c>
      <c r="F45" s="78" t="s">
        <v>26</v>
      </c>
    </row>
    <row r="46" spans="1:6" s="61" customFormat="1" ht="16.2" customHeight="1" x14ac:dyDescent="0.25">
      <c r="A46" s="64" t="str">
        <f>IF(E46="","",COUNTA(E$11:E46))</f>
        <v/>
      </c>
      <c r="B46" s="63" t="s">
        <v>43</v>
      </c>
      <c r="C46" s="112" t="s">
        <v>109</v>
      </c>
      <c r="D46" s="55">
        <v>4</v>
      </c>
      <c r="E46" s="56"/>
      <c r="F46" s="78">
        <f>D46*E46</f>
        <v>0</v>
      </c>
    </row>
    <row r="47" spans="1:6" s="61" customFormat="1" ht="7.2" customHeight="1" x14ac:dyDescent="0.25">
      <c r="A47" s="64" t="str">
        <f>IF(E47="","",COUNTA(E$11:E47))</f>
        <v/>
      </c>
      <c r="B47" s="65"/>
      <c r="C47" s="54"/>
      <c r="D47" s="55"/>
      <c r="E47" s="56"/>
      <c r="F47" s="78"/>
    </row>
    <row r="48" spans="1:6" s="61" customFormat="1" ht="6.6" customHeight="1" x14ac:dyDescent="0.25">
      <c r="A48" s="64" t="str">
        <f>IF(E48="","",COUNTA(E$11:E48))</f>
        <v/>
      </c>
      <c r="B48" s="57"/>
      <c r="C48" s="54"/>
      <c r="D48" s="54"/>
      <c r="E48" s="56"/>
      <c r="F48" s="79"/>
    </row>
    <row r="49" spans="1:6" s="61" customFormat="1" ht="16.95" customHeight="1" x14ac:dyDescent="0.25">
      <c r="A49" s="64" t="str">
        <f>IF(E49="","",COUNTA(E$11:E49))</f>
        <v/>
      </c>
      <c r="B49" s="90" t="s">
        <v>157</v>
      </c>
      <c r="C49" s="59"/>
      <c r="D49" s="59"/>
      <c r="E49" s="60"/>
      <c r="F49" s="77"/>
    </row>
    <row r="50" spans="1:6" s="61" customFormat="1" ht="16.95" customHeight="1" x14ac:dyDescent="0.25">
      <c r="A50" s="64" t="str">
        <f>IF(E50="","",COUNTA(E$11:E50))</f>
        <v/>
      </c>
      <c r="B50" s="63" t="s">
        <v>64</v>
      </c>
      <c r="C50" s="54" t="s">
        <v>19</v>
      </c>
      <c r="D50" s="55">
        <v>1</v>
      </c>
      <c r="E50" s="56"/>
      <c r="F50" s="78">
        <f>D50*E50</f>
        <v>0</v>
      </c>
    </row>
    <row r="51" spans="1:6" s="61" customFormat="1" ht="16.95" customHeight="1" x14ac:dyDescent="0.25">
      <c r="A51" s="64" t="str">
        <f>IF(E51="","",COUNTA(E$11:E51))</f>
        <v/>
      </c>
      <c r="B51" s="63" t="s">
        <v>66</v>
      </c>
      <c r="C51" s="54" t="s">
        <v>19</v>
      </c>
      <c r="D51" s="55">
        <v>1</v>
      </c>
      <c r="E51" s="56"/>
      <c r="F51" s="78">
        <f>D51*E51</f>
        <v>0</v>
      </c>
    </row>
    <row r="52" spans="1:6" s="61" customFormat="1" ht="16.95" customHeight="1" x14ac:dyDescent="0.25">
      <c r="A52" s="64" t="str">
        <f>IF(E52="","",COUNTA(E$11:E52))</f>
        <v/>
      </c>
      <c r="B52" s="87" t="s">
        <v>65</v>
      </c>
      <c r="C52" s="54"/>
      <c r="D52" s="55"/>
      <c r="E52" s="56"/>
      <c r="F52" s="78"/>
    </row>
    <row r="53" spans="1:6" s="61" customFormat="1" ht="16.95" customHeight="1" x14ac:dyDescent="0.25">
      <c r="A53" s="64" t="str">
        <f>IF(E53="","",COUNTA(E$11:E53))</f>
        <v/>
      </c>
      <c r="B53" s="65" t="s">
        <v>67</v>
      </c>
      <c r="C53" s="54" t="s">
        <v>42</v>
      </c>
      <c r="D53" s="55">
        <v>3</v>
      </c>
      <c r="E53" s="56"/>
      <c r="F53" s="78">
        <f>D53*E53</f>
        <v>0</v>
      </c>
    </row>
    <row r="54" spans="1:6" s="61" customFormat="1" ht="6.6" customHeight="1" x14ac:dyDescent="0.25">
      <c r="A54" s="64" t="str">
        <f>IF(E54="","",COUNTA(E$11:E54))</f>
        <v/>
      </c>
      <c r="B54" s="65"/>
      <c r="C54" s="54"/>
      <c r="D54" s="55"/>
      <c r="E54" s="56"/>
      <c r="F54" s="78"/>
    </row>
    <row r="55" spans="1:6" s="61" customFormat="1" ht="16.95" customHeight="1" x14ac:dyDescent="0.25">
      <c r="A55" s="64" t="str">
        <f>IF(E55="","",COUNTA(E$11:E55))</f>
        <v/>
      </c>
      <c r="B55" s="66" t="s">
        <v>49</v>
      </c>
      <c r="C55" s="59"/>
      <c r="D55" s="59"/>
      <c r="E55" s="60"/>
      <c r="F55" s="77"/>
    </row>
    <row r="56" spans="1:6" s="61" customFormat="1" ht="16.95" customHeight="1" x14ac:dyDescent="0.25">
      <c r="A56" s="64" t="str">
        <f>IF(E56="","",COUNTA(E$11:E56))</f>
        <v/>
      </c>
      <c r="B56" s="63" t="s">
        <v>68</v>
      </c>
      <c r="C56" s="54" t="s">
        <v>42</v>
      </c>
      <c r="D56" s="55">
        <v>3</v>
      </c>
      <c r="E56" s="56"/>
      <c r="F56" s="78">
        <f>D56*E56</f>
        <v>0</v>
      </c>
    </row>
    <row r="57" spans="1:6" s="61" customFormat="1" ht="16.95" customHeight="1" x14ac:dyDescent="0.25">
      <c r="A57" s="64">
        <f>IF(E57="","",COUNTA(E$11:E57))</f>
        <v>9</v>
      </c>
      <c r="B57" s="63" t="s">
        <v>51</v>
      </c>
      <c r="C57" s="54" t="s">
        <v>19</v>
      </c>
      <c r="D57" s="55">
        <v>1</v>
      </c>
      <c r="E57" s="56" t="s">
        <v>44</v>
      </c>
      <c r="F57" s="78" t="s">
        <v>26</v>
      </c>
    </row>
    <row r="58" spans="1:6" s="61" customFormat="1" ht="7.2" customHeight="1" x14ac:dyDescent="0.25">
      <c r="A58" s="64" t="str">
        <f>IF(E58="","",COUNTA(E$11:E58))</f>
        <v/>
      </c>
      <c r="B58" s="65"/>
      <c r="C58" s="54"/>
      <c r="D58" s="55"/>
      <c r="E58" s="56"/>
      <c r="F58" s="78"/>
    </row>
    <row r="59" spans="1:6" s="61" customFormat="1" ht="16.95" customHeight="1" x14ac:dyDescent="0.25">
      <c r="A59" s="64" t="str">
        <f>IF(E59="","",COUNTA(E$11:E59))</f>
        <v/>
      </c>
      <c r="B59" s="57"/>
      <c r="C59" s="59"/>
      <c r="D59" s="170" t="s">
        <v>20</v>
      </c>
      <c r="E59" s="170"/>
      <c r="F59" s="81">
        <f>SUM(F13:F57)</f>
        <v>0</v>
      </c>
    </row>
    <row r="60" spans="1:6" s="61" customFormat="1" ht="6" customHeight="1" x14ac:dyDescent="0.25">
      <c r="A60" s="64" t="str">
        <f>IF(E60="","",COUNTA(E$11:E60))</f>
        <v/>
      </c>
      <c r="B60" s="65"/>
      <c r="C60" s="54"/>
      <c r="D60" s="55"/>
      <c r="E60" s="56"/>
      <c r="F60" s="78"/>
    </row>
    <row r="61" spans="1:6" ht="14.25" customHeight="1" x14ac:dyDescent="0.2">
      <c r="A61" s="64" t="str">
        <f>IF(E61="","",COUNTA(E$11:E61))</f>
        <v/>
      </c>
      <c r="B61" s="67" t="s">
        <v>69</v>
      </c>
      <c r="C61" s="6"/>
      <c r="D61" s="6"/>
      <c r="E61" s="13"/>
      <c r="F61" s="73"/>
    </row>
    <row r="62" spans="1:6" ht="4.5" customHeight="1" x14ac:dyDescent="0.2">
      <c r="A62" s="64" t="str">
        <f>IF(E62="","",COUNTA(E$11:E62))</f>
        <v/>
      </c>
      <c r="B62" s="14"/>
      <c r="C62" s="6"/>
      <c r="D62" s="6"/>
      <c r="E62" s="13"/>
      <c r="F62" s="73"/>
    </row>
    <row r="63" spans="1:6" s="61" customFormat="1" ht="16.95" customHeight="1" x14ac:dyDescent="0.25">
      <c r="A63" s="64" t="str">
        <f>IF(E63="","",COUNTA(E$11:E63))</f>
        <v/>
      </c>
      <c r="B63" s="66" t="s">
        <v>70</v>
      </c>
      <c r="C63" s="59"/>
      <c r="D63" s="59"/>
      <c r="E63" s="60"/>
      <c r="F63" s="77"/>
    </row>
    <row r="64" spans="1:6" s="61" customFormat="1" ht="14.4" customHeight="1" x14ac:dyDescent="0.25">
      <c r="A64" s="64" t="str">
        <f>IF(E64="","",COUNTA(E$11:E64))</f>
        <v/>
      </c>
      <c r="B64" s="68" t="s">
        <v>159</v>
      </c>
      <c r="C64" s="54"/>
      <c r="D64" s="55"/>
      <c r="E64" s="56"/>
      <c r="F64" s="78"/>
    </row>
    <row r="65" spans="1:6" s="61" customFormat="1" ht="17.399999999999999" customHeight="1" x14ac:dyDescent="0.25">
      <c r="A65" s="64">
        <f>IF(E65="","",COUNTA(E$11:E65))</f>
        <v>10</v>
      </c>
      <c r="B65" s="65" t="s">
        <v>71</v>
      </c>
      <c r="C65" s="112" t="s">
        <v>109</v>
      </c>
      <c r="D65" s="55">
        <v>4</v>
      </c>
      <c r="E65" s="56" t="s">
        <v>44</v>
      </c>
      <c r="F65" s="78" t="s">
        <v>26</v>
      </c>
    </row>
    <row r="66" spans="1:6" s="61" customFormat="1" ht="24" customHeight="1" x14ac:dyDescent="0.25">
      <c r="A66" s="64" t="str">
        <f>IF(E66="","",COUNTA(E$11:E66))</f>
        <v/>
      </c>
      <c r="B66" s="65" t="s">
        <v>158</v>
      </c>
      <c r="C66" s="54" t="s">
        <v>22</v>
      </c>
      <c r="D66" s="55">
        <v>2</v>
      </c>
      <c r="E66" s="56"/>
      <c r="F66" s="78">
        <f>D66*E66</f>
        <v>0</v>
      </c>
    </row>
    <row r="67" spans="1:6" s="61" customFormat="1" ht="17.399999999999999" customHeight="1" x14ac:dyDescent="0.25">
      <c r="A67" s="64" t="str">
        <f>IF(E67="","",COUNTA(E$11:E67))</f>
        <v/>
      </c>
      <c r="B67" s="65" t="s">
        <v>122</v>
      </c>
      <c r="C67" s="112" t="s">
        <v>109</v>
      </c>
      <c r="D67" s="55">
        <v>4</v>
      </c>
      <c r="E67" s="56"/>
      <c r="F67" s="78">
        <f>D67*E67</f>
        <v>0</v>
      </c>
    </row>
    <row r="68" spans="1:6" s="61" customFormat="1" ht="17.399999999999999" customHeight="1" x14ac:dyDescent="0.25">
      <c r="A68" s="64" t="str">
        <f>IF(E68="","",COUNTA(E$11:E68))</f>
        <v/>
      </c>
      <c r="B68" s="65" t="s">
        <v>72</v>
      </c>
      <c r="C68" s="54" t="s">
        <v>42</v>
      </c>
      <c r="D68" s="55">
        <v>2</v>
      </c>
      <c r="E68" s="56"/>
      <c r="F68" s="78">
        <f>D68*E68</f>
        <v>0</v>
      </c>
    </row>
    <row r="69" spans="1:6" s="61" customFormat="1" ht="17.399999999999999" customHeight="1" x14ac:dyDescent="0.25">
      <c r="A69" s="64" t="str">
        <f>IF(E69="","",COUNTA(E$11:E69))</f>
        <v/>
      </c>
      <c r="B69" s="65" t="s">
        <v>73</v>
      </c>
      <c r="C69" s="54" t="s">
        <v>19</v>
      </c>
      <c r="D69" s="55">
        <v>1</v>
      </c>
      <c r="E69" s="56"/>
      <c r="F69" s="78">
        <f>D69*E69</f>
        <v>0</v>
      </c>
    </row>
    <row r="70" spans="1:6" s="61" customFormat="1" ht="17.399999999999999" customHeight="1" x14ac:dyDescent="0.25">
      <c r="A70" s="64" t="str">
        <f>IF(E70="","",COUNTA(E$11:E70))</f>
        <v/>
      </c>
      <c r="B70" s="68" t="s">
        <v>100</v>
      </c>
      <c r="C70" s="54"/>
      <c r="D70" s="55"/>
      <c r="E70" s="56"/>
      <c r="F70" s="78"/>
    </row>
    <row r="71" spans="1:6" s="61" customFormat="1" ht="17.399999999999999" customHeight="1" x14ac:dyDescent="0.25">
      <c r="A71" s="64">
        <f>IF(E71="","",COUNTA(E$11:E71))</f>
        <v>11</v>
      </c>
      <c r="B71" s="65" t="s">
        <v>56</v>
      </c>
      <c r="C71" s="54" t="s">
        <v>19</v>
      </c>
      <c r="D71" s="55">
        <v>1</v>
      </c>
      <c r="E71" s="56" t="s">
        <v>44</v>
      </c>
      <c r="F71" s="78" t="s">
        <v>26</v>
      </c>
    </row>
    <row r="72" spans="1:6" s="61" customFormat="1" ht="24" customHeight="1" x14ac:dyDescent="0.25">
      <c r="A72" s="64" t="str">
        <f>IF(E72="","",COUNTA(E$11:E72))</f>
        <v/>
      </c>
      <c r="B72" s="65" t="s">
        <v>75</v>
      </c>
      <c r="C72" s="54" t="s">
        <v>22</v>
      </c>
      <c r="D72" s="55">
        <v>1</v>
      </c>
      <c r="E72" s="56"/>
      <c r="F72" s="78">
        <f>D72*E72</f>
        <v>0</v>
      </c>
    </row>
    <row r="73" spans="1:6" s="61" customFormat="1" ht="17.399999999999999" customHeight="1" x14ac:dyDescent="0.25">
      <c r="A73" s="64" t="str">
        <f>IF(E73="","",COUNTA(E$11:E73))</f>
        <v/>
      </c>
      <c r="B73" s="65" t="s">
        <v>123</v>
      </c>
      <c r="C73" s="112" t="s">
        <v>109</v>
      </c>
      <c r="D73" s="55">
        <v>4</v>
      </c>
      <c r="E73" s="56"/>
      <c r="F73" s="78">
        <f>D73*E73</f>
        <v>0</v>
      </c>
    </row>
    <row r="74" spans="1:6" s="61" customFormat="1" ht="17.399999999999999" customHeight="1" x14ac:dyDescent="0.25">
      <c r="A74" s="64" t="str">
        <f>IF(E74="","",COUNTA(E$11:E74))</f>
        <v/>
      </c>
      <c r="B74" s="65" t="s">
        <v>74</v>
      </c>
      <c r="C74" s="54" t="s">
        <v>42</v>
      </c>
      <c r="D74" s="55">
        <v>1.5</v>
      </c>
      <c r="E74" s="56"/>
      <c r="F74" s="78">
        <f>D74*E74</f>
        <v>0</v>
      </c>
    </row>
    <row r="75" spans="1:6" s="61" customFormat="1" ht="17.399999999999999" customHeight="1" x14ac:dyDescent="0.25">
      <c r="A75" s="64" t="str">
        <f>IF(E75="","",COUNTA(E$11:E75))</f>
        <v/>
      </c>
      <c r="B75" s="65" t="s">
        <v>73</v>
      </c>
      <c r="C75" s="54" t="s">
        <v>19</v>
      </c>
      <c r="D75" s="55">
        <v>1</v>
      </c>
      <c r="E75" s="56"/>
      <c r="F75" s="78">
        <f>D75*E75</f>
        <v>0</v>
      </c>
    </row>
    <row r="76" spans="1:6" s="61" customFormat="1" ht="17.399999999999999" customHeight="1" x14ac:dyDescent="0.25">
      <c r="A76" s="64" t="str">
        <f>IF(E76="","",COUNTA(E$11:E76))</f>
        <v/>
      </c>
      <c r="B76" s="68" t="s">
        <v>76</v>
      </c>
      <c r="C76" s="54"/>
      <c r="D76" s="55"/>
      <c r="E76" s="56"/>
      <c r="F76" s="78"/>
    </row>
    <row r="77" spans="1:6" s="61" customFormat="1" ht="23.4" customHeight="1" x14ac:dyDescent="0.2">
      <c r="A77" s="64">
        <f>IF(E77="","",COUNTA(E$11:E77))</f>
        <v>12</v>
      </c>
      <c r="B77" s="65" t="s">
        <v>77</v>
      </c>
      <c r="C77" s="121" t="s">
        <v>109</v>
      </c>
      <c r="D77" s="12">
        <v>2</v>
      </c>
      <c r="E77" s="10" t="s">
        <v>44</v>
      </c>
      <c r="F77" s="80" t="s">
        <v>26</v>
      </c>
    </row>
    <row r="78" spans="1:6" s="61" customFormat="1" ht="9" customHeight="1" x14ac:dyDescent="0.25">
      <c r="A78" s="64" t="str">
        <f>IF(E78="","",COUNTA(E$11:E78))</f>
        <v/>
      </c>
      <c r="B78" s="65"/>
      <c r="C78" s="54"/>
      <c r="D78" s="55"/>
      <c r="E78" s="56"/>
      <c r="F78" s="78"/>
    </row>
    <row r="79" spans="1:6" s="61" customFormat="1" ht="16.95" customHeight="1" x14ac:dyDescent="0.25">
      <c r="A79" s="64" t="str">
        <f>IF(E79="","",COUNTA(E$11:E79))</f>
        <v/>
      </c>
      <c r="B79" s="57"/>
      <c r="C79" s="59"/>
      <c r="D79" s="170" t="s">
        <v>20</v>
      </c>
      <c r="E79" s="170"/>
      <c r="F79" s="81">
        <f>SUM(F61:F77)</f>
        <v>0</v>
      </c>
    </row>
    <row r="80" spans="1:6" s="61" customFormat="1" ht="7.2" customHeight="1" x14ac:dyDescent="0.25">
      <c r="A80" s="64" t="str">
        <f>IF(E80="","",COUNTA(E$11:E80))</f>
        <v/>
      </c>
      <c r="B80" s="65"/>
      <c r="C80" s="54"/>
      <c r="D80" s="55"/>
      <c r="E80" s="56"/>
      <c r="F80" s="78"/>
    </row>
    <row r="81" spans="1:6" ht="14.25" customHeight="1" x14ac:dyDescent="0.2">
      <c r="A81" s="64" t="str">
        <f>IF(E81="","",COUNTA(E$11:E81))</f>
        <v/>
      </c>
      <c r="B81" s="67" t="s">
        <v>78</v>
      </c>
      <c r="C81" s="6"/>
      <c r="D81" s="6"/>
      <c r="E81" s="13"/>
      <c r="F81" s="73"/>
    </row>
    <row r="82" spans="1:6" ht="4.2" customHeight="1" x14ac:dyDescent="0.2">
      <c r="A82" s="64" t="str">
        <f>IF(E82="","",COUNTA(E$11:E82))</f>
        <v/>
      </c>
      <c r="B82" s="14"/>
      <c r="C82" s="6"/>
      <c r="D82" s="6"/>
      <c r="E82" s="13"/>
      <c r="F82" s="73"/>
    </row>
    <row r="83" spans="1:6" s="61" customFormat="1" ht="16.95" customHeight="1" x14ac:dyDescent="0.25">
      <c r="A83" s="64" t="str">
        <f>IF(E83="","",COUNTA(E$11:E83))</f>
        <v/>
      </c>
      <c r="B83" s="66"/>
      <c r="C83" s="54"/>
      <c r="D83" s="55"/>
      <c r="E83" s="56"/>
      <c r="F83" s="78"/>
    </row>
    <row r="84" spans="1:6" s="61" customFormat="1" ht="33.75" customHeight="1" x14ac:dyDescent="0.25">
      <c r="A84" s="64" t="str">
        <f>IF(E84="","",COUNTA(E$11:E84))</f>
        <v/>
      </c>
      <c r="B84" s="159" t="s">
        <v>125</v>
      </c>
      <c r="C84" s="160"/>
      <c r="D84" s="160"/>
      <c r="E84" s="160"/>
      <c r="F84" s="161"/>
    </row>
    <row r="85" spans="1:6" s="61" customFormat="1" ht="9" customHeight="1" x14ac:dyDescent="0.25">
      <c r="A85" s="64" t="str">
        <f>IF(E85="","",COUNTA(E$11:E85))</f>
        <v/>
      </c>
      <c r="B85" s="86"/>
      <c r="C85" s="54"/>
      <c r="D85" s="55"/>
      <c r="E85" s="56"/>
      <c r="F85" s="78"/>
    </row>
    <row r="86" spans="1:6" s="61" customFormat="1" ht="15" customHeight="1" x14ac:dyDescent="0.25">
      <c r="A86" s="64" t="str">
        <f>IF(E86="","",COUNTA(E$11:E86))</f>
        <v/>
      </c>
      <c r="B86" s="69" t="s">
        <v>79</v>
      </c>
      <c r="C86" s="54"/>
      <c r="D86" s="55"/>
      <c r="E86" s="56"/>
      <c r="F86" s="78"/>
    </row>
    <row r="87" spans="1:6" s="61" customFormat="1" ht="9" customHeight="1" x14ac:dyDescent="0.25">
      <c r="A87" s="64" t="str">
        <f>IF(E87="","",COUNTA(E$11:E87))</f>
        <v/>
      </c>
      <c r="B87" s="86"/>
      <c r="C87" s="54"/>
      <c r="D87" s="55"/>
      <c r="E87" s="56"/>
      <c r="F87" s="78"/>
    </row>
    <row r="88" spans="1:6" s="61" customFormat="1" ht="16.95" customHeight="1" x14ac:dyDescent="0.25">
      <c r="A88" s="64" t="str">
        <f>IF(E88="","",COUNTA(E$11:E88))</f>
        <v/>
      </c>
      <c r="B88" s="94" t="s">
        <v>126</v>
      </c>
      <c r="C88" s="54"/>
      <c r="D88" s="55"/>
      <c r="E88" s="56"/>
      <c r="F88" s="78"/>
    </row>
    <row r="89" spans="1:6" s="61" customFormat="1" ht="17.399999999999999" customHeight="1" x14ac:dyDescent="0.25">
      <c r="A89" s="64" t="str">
        <f>IF(E89="","",COUNTA(E$11:E89))</f>
        <v/>
      </c>
      <c r="B89" s="86" t="s">
        <v>128</v>
      </c>
      <c r="C89" s="54" t="s">
        <v>27</v>
      </c>
      <c r="D89" s="55">
        <v>15.6</v>
      </c>
      <c r="E89" s="56"/>
      <c r="F89" s="78">
        <f>D89*E89</f>
        <v>0</v>
      </c>
    </row>
    <row r="90" spans="1:6" s="61" customFormat="1" ht="16.95" customHeight="1" x14ac:dyDescent="0.25">
      <c r="A90" s="64" t="str">
        <f>IF(E90="","",COUNTA(E$11:E90))</f>
        <v/>
      </c>
      <c r="B90" s="86" t="s">
        <v>129</v>
      </c>
      <c r="C90" s="54" t="s">
        <v>139</v>
      </c>
      <c r="D90" s="55">
        <f>13.7*2</f>
        <v>27.4</v>
      </c>
      <c r="E90" s="56"/>
      <c r="F90" s="78">
        <f>D90*E90</f>
        <v>0</v>
      </c>
    </row>
    <row r="91" spans="1:6" s="61" customFormat="1" ht="16.95" customHeight="1" x14ac:dyDescent="0.25">
      <c r="A91" s="64" t="str">
        <f>IF(E91="","",COUNTA(E$11:E91))</f>
        <v/>
      </c>
      <c r="B91" s="89" t="s">
        <v>130</v>
      </c>
      <c r="C91" s="54"/>
      <c r="D91" s="55"/>
      <c r="E91" s="56"/>
      <c r="F91" s="78"/>
    </row>
    <row r="92" spans="1:6" s="61" customFormat="1" ht="16.95" customHeight="1" x14ac:dyDescent="0.25">
      <c r="A92" s="64">
        <f>IF(E92="","",COUNTA(E$11:E92))</f>
        <v>13</v>
      </c>
      <c r="B92" s="83" t="s">
        <v>131</v>
      </c>
      <c r="C92" s="54" t="s">
        <v>22</v>
      </c>
      <c r="D92" s="55">
        <v>5</v>
      </c>
      <c r="E92" s="56" t="s">
        <v>160</v>
      </c>
      <c r="F92" s="78"/>
    </row>
    <row r="93" spans="1:6" s="61" customFormat="1" ht="16.95" customHeight="1" x14ac:dyDescent="0.25">
      <c r="A93" s="64" t="str">
        <f>IF(E93="","",COUNTA(E$11:E93))</f>
        <v/>
      </c>
      <c r="B93" s="83" t="s">
        <v>83</v>
      </c>
      <c r="C93" s="54" t="s">
        <v>19</v>
      </c>
      <c r="D93" s="55">
        <v>1</v>
      </c>
      <c r="E93" s="56"/>
      <c r="F93" s="78">
        <f>D93*E93</f>
        <v>0</v>
      </c>
    </row>
    <row r="94" spans="1:6" s="61" customFormat="1" ht="6" customHeight="1" x14ac:dyDescent="0.25">
      <c r="A94" s="64" t="str">
        <f>IF(E94="","",COUNTA(E$11:E94))</f>
        <v/>
      </c>
      <c r="B94" s="86"/>
      <c r="C94" s="54"/>
      <c r="D94" s="55"/>
      <c r="E94" s="56"/>
      <c r="F94" s="78"/>
    </row>
    <row r="95" spans="1:6" s="61" customFormat="1" ht="16.95" customHeight="1" x14ac:dyDescent="0.25">
      <c r="A95" s="64" t="str">
        <f>IF(E95="","",COUNTA(E$11:E95))</f>
        <v/>
      </c>
      <c r="B95" s="82" t="s">
        <v>127</v>
      </c>
      <c r="C95" s="54"/>
      <c r="D95" s="55"/>
      <c r="E95" s="56"/>
      <c r="F95" s="78"/>
    </row>
    <row r="96" spans="1:6" s="61" customFormat="1" ht="16.95" customHeight="1" x14ac:dyDescent="0.25">
      <c r="A96" s="64" t="str">
        <f>IF(E96="","",COUNTA(E$11:E96))</f>
        <v/>
      </c>
      <c r="B96" s="86" t="s">
        <v>85</v>
      </c>
      <c r="C96" s="54" t="s">
        <v>27</v>
      </c>
      <c r="D96" s="55">
        <v>11</v>
      </c>
      <c r="E96" s="56"/>
      <c r="F96" s="78">
        <f>D96*E96</f>
        <v>0</v>
      </c>
    </row>
    <row r="97" spans="1:12" s="61" customFormat="1" ht="16.95" customHeight="1" x14ac:dyDescent="0.25">
      <c r="A97" s="64" t="str">
        <f>IF(E97="","",COUNTA(E$11:E97))</f>
        <v/>
      </c>
      <c r="B97" s="89" t="s">
        <v>81</v>
      </c>
      <c r="C97" s="54"/>
      <c r="D97" s="55"/>
      <c r="E97" s="56"/>
      <c r="F97" s="78"/>
    </row>
    <row r="98" spans="1:12" s="61" customFormat="1" ht="16.95" customHeight="1" x14ac:dyDescent="0.25">
      <c r="A98" s="64" t="str">
        <f>IF(E98="","",COUNTA(E$11:E98))</f>
        <v/>
      </c>
      <c r="B98" s="83" t="s">
        <v>86</v>
      </c>
      <c r="C98" s="54" t="s">
        <v>19</v>
      </c>
      <c r="D98" s="55">
        <v>1</v>
      </c>
      <c r="E98" s="56"/>
      <c r="F98" s="78">
        <f>D98*E98</f>
        <v>0</v>
      </c>
    </row>
    <row r="99" spans="1:12" s="61" customFormat="1" ht="6.6" customHeight="1" x14ac:dyDescent="0.25">
      <c r="A99" s="64" t="str">
        <f>IF(E99="","",COUNTA(E$11:E99))</f>
        <v/>
      </c>
      <c r="B99" s="83"/>
      <c r="C99" s="54"/>
      <c r="D99" s="55"/>
      <c r="E99" s="56"/>
      <c r="F99" s="78"/>
    </row>
    <row r="100" spans="1:12" s="61" customFormat="1" ht="16.95" customHeight="1" x14ac:dyDescent="0.25">
      <c r="A100" s="64" t="str">
        <f>IF(E100="","",COUNTA(E$11:E100))</f>
        <v/>
      </c>
      <c r="B100" s="82" t="s">
        <v>133</v>
      </c>
      <c r="C100" s="54"/>
      <c r="D100" s="55"/>
      <c r="E100" s="56"/>
      <c r="F100" s="78"/>
    </row>
    <row r="101" spans="1:12" s="61" customFormat="1" ht="16.95" customHeight="1" x14ac:dyDescent="0.25">
      <c r="A101" s="64" t="str">
        <f>IF(E101="","",COUNTA(E$11:E101))</f>
        <v/>
      </c>
      <c r="B101" s="86" t="s">
        <v>132</v>
      </c>
      <c r="C101" s="54" t="s">
        <v>27</v>
      </c>
      <c r="D101" s="55">
        <v>15.6</v>
      </c>
      <c r="E101" s="56"/>
      <c r="F101" s="78">
        <f>D101*E101</f>
        <v>0</v>
      </c>
    </row>
    <row r="102" spans="1:12" s="61" customFormat="1" ht="9" customHeight="1" x14ac:dyDescent="0.25">
      <c r="A102" s="64" t="str">
        <f>IF(E102="","",COUNTA(E$11:E102))</f>
        <v/>
      </c>
      <c r="B102" s="86"/>
      <c r="C102" s="54"/>
      <c r="D102" s="55"/>
      <c r="E102" s="56"/>
      <c r="F102" s="78"/>
    </row>
    <row r="103" spans="1:12" s="61" customFormat="1" ht="15" customHeight="1" x14ac:dyDescent="0.25">
      <c r="A103" s="64" t="str">
        <f>IF(E103="","",COUNTA(E$11:E103))</f>
        <v/>
      </c>
      <c r="B103" s="69" t="s">
        <v>89</v>
      </c>
      <c r="C103" s="54"/>
      <c r="D103" s="55"/>
      <c r="E103" s="56"/>
      <c r="F103" s="78"/>
    </row>
    <row r="104" spans="1:12" s="61" customFormat="1" ht="16.95" customHeight="1" x14ac:dyDescent="0.25">
      <c r="A104" s="64" t="str">
        <f>IF(E104="","",COUNTA(E$11:E104))</f>
        <v/>
      </c>
      <c r="B104" s="94" t="s">
        <v>80</v>
      </c>
      <c r="C104" s="54"/>
      <c r="D104" s="55"/>
      <c r="E104" s="56"/>
      <c r="F104" s="78"/>
    </row>
    <row r="105" spans="1:12" s="61" customFormat="1" ht="17.399999999999999" customHeight="1" x14ac:dyDescent="0.25">
      <c r="A105" s="64" t="str">
        <f>IF(E105="","",COUNTA(E$11:E105))</f>
        <v/>
      </c>
      <c r="B105" s="86" t="s">
        <v>134</v>
      </c>
      <c r="C105" s="54" t="s">
        <v>27</v>
      </c>
      <c r="D105" s="55">
        <f>7*12.2</f>
        <v>85.399999999999991</v>
      </c>
      <c r="E105" s="56"/>
      <c r="F105" s="78">
        <f>D105*E105</f>
        <v>0</v>
      </c>
    </row>
    <row r="106" spans="1:12" s="61" customFormat="1" ht="16.95" customHeight="1" x14ac:dyDescent="0.25">
      <c r="A106" s="64" t="str">
        <f>IF(E106="","",COUNTA(E$11:E106))</f>
        <v/>
      </c>
      <c r="B106" s="86" t="s">
        <v>161</v>
      </c>
      <c r="C106" s="54" t="s">
        <v>23</v>
      </c>
      <c r="D106" s="55">
        <v>19.600000000000001</v>
      </c>
      <c r="E106" s="56"/>
      <c r="F106" s="78">
        <f>D106*E106</f>
        <v>0</v>
      </c>
      <c r="L106" s="122"/>
    </row>
    <row r="107" spans="1:12" s="61" customFormat="1" ht="16.95" customHeight="1" x14ac:dyDescent="0.25">
      <c r="A107" s="64" t="str">
        <f>IF(E107="","",COUNTA(E$11:E107))</f>
        <v/>
      </c>
      <c r="B107" s="86" t="s">
        <v>135</v>
      </c>
      <c r="C107" s="54" t="s">
        <v>23</v>
      </c>
      <c r="D107" s="55">
        <v>3.8</v>
      </c>
      <c r="E107" s="56"/>
      <c r="F107" s="78">
        <f>D107*E107</f>
        <v>0</v>
      </c>
      <c r="L107" s="122"/>
    </row>
    <row r="108" spans="1:12" s="61" customFormat="1" ht="16.95" customHeight="1" x14ac:dyDescent="0.25">
      <c r="A108" s="64" t="str">
        <f>IF(E108="","",COUNTA(E$11:E108))</f>
        <v/>
      </c>
      <c r="B108" s="89" t="s">
        <v>81</v>
      </c>
      <c r="C108" s="54"/>
      <c r="D108" s="55"/>
      <c r="E108" s="56"/>
      <c r="F108" s="78"/>
    </row>
    <row r="109" spans="1:12" s="61" customFormat="1" ht="16.95" customHeight="1" x14ac:dyDescent="0.25">
      <c r="A109" s="64">
        <f>IF(E109="","",COUNTA(E$11:E109))</f>
        <v>14</v>
      </c>
      <c r="B109" s="83" t="s">
        <v>95</v>
      </c>
      <c r="C109" s="54" t="s">
        <v>19</v>
      </c>
      <c r="D109" s="55">
        <v>1</v>
      </c>
      <c r="E109" s="56" t="s">
        <v>44</v>
      </c>
      <c r="F109" s="78" t="s">
        <v>26</v>
      </c>
    </row>
    <row r="110" spans="1:12" s="61" customFormat="1" ht="16.95" customHeight="1" x14ac:dyDescent="0.25">
      <c r="A110" s="64" t="str">
        <f>IF(E110="","",COUNTA(E$11:E110))</f>
        <v/>
      </c>
      <c r="B110" s="83" t="s">
        <v>82</v>
      </c>
      <c r="C110" s="54" t="s">
        <v>22</v>
      </c>
      <c r="D110" s="55">
        <v>7</v>
      </c>
      <c r="E110" s="56"/>
      <c r="F110" s="78">
        <f>D110*E110</f>
        <v>0</v>
      </c>
    </row>
    <row r="111" spans="1:12" s="61" customFormat="1" ht="16.95" customHeight="1" x14ac:dyDescent="0.25">
      <c r="A111" s="64" t="str">
        <f>IF(E111="","",COUNTA(E$11:E111))</f>
        <v/>
      </c>
      <c r="B111" s="83" t="s">
        <v>83</v>
      </c>
      <c r="C111" s="54" t="s">
        <v>19</v>
      </c>
      <c r="D111" s="55">
        <v>1</v>
      </c>
      <c r="E111" s="56"/>
      <c r="F111" s="78">
        <f>D111*E111</f>
        <v>0</v>
      </c>
    </row>
    <row r="112" spans="1:12" s="61" customFormat="1" ht="6" customHeight="1" x14ac:dyDescent="0.25">
      <c r="A112" s="64" t="str">
        <f>IF(E112="","",COUNTA(E$11:E112))</f>
        <v/>
      </c>
      <c r="B112" s="86"/>
      <c r="C112" s="54"/>
      <c r="D112" s="55"/>
      <c r="E112" s="56"/>
      <c r="F112" s="78"/>
    </row>
    <row r="113" spans="1:6" s="61" customFormat="1" ht="16.95" customHeight="1" x14ac:dyDescent="0.25">
      <c r="A113" s="64" t="str">
        <f>IF(E113="","",COUNTA(E$11:E113))</f>
        <v/>
      </c>
      <c r="B113" s="82" t="s">
        <v>84</v>
      </c>
      <c r="C113" s="54"/>
      <c r="D113" s="55"/>
      <c r="E113" s="56"/>
      <c r="F113" s="78"/>
    </row>
    <row r="114" spans="1:6" s="61" customFormat="1" ht="17.399999999999999" customHeight="1" x14ac:dyDescent="0.25">
      <c r="A114" s="64" t="str">
        <f>IF(E114="","",COUNTA(E$11:E114))</f>
        <v/>
      </c>
      <c r="B114" s="86" t="s">
        <v>136</v>
      </c>
      <c r="C114" s="54" t="s">
        <v>24</v>
      </c>
      <c r="D114" s="55">
        <v>109</v>
      </c>
      <c r="E114" s="56"/>
      <c r="F114" s="78">
        <f>D114*E114</f>
        <v>0</v>
      </c>
    </row>
    <row r="115" spans="1:6" s="61" customFormat="1" ht="16.95" customHeight="1" x14ac:dyDescent="0.25">
      <c r="A115" s="64" t="str">
        <f>IF(E115="","",COUNTA(E$11:E115))</f>
        <v/>
      </c>
      <c r="B115" s="86" t="s">
        <v>137</v>
      </c>
      <c r="C115" s="54" t="s">
        <v>27</v>
      </c>
      <c r="D115" s="55">
        <v>105</v>
      </c>
      <c r="E115" s="56"/>
      <c r="F115" s="78">
        <f>D115*E115</f>
        <v>0</v>
      </c>
    </row>
    <row r="116" spans="1:6" s="61" customFormat="1" ht="16.95" customHeight="1" x14ac:dyDescent="0.25">
      <c r="A116" s="64" t="str">
        <f>IF(E116="","",COUNTA(E$11:E116))</f>
        <v/>
      </c>
      <c r="B116" s="89" t="s">
        <v>81</v>
      </c>
      <c r="C116" s="54"/>
      <c r="D116" s="55"/>
      <c r="E116" s="56"/>
      <c r="F116" s="78"/>
    </row>
    <row r="117" spans="1:6" s="61" customFormat="1" ht="16.95" customHeight="1" x14ac:dyDescent="0.25">
      <c r="A117" s="64" t="str">
        <f>IF(E117="","",COUNTA(E$11:E117))</f>
        <v/>
      </c>
      <c r="B117" s="83" t="s">
        <v>86</v>
      </c>
      <c r="C117" s="54" t="s">
        <v>19</v>
      </c>
      <c r="D117" s="55">
        <v>1</v>
      </c>
      <c r="E117" s="56"/>
      <c r="F117" s="78">
        <f>D117*E117</f>
        <v>0</v>
      </c>
    </row>
    <row r="118" spans="1:6" s="61" customFormat="1" ht="6.6" customHeight="1" x14ac:dyDescent="0.25">
      <c r="A118" s="64" t="str">
        <f>IF(E118="","",COUNTA(E$11:E118))</f>
        <v/>
      </c>
      <c r="B118" s="83"/>
      <c r="C118" s="54"/>
      <c r="D118" s="55"/>
      <c r="E118" s="56"/>
      <c r="F118" s="78"/>
    </row>
    <row r="119" spans="1:6" s="61" customFormat="1" ht="16.95" customHeight="1" x14ac:dyDescent="0.25">
      <c r="A119" s="64" t="str">
        <f>IF(E119="","",COUNTA(E$11:E119))</f>
        <v/>
      </c>
      <c r="B119" s="82" t="s">
        <v>87</v>
      </c>
      <c r="C119" s="54"/>
      <c r="D119" s="55"/>
      <c r="E119" s="56"/>
      <c r="F119" s="78"/>
    </row>
    <row r="120" spans="1:6" s="61" customFormat="1" ht="16.95" customHeight="1" x14ac:dyDescent="0.25">
      <c r="A120" s="64" t="str">
        <f>IF(E120="","",COUNTA(E$11:E120))</f>
        <v/>
      </c>
      <c r="B120" s="86" t="s">
        <v>138</v>
      </c>
      <c r="C120" s="54" t="s">
        <v>139</v>
      </c>
      <c r="D120" s="55">
        <f>45.9*1.2</f>
        <v>55.08</v>
      </c>
      <c r="E120" s="56"/>
      <c r="F120" s="78">
        <f>D120*E120</f>
        <v>0</v>
      </c>
    </row>
    <row r="121" spans="1:6" s="61" customFormat="1" ht="17.399999999999999" customHeight="1" x14ac:dyDescent="0.25">
      <c r="A121" s="64" t="str">
        <f>IF(E121="","",COUNTA(E$11:E121))</f>
        <v/>
      </c>
      <c r="B121" s="86" t="s">
        <v>88</v>
      </c>
      <c r="C121" s="54" t="s">
        <v>22</v>
      </c>
      <c r="D121" s="55"/>
      <c r="E121" s="56"/>
      <c r="F121" s="78"/>
    </row>
    <row r="122" spans="1:6" s="61" customFormat="1" ht="16.95" customHeight="1" x14ac:dyDescent="0.25">
      <c r="A122" s="64" t="str">
        <f>IF(E122="","",COUNTA(E$11:E122))</f>
        <v/>
      </c>
      <c r="B122" s="83" t="s">
        <v>140</v>
      </c>
      <c r="C122" s="54" t="s">
        <v>19</v>
      </c>
      <c r="D122" s="55">
        <v>1</v>
      </c>
      <c r="E122" s="56"/>
      <c r="F122" s="78">
        <f>D122*E122</f>
        <v>0</v>
      </c>
    </row>
    <row r="123" spans="1:6" s="61" customFormat="1" ht="16.95" customHeight="1" x14ac:dyDescent="0.25">
      <c r="A123" s="64" t="str">
        <f>IF(E123="","",COUNTA(E$11:E123))</f>
        <v/>
      </c>
      <c r="B123" s="83" t="s">
        <v>141</v>
      </c>
      <c r="C123" s="54" t="s">
        <v>22</v>
      </c>
      <c r="D123" s="55">
        <v>1</v>
      </c>
      <c r="E123" s="56"/>
      <c r="F123" s="78">
        <f>D123*E123</f>
        <v>0</v>
      </c>
    </row>
    <row r="124" spans="1:6" s="61" customFormat="1" ht="16.95" customHeight="1" x14ac:dyDescent="0.25">
      <c r="A124" s="64" t="str">
        <f>IF(E124="","",COUNTA(E$11:E124))</f>
        <v/>
      </c>
      <c r="B124" s="83" t="s">
        <v>142</v>
      </c>
      <c r="C124" s="54" t="s">
        <v>19</v>
      </c>
      <c r="D124" s="55">
        <v>1</v>
      </c>
      <c r="E124" s="56"/>
      <c r="F124" s="78">
        <f>D124*E124</f>
        <v>0</v>
      </c>
    </row>
    <row r="125" spans="1:6" s="61" customFormat="1" ht="16.95" customHeight="1" x14ac:dyDescent="0.25">
      <c r="A125" s="64" t="str">
        <f>IF(E125="","",COUNTA(E$11:E125))</f>
        <v/>
      </c>
      <c r="B125" s="83" t="s">
        <v>143</v>
      </c>
      <c r="C125" s="54" t="s">
        <v>22</v>
      </c>
      <c r="D125" s="55">
        <v>1</v>
      </c>
      <c r="E125" s="56"/>
      <c r="F125" s="78">
        <f>D125*E125</f>
        <v>0</v>
      </c>
    </row>
    <row r="126" spans="1:6" s="61" customFormat="1" ht="16.95" customHeight="1" x14ac:dyDescent="0.25">
      <c r="A126" s="64" t="str">
        <f>IF(E126="","",COUNTA(E$11:E126))</f>
        <v/>
      </c>
      <c r="B126" s="83" t="s">
        <v>144</v>
      </c>
      <c r="C126" s="54" t="s">
        <v>19</v>
      </c>
      <c r="D126" s="55">
        <v>1</v>
      </c>
      <c r="E126" s="56"/>
      <c r="F126" s="78">
        <f>D126*E126</f>
        <v>0</v>
      </c>
    </row>
    <row r="127" spans="1:6" s="61" customFormat="1" ht="9" customHeight="1" x14ac:dyDescent="0.25">
      <c r="A127" s="64" t="str">
        <f>IF(E127="","",COUNTA(E$11:E127))</f>
        <v/>
      </c>
      <c r="B127" s="86"/>
      <c r="C127" s="54"/>
      <c r="D127" s="55"/>
      <c r="E127" s="56"/>
      <c r="F127" s="78"/>
    </row>
    <row r="128" spans="1:6" s="61" customFormat="1" ht="16.95" customHeight="1" x14ac:dyDescent="0.25">
      <c r="A128" s="64" t="str">
        <f>IF(E128="","",COUNTA(E$11:E128))</f>
        <v/>
      </c>
      <c r="B128" s="94" t="s">
        <v>90</v>
      </c>
      <c r="C128" s="54"/>
      <c r="D128" s="55"/>
      <c r="E128" s="56"/>
      <c r="F128" s="78"/>
    </row>
    <row r="129" spans="1:12" s="61" customFormat="1" ht="17.399999999999999" customHeight="1" x14ac:dyDescent="0.25">
      <c r="A129" s="64" t="str">
        <f>IF(E129="","",COUNTA(E$11:E129))</f>
        <v/>
      </c>
      <c r="B129" s="86" t="s">
        <v>91</v>
      </c>
      <c r="C129" s="54" t="s">
        <v>22</v>
      </c>
      <c r="D129" s="55">
        <v>7</v>
      </c>
      <c r="E129" s="56"/>
      <c r="F129" s="78">
        <f>D129*E129</f>
        <v>0</v>
      </c>
    </row>
    <row r="130" spans="1:12" s="61" customFormat="1" ht="16.95" customHeight="1" x14ac:dyDescent="0.25">
      <c r="A130" s="64" t="str">
        <f>IF(E130="","",COUNTA(E$11:E130))</f>
        <v/>
      </c>
      <c r="B130" s="86" t="s">
        <v>92</v>
      </c>
      <c r="C130" s="54" t="s">
        <v>19</v>
      </c>
      <c r="D130" s="55">
        <v>1</v>
      </c>
      <c r="E130" s="56"/>
      <c r="F130" s="78">
        <f>D130*E130</f>
        <v>0</v>
      </c>
    </row>
    <row r="131" spans="1:12" s="61" customFormat="1" ht="16.95" customHeight="1" x14ac:dyDescent="0.25">
      <c r="A131" s="64" t="str">
        <f>IF(E131="","",COUNTA(E$11:E131))</f>
        <v/>
      </c>
      <c r="B131" s="89" t="s">
        <v>81</v>
      </c>
      <c r="C131" s="54"/>
      <c r="D131" s="55"/>
      <c r="E131" s="56"/>
      <c r="F131" s="78"/>
    </row>
    <row r="132" spans="1:12" s="61" customFormat="1" ht="16.95" customHeight="1" x14ac:dyDescent="0.25">
      <c r="A132" s="64" t="str">
        <f>IF(E132="","",COUNTA(E$11:E132))</f>
        <v/>
      </c>
      <c r="B132" s="83" t="s">
        <v>93</v>
      </c>
      <c r="C132" s="54" t="s">
        <v>22</v>
      </c>
      <c r="D132" s="55">
        <v>7</v>
      </c>
      <c r="E132" s="56"/>
      <c r="F132" s="78">
        <f>D132*E132</f>
        <v>0</v>
      </c>
    </row>
    <row r="133" spans="1:12" s="61" customFormat="1" ht="9" customHeight="1" x14ac:dyDescent="0.25">
      <c r="A133" s="64" t="str">
        <f>IF(E133="","",COUNTA(E$11:E133))</f>
        <v/>
      </c>
      <c r="B133" s="86"/>
      <c r="C133" s="54"/>
      <c r="D133" s="55"/>
      <c r="E133" s="56"/>
      <c r="F133" s="78"/>
    </row>
    <row r="134" spans="1:12" s="61" customFormat="1" ht="16.95" customHeight="1" x14ac:dyDescent="0.25">
      <c r="A134" s="64" t="str">
        <f>IF(E134="","",COUNTA(E$11:E134))</f>
        <v/>
      </c>
      <c r="B134" s="82" t="s">
        <v>133</v>
      </c>
      <c r="C134" s="54"/>
      <c r="D134" s="55"/>
      <c r="E134" s="56"/>
      <c r="F134" s="78"/>
    </row>
    <row r="135" spans="1:12" s="61" customFormat="1" ht="16.95" customHeight="1" x14ac:dyDescent="0.25">
      <c r="A135" s="64" t="str">
        <f>IF(E135="","",COUNTA(E$11:E135))</f>
        <v/>
      </c>
      <c r="B135" s="86" t="s">
        <v>146</v>
      </c>
      <c r="C135" s="54" t="s">
        <v>22</v>
      </c>
      <c r="D135" s="55">
        <v>7</v>
      </c>
      <c r="E135" s="56"/>
      <c r="F135" s="78">
        <f>D135*E135</f>
        <v>0</v>
      </c>
    </row>
    <row r="136" spans="1:12" s="61" customFormat="1" ht="9" customHeight="1" x14ac:dyDescent="0.25">
      <c r="A136" s="64" t="str">
        <f>IF(E136="","",COUNTA(E$11:E136))</f>
        <v/>
      </c>
      <c r="B136" s="86"/>
      <c r="C136" s="54"/>
      <c r="D136" s="55"/>
      <c r="E136" s="56"/>
      <c r="F136" s="78"/>
    </row>
    <row r="137" spans="1:12" s="61" customFormat="1" ht="15" customHeight="1" x14ac:dyDescent="0.25">
      <c r="A137" s="64" t="str">
        <f>IF(E137="","",COUNTA(E$11:E137))</f>
        <v/>
      </c>
      <c r="B137" s="69" t="s">
        <v>145</v>
      </c>
      <c r="C137" s="54"/>
      <c r="D137" s="55"/>
      <c r="E137" s="56"/>
      <c r="F137" s="78"/>
    </row>
    <row r="138" spans="1:12" s="61" customFormat="1" ht="16.95" customHeight="1" x14ac:dyDescent="0.25">
      <c r="A138" s="64" t="str">
        <f>IF(E138="","",COUNTA(E$11:E138))</f>
        <v/>
      </c>
      <c r="B138" s="94" t="s">
        <v>80</v>
      </c>
      <c r="C138" s="54"/>
      <c r="D138" s="55"/>
      <c r="E138" s="56"/>
      <c r="F138" s="78"/>
    </row>
    <row r="139" spans="1:12" s="61" customFormat="1" ht="17.399999999999999" customHeight="1" x14ac:dyDescent="0.25">
      <c r="A139" s="64" t="str">
        <f>IF(E139="","",COUNTA(E$11:E139))</f>
        <v/>
      </c>
      <c r="B139" s="86" t="s">
        <v>134</v>
      </c>
      <c r="C139" s="54" t="s">
        <v>27</v>
      </c>
      <c r="D139" s="55">
        <f>2*12.2+4*7</f>
        <v>52.4</v>
      </c>
      <c r="E139" s="56"/>
      <c r="F139" s="78">
        <f>D139*E139</f>
        <v>0</v>
      </c>
    </row>
    <row r="140" spans="1:12" s="61" customFormat="1" ht="16.95" customHeight="1" x14ac:dyDescent="0.25">
      <c r="A140" s="64" t="str">
        <f>IF(E140="","",COUNTA(E$11:E140))</f>
        <v/>
      </c>
      <c r="B140" s="86" t="s">
        <v>161</v>
      </c>
      <c r="C140" s="54" t="s">
        <v>23</v>
      </c>
      <c r="D140" s="55">
        <v>8.9</v>
      </c>
      <c r="E140" s="56"/>
      <c r="F140" s="78">
        <f>D140*E140</f>
        <v>0</v>
      </c>
      <c r="L140" s="122"/>
    </row>
    <row r="141" spans="1:12" s="61" customFormat="1" ht="16.95" customHeight="1" x14ac:dyDescent="0.25">
      <c r="A141" s="64" t="str">
        <f>IF(E141="","",COUNTA(E$11:E141))</f>
        <v/>
      </c>
      <c r="B141" s="86" t="s">
        <v>135</v>
      </c>
      <c r="C141" s="54" t="s">
        <v>23</v>
      </c>
      <c r="D141" s="55">
        <v>1.95</v>
      </c>
      <c r="E141" s="56"/>
      <c r="F141" s="78">
        <f>D141*E141</f>
        <v>0</v>
      </c>
      <c r="L141" s="122"/>
    </row>
    <row r="142" spans="1:12" s="61" customFormat="1" ht="16.95" customHeight="1" x14ac:dyDescent="0.25">
      <c r="A142" s="64" t="str">
        <f>IF(E142="","",COUNTA(E$11:E142))</f>
        <v/>
      </c>
      <c r="B142" s="89" t="s">
        <v>81</v>
      </c>
      <c r="C142" s="54"/>
      <c r="D142" s="55"/>
      <c r="E142" s="56"/>
      <c r="F142" s="78"/>
    </row>
    <row r="143" spans="1:12" s="61" customFormat="1" ht="16.95" customHeight="1" x14ac:dyDescent="0.25">
      <c r="A143" s="64">
        <f>IF(E143="","",COUNTA(E$11:E143))</f>
        <v>15</v>
      </c>
      <c r="B143" s="83" t="s">
        <v>95</v>
      </c>
      <c r="C143" s="54" t="s">
        <v>19</v>
      </c>
      <c r="D143" s="55">
        <v>1</v>
      </c>
      <c r="E143" s="56" t="s">
        <v>44</v>
      </c>
      <c r="F143" s="78" t="s">
        <v>26</v>
      </c>
    </row>
    <row r="144" spans="1:12" s="61" customFormat="1" ht="16.95" customHeight="1" x14ac:dyDescent="0.25">
      <c r="A144" s="64" t="str">
        <f>IF(E144="","",COUNTA(E$11:E144))</f>
        <v/>
      </c>
      <c r="B144" s="83" t="s">
        <v>82</v>
      </c>
      <c r="C144" s="54" t="s">
        <v>22</v>
      </c>
      <c r="D144" s="55">
        <v>6</v>
      </c>
      <c r="E144" s="56"/>
      <c r="F144" s="78">
        <f>D144*E144</f>
        <v>0</v>
      </c>
    </row>
    <row r="145" spans="1:6" s="61" customFormat="1" ht="16.95" customHeight="1" x14ac:dyDescent="0.25">
      <c r="A145" s="64" t="str">
        <f>IF(E145="","",COUNTA(E$11:E145))</f>
        <v/>
      </c>
      <c r="B145" s="83" t="s">
        <v>83</v>
      </c>
      <c r="C145" s="54" t="s">
        <v>19</v>
      </c>
      <c r="D145" s="55">
        <v>1</v>
      </c>
      <c r="E145" s="56"/>
      <c r="F145" s="78">
        <f>D145*E145</f>
        <v>0</v>
      </c>
    </row>
    <row r="146" spans="1:6" s="61" customFormat="1" ht="6" customHeight="1" x14ac:dyDescent="0.25">
      <c r="A146" s="64" t="str">
        <f>IF(E146="","",COUNTA(E$11:E146))</f>
        <v/>
      </c>
      <c r="B146" s="86"/>
      <c r="C146" s="54"/>
      <c r="D146" s="55"/>
      <c r="E146" s="56"/>
      <c r="F146" s="78"/>
    </row>
    <row r="147" spans="1:6" s="61" customFormat="1" ht="16.95" customHeight="1" x14ac:dyDescent="0.25">
      <c r="A147" s="64" t="str">
        <f>IF(E147="","",COUNTA(E$11:E147))</f>
        <v/>
      </c>
      <c r="B147" s="82" t="s">
        <v>84</v>
      </c>
      <c r="C147" s="54"/>
      <c r="D147" s="55"/>
      <c r="E147" s="56"/>
      <c r="F147" s="78"/>
    </row>
    <row r="148" spans="1:6" s="61" customFormat="1" ht="17.399999999999999" customHeight="1" x14ac:dyDescent="0.25">
      <c r="A148" s="64" t="str">
        <f>IF(E148="","",COUNTA(E$11:E148))</f>
        <v/>
      </c>
      <c r="B148" s="86" t="s">
        <v>136</v>
      </c>
      <c r="C148" s="54" t="s">
        <v>24</v>
      </c>
      <c r="D148" s="55">
        <v>56.4</v>
      </c>
      <c r="E148" s="56"/>
      <c r="F148" s="78">
        <f>D148*E148</f>
        <v>0</v>
      </c>
    </row>
    <row r="149" spans="1:6" s="61" customFormat="1" ht="16.95" customHeight="1" x14ac:dyDescent="0.25">
      <c r="A149" s="64" t="str">
        <f>IF(E149="","",COUNTA(E$11:E149))</f>
        <v/>
      </c>
      <c r="B149" s="86" t="s">
        <v>137</v>
      </c>
      <c r="C149" s="54" t="s">
        <v>27</v>
      </c>
      <c r="D149" s="55">
        <v>41</v>
      </c>
      <c r="E149" s="56"/>
      <c r="F149" s="78">
        <f>D149*E149</f>
        <v>0</v>
      </c>
    </row>
    <row r="150" spans="1:6" s="61" customFormat="1" ht="16.95" customHeight="1" x14ac:dyDescent="0.25">
      <c r="A150" s="64" t="str">
        <f>IF(E150="","",COUNTA(E$11:E150))</f>
        <v/>
      </c>
      <c r="B150" s="89" t="s">
        <v>81</v>
      </c>
      <c r="C150" s="54"/>
      <c r="D150" s="55"/>
      <c r="E150" s="56"/>
      <c r="F150" s="78"/>
    </row>
    <row r="151" spans="1:6" s="61" customFormat="1" ht="16.95" customHeight="1" x14ac:dyDescent="0.25">
      <c r="A151" s="64" t="str">
        <f>IF(E151="","",COUNTA(E$11:E151))</f>
        <v/>
      </c>
      <c r="B151" s="83" t="s">
        <v>86</v>
      </c>
      <c r="C151" s="54" t="s">
        <v>19</v>
      </c>
      <c r="D151" s="55">
        <v>1</v>
      </c>
      <c r="E151" s="56"/>
      <c r="F151" s="78">
        <f>D151*E151</f>
        <v>0</v>
      </c>
    </row>
    <row r="152" spans="1:6" s="61" customFormat="1" ht="9" customHeight="1" x14ac:dyDescent="0.25">
      <c r="A152" s="64" t="str">
        <f>IF(E152="","",COUNTA(E$11:E152))</f>
        <v/>
      </c>
      <c r="B152" s="86"/>
      <c r="C152" s="54"/>
      <c r="D152" s="55"/>
      <c r="E152" s="56"/>
      <c r="F152" s="78"/>
    </row>
    <row r="153" spans="1:6" s="61" customFormat="1" ht="16.95" customHeight="1" x14ac:dyDescent="0.25">
      <c r="A153" s="64" t="str">
        <f>IF(E153="","",COUNTA(E$11:E153))</f>
        <v/>
      </c>
      <c r="B153" s="94" t="s">
        <v>90</v>
      </c>
      <c r="C153" s="54"/>
      <c r="D153" s="55"/>
      <c r="E153" s="56"/>
      <c r="F153" s="78"/>
    </row>
    <row r="154" spans="1:6" s="61" customFormat="1" ht="17.399999999999999" customHeight="1" x14ac:dyDescent="0.25">
      <c r="A154" s="64" t="str">
        <f>IF(E154="","",COUNTA(E$11:E154))</f>
        <v/>
      </c>
      <c r="B154" s="86" t="s">
        <v>91</v>
      </c>
      <c r="C154" s="54" t="s">
        <v>22</v>
      </c>
      <c r="D154" s="55">
        <v>6</v>
      </c>
      <c r="E154" s="56"/>
      <c r="F154" s="78">
        <f>D154*E154</f>
        <v>0</v>
      </c>
    </row>
    <row r="155" spans="1:6" s="61" customFormat="1" ht="16.95" customHeight="1" x14ac:dyDescent="0.25">
      <c r="A155" s="64" t="str">
        <f>IF(E155="","",COUNTA(E$11:E155))</f>
        <v/>
      </c>
      <c r="B155" s="86" t="s">
        <v>92</v>
      </c>
      <c r="C155" s="54" t="s">
        <v>19</v>
      </c>
      <c r="D155" s="55">
        <v>1</v>
      </c>
      <c r="E155" s="56"/>
      <c r="F155" s="78">
        <f>D155*E155</f>
        <v>0</v>
      </c>
    </row>
    <row r="156" spans="1:6" s="61" customFormat="1" ht="16.95" customHeight="1" x14ac:dyDescent="0.25">
      <c r="A156" s="64" t="str">
        <f>IF(E156="","",COUNTA(E$11:E156))</f>
        <v/>
      </c>
      <c r="B156" s="89" t="s">
        <v>81</v>
      </c>
      <c r="C156" s="54"/>
      <c r="D156" s="55"/>
      <c r="E156" s="56"/>
      <c r="F156" s="78"/>
    </row>
    <row r="157" spans="1:6" s="61" customFormat="1" ht="16.95" customHeight="1" x14ac:dyDescent="0.25">
      <c r="A157" s="64" t="str">
        <f>IF(E157="","",COUNTA(E$11:E157))</f>
        <v/>
      </c>
      <c r="B157" s="83" t="s">
        <v>93</v>
      </c>
      <c r="C157" s="54" t="s">
        <v>22</v>
      </c>
      <c r="D157" s="55">
        <v>6</v>
      </c>
      <c r="E157" s="56"/>
      <c r="F157" s="78">
        <f>D157*E157</f>
        <v>0</v>
      </c>
    </row>
    <row r="158" spans="1:6" s="61" customFormat="1" ht="9" customHeight="1" x14ac:dyDescent="0.25">
      <c r="A158" s="64" t="str">
        <f>IF(E158="","",COUNTA(E$11:E158))</f>
        <v/>
      </c>
      <c r="B158" s="86"/>
      <c r="C158" s="54"/>
      <c r="D158" s="55"/>
      <c r="E158" s="56"/>
      <c r="F158" s="78"/>
    </row>
    <row r="159" spans="1:6" s="61" customFormat="1" ht="16.95" customHeight="1" x14ac:dyDescent="0.25">
      <c r="A159" s="64" t="str">
        <f>IF(E159="","",COUNTA(E$11:E159))</f>
        <v/>
      </c>
      <c r="B159" s="82" t="s">
        <v>133</v>
      </c>
      <c r="C159" s="54"/>
      <c r="D159" s="55"/>
      <c r="E159" s="56"/>
      <c r="F159" s="78"/>
    </row>
    <row r="160" spans="1:6" s="61" customFormat="1" ht="16.95" customHeight="1" x14ac:dyDescent="0.25">
      <c r="A160" s="64" t="str">
        <f>IF(E160="","",COUNTA(E$11:E160))</f>
        <v/>
      </c>
      <c r="B160" s="86" t="s">
        <v>146</v>
      </c>
      <c r="C160" s="54" t="s">
        <v>22</v>
      </c>
      <c r="D160" s="55">
        <v>6</v>
      </c>
      <c r="E160" s="56"/>
      <c r="F160" s="78">
        <f>D160*E160</f>
        <v>0</v>
      </c>
    </row>
    <row r="161" spans="1:12" s="61" customFormat="1" ht="9" customHeight="1" x14ac:dyDescent="0.25">
      <c r="A161" s="64" t="str">
        <f>IF(E161="","",COUNTA(E$11:E161))</f>
        <v/>
      </c>
      <c r="B161" s="86"/>
      <c r="C161" s="54"/>
      <c r="D161" s="55"/>
      <c r="E161" s="56"/>
      <c r="F161" s="78"/>
    </row>
    <row r="162" spans="1:12" s="61" customFormat="1" ht="15" customHeight="1" x14ac:dyDescent="0.25">
      <c r="A162" s="64" t="str">
        <f>IF(E162="","",COUNTA(E$11:E162))</f>
        <v/>
      </c>
      <c r="B162" s="69" t="s">
        <v>147</v>
      </c>
      <c r="C162" s="54"/>
      <c r="D162" s="55"/>
      <c r="E162" s="56"/>
      <c r="F162" s="78"/>
    </row>
    <row r="163" spans="1:12" s="61" customFormat="1" ht="16.95" customHeight="1" x14ac:dyDescent="0.25">
      <c r="A163" s="64" t="str">
        <f>IF(E163="","",COUNTA(E$11:E163))</f>
        <v/>
      </c>
      <c r="B163" s="94" t="s">
        <v>80</v>
      </c>
      <c r="C163" s="54"/>
      <c r="D163" s="55"/>
      <c r="E163" s="56"/>
      <c r="F163" s="78"/>
    </row>
    <row r="164" spans="1:12" s="61" customFormat="1" ht="17.399999999999999" customHeight="1" x14ac:dyDescent="0.25">
      <c r="A164" s="64" t="str">
        <f>IF(E164="","",COUNTA(E$11:E164))</f>
        <v/>
      </c>
      <c r="B164" s="86" t="s">
        <v>134</v>
      </c>
      <c r="C164" s="54" t="s">
        <v>27</v>
      </c>
      <c r="D164" s="55">
        <f>9*12.2</f>
        <v>109.8</v>
      </c>
      <c r="E164" s="56"/>
      <c r="F164" s="78">
        <f>D164*E164</f>
        <v>0</v>
      </c>
    </row>
    <row r="165" spans="1:12" s="61" customFormat="1" ht="16.95" customHeight="1" x14ac:dyDescent="0.25">
      <c r="A165" s="64" t="str">
        <f>IF(E165="","",COUNTA(E$11:E165))</f>
        <v/>
      </c>
      <c r="B165" s="86" t="s">
        <v>161</v>
      </c>
      <c r="C165" s="54" t="s">
        <v>23</v>
      </c>
      <c r="D165" s="55">
        <v>19.600000000000001</v>
      </c>
      <c r="E165" s="56"/>
      <c r="F165" s="78">
        <f>D165*E165</f>
        <v>0</v>
      </c>
      <c r="L165" s="122"/>
    </row>
    <row r="166" spans="1:12" s="61" customFormat="1" ht="16.95" customHeight="1" x14ac:dyDescent="0.25">
      <c r="A166" s="64" t="str">
        <f>IF(E166="","",COUNTA(E$11:E166))</f>
        <v/>
      </c>
      <c r="B166" s="86" t="s">
        <v>135</v>
      </c>
      <c r="C166" s="54" t="s">
        <v>23</v>
      </c>
      <c r="D166" s="55">
        <v>3.8</v>
      </c>
      <c r="E166" s="56"/>
      <c r="F166" s="78">
        <f>D166*E166</f>
        <v>0</v>
      </c>
      <c r="L166" s="122"/>
    </row>
    <row r="167" spans="1:12" s="61" customFormat="1" ht="16.95" customHeight="1" x14ac:dyDescent="0.25">
      <c r="A167" s="64" t="str">
        <f>IF(E167="","",COUNTA(E$11:E167))</f>
        <v/>
      </c>
      <c r="B167" s="89" t="s">
        <v>81</v>
      </c>
      <c r="C167" s="54"/>
      <c r="D167" s="55"/>
      <c r="E167" s="56"/>
      <c r="F167" s="78"/>
    </row>
    <row r="168" spans="1:12" s="61" customFormat="1" ht="16.95" customHeight="1" x14ac:dyDescent="0.25">
      <c r="A168" s="64">
        <f>IF(E168="","",COUNTA(E$11:E168))</f>
        <v>16</v>
      </c>
      <c r="B168" s="83" t="s">
        <v>95</v>
      </c>
      <c r="C168" s="54" t="s">
        <v>19</v>
      </c>
      <c r="D168" s="55">
        <v>1</v>
      </c>
      <c r="E168" s="56" t="s">
        <v>44</v>
      </c>
      <c r="F168" s="78" t="s">
        <v>26</v>
      </c>
    </row>
    <row r="169" spans="1:12" s="61" customFormat="1" ht="16.95" customHeight="1" x14ac:dyDescent="0.25">
      <c r="A169" s="64" t="str">
        <f>IF(E169="","",COUNTA(E$11:E169))</f>
        <v/>
      </c>
      <c r="B169" s="83" t="s">
        <v>82</v>
      </c>
      <c r="C169" s="54" t="s">
        <v>22</v>
      </c>
      <c r="D169" s="55">
        <v>7</v>
      </c>
      <c r="E169" s="56"/>
      <c r="F169" s="78">
        <f>D169*E169</f>
        <v>0</v>
      </c>
    </row>
    <row r="170" spans="1:12" s="61" customFormat="1" ht="16.95" customHeight="1" x14ac:dyDescent="0.25">
      <c r="A170" s="64" t="str">
        <f>IF(E170="","",COUNTA(E$11:E170))</f>
        <v/>
      </c>
      <c r="B170" s="83" t="s">
        <v>83</v>
      </c>
      <c r="C170" s="54" t="s">
        <v>19</v>
      </c>
      <c r="D170" s="55">
        <v>1</v>
      </c>
      <c r="E170" s="56"/>
      <c r="F170" s="78">
        <f>D170*E170</f>
        <v>0</v>
      </c>
    </row>
    <row r="171" spans="1:12" s="61" customFormat="1" ht="6" customHeight="1" x14ac:dyDescent="0.25">
      <c r="A171" s="64" t="str">
        <f>IF(E171="","",COUNTA(E$11:E171))</f>
        <v/>
      </c>
      <c r="B171" s="86"/>
      <c r="C171" s="54"/>
      <c r="D171" s="55"/>
      <c r="E171" s="56"/>
      <c r="F171" s="78"/>
    </row>
    <row r="172" spans="1:12" s="61" customFormat="1" ht="16.95" customHeight="1" x14ac:dyDescent="0.25">
      <c r="A172" s="64" t="str">
        <f>IF(E172="","",COUNTA(E$11:E172))</f>
        <v/>
      </c>
      <c r="B172" s="82" t="s">
        <v>84</v>
      </c>
      <c r="C172" s="54"/>
      <c r="D172" s="55"/>
      <c r="E172" s="56"/>
      <c r="F172" s="78"/>
    </row>
    <row r="173" spans="1:12" s="61" customFormat="1" ht="17.399999999999999" customHeight="1" x14ac:dyDescent="0.25">
      <c r="A173" s="64" t="str">
        <f>IF(E173="","",COUNTA(E$11:E173))</f>
        <v/>
      </c>
      <c r="B173" s="86" t="s">
        <v>136</v>
      </c>
      <c r="C173" s="54" t="s">
        <v>24</v>
      </c>
      <c r="D173" s="55">
        <v>109</v>
      </c>
      <c r="E173" s="56"/>
      <c r="F173" s="78">
        <f>D173*E173</f>
        <v>0</v>
      </c>
    </row>
    <row r="174" spans="1:12" s="61" customFormat="1" ht="16.95" customHeight="1" x14ac:dyDescent="0.25">
      <c r="A174" s="64" t="str">
        <f>IF(E174="","",COUNTA(E$11:E174))</f>
        <v/>
      </c>
      <c r="B174" s="86" t="s">
        <v>137</v>
      </c>
      <c r="C174" s="54" t="s">
        <v>27</v>
      </c>
      <c r="D174" s="55">
        <v>105</v>
      </c>
      <c r="E174" s="56"/>
      <c r="F174" s="78">
        <f>D174*E174</f>
        <v>0</v>
      </c>
    </row>
    <row r="175" spans="1:12" s="61" customFormat="1" ht="16.95" customHeight="1" x14ac:dyDescent="0.25">
      <c r="A175" s="64" t="str">
        <f>IF(E175="","",COUNTA(E$11:E175))</f>
        <v/>
      </c>
      <c r="B175" s="89" t="s">
        <v>81</v>
      </c>
      <c r="C175" s="54"/>
      <c r="D175" s="55"/>
      <c r="E175" s="56"/>
      <c r="F175" s="78"/>
    </row>
    <row r="176" spans="1:12" s="61" customFormat="1" ht="16.95" customHeight="1" x14ac:dyDescent="0.25">
      <c r="A176" s="64" t="str">
        <f>IF(E176="","",COUNTA(E$11:E176))</f>
        <v/>
      </c>
      <c r="B176" s="83" t="s">
        <v>86</v>
      </c>
      <c r="C176" s="54" t="s">
        <v>19</v>
      </c>
      <c r="D176" s="55">
        <v>1</v>
      </c>
      <c r="E176" s="56"/>
      <c r="F176" s="78">
        <f>D176*E176</f>
        <v>0</v>
      </c>
    </row>
    <row r="177" spans="1:6" s="61" customFormat="1" ht="6.6" customHeight="1" x14ac:dyDescent="0.25">
      <c r="A177" s="64" t="str">
        <f>IF(E177="","",COUNTA(E$11:E177))</f>
        <v/>
      </c>
      <c r="B177" s="83"/>
      <c r="C177" s="54"/>
      <c r="D177" s="55"/>
      <c r="E177" s="56"/>
      <c r="F177" s="78"/>
    </row>
    <row r="178" spans="1:6" s="61" customFormat="1" ht="16.95" customHeight="1" x14ac:dyDescent="0.25">
      <c r="A178" s="64" t="str">
        <f>IF(E178="","",COUNTA(E$11:E178))</f>
        <v/>
      </c>
      <c r="B178" s="82" t="s">
        <v>87</v>
      </c>
      <c r="C178" s="54"/>
      <c r="D178" s="55"/>
      <c r="E178" s="56"/>
      <c r="F178" s="78"/>
    </row>
    <row r="179" spans="1:6" s="61" customFormat="1" ht="16.95" customHeight="1" x14ac:dyDescent="0.25">
      <c r="A179" s="64" t="str">
        <f>IF(E179="","",COUNTA(E$11:E179))</f>
        <v/>
      </c>
      <c r="B179" s="86" t="s">
        <v>138</v>
      </c>
      <c r="C179" s="54" t="s">
        <v>139</v>
      </c>
      <c r="D179" s="55">
        <v>55</v>
      </c>
      <c r="E179" s="56"/>
      <c r="F179" s="78">
        <f>D179*E179</f>
        <v>0</v>
      </c>
    </row>
    <row r="180" spans="1:6" s="61" customFormat="1" ht="17.399999999999999" customHeight="1" x14ac:dyDescent="0.25">
      <c r="A180" s="64" t="str">
        <f>IF(E180="","",COUNTA(E$11:E180))</f>
        <v/>
      </c>
      <c r="B180" s="86" t="s">
        <v>88</v>
      </c>
      <c r="C180" s="54"/>
      <c r="D180" s="55"/>
      <c r="E180" s="56"/>
      <c r="F180" s="78"/>
    </row>
    <row r="181" spans="1:6" s="61" customFormat="1" ht="16.95" customHeight="1" x14ac:dyDescent="0.25">
      <c r="A181" s="64" t="str">
        <f>IF(E181="","",COUNTA(E$11:E181))</f>
        <v/>
      </c>
      <c r="B181" s="83" t="s">
        <v>140</v>
      </c>
      <c r="C181" s="54" t="s">
        <v>22</v>
      </c>
      <c r="D181" s="55">
        <v>1</v>
      </c>
      <c r="E181" s="56"/>
      <c r="F181" s="78">
        <f>D181*E181</f>
        <v>0</v>
      </c>
    </row>
    <row r="182" spans="1:6" s="61" customFormat="1" ht="16.95" customHeight="1" x14ac:dyDescent="0.25">
      <c r="A182" s="64" t="str">
        <f>IF(E182="","",COUNTA(E$11:E182))</f>
        <v/>
      </c>
      <c r="B182" s="83" t="s">
        <v>141</v>
      </c>
      <c r="C182" s="54" t="s">
        <v>22</v>
      </c>
      <c r="D182" s="55">
        <v>1</v>
      </c>
      <c r="E182" s="56"/>
      <c r="F182" s="78">
        <f>D182*E182</f>
        <v>0</v>
      </c>
    </row>
    <row r="183" spans="1:6" s="61" customFormat="1" ht="16.95" customHeight="1" x14ac:dyDescent="0.25">
      <c r="A183" s="64" t="str">
        <f>IF(E183="","",COUNTA(E$11:E183))</f>
        <v/>
      </c>
      <c r="B183" s="83" t="s">
        <v>142</v>
      </c>
      <c r="C183" s="54" t="s">
        <v>22</v>
      </c>
      <c r="D183" s="55">
        <v>1</v>
      </c>
      <c r="E183" s="56"/>
      <c r="F183" s="78">
        <f>D183*E183</f>
        <v>0</v>
      </c>
    </row>
    <row r="184" spans="1:6" s="61" customFormat="1" ht="16.95" customHeight="1" x14ac:dyDescent="0.25">
      <c r="A184" s="64" t="str">
        <f>IF(E184="","",COUNTA(E$11:E184))</f>
        <v/>
      </c>
      <c r="B184" s="83" t="s">
        <v>143</v>
      </c>
      <c r="C184" s="54" t="s">
        <v>22</v>
      </c>
      <c r="D184" s="55">
        <v>1</v>
      </c>
      <c r="E184" s="56"/>
      <c r="F184" s="78">
        <f>D184*E184</f>
        <v>0</v>
      </c>
    </row>
    <row r="185" spans="1:6" s="61" customFormat="1" ht="16.95" customHeight="1" x14ac:dyDescent="0.25">
      <c r="A185" s="64" t="str">
        <f>IF(E185="","",COUNTA(E$11:E185))</f>
        <v/>
      </c>
      <c r="B185" s="83" t="s">
        <v>144</v>
      </c>
      <c r="C185" s="54" t="s">
        <v>22</v>
      </c>
      <c r="D185" s="55">
        <v>1</v>
      </c>
      <c r="E185" s="56"/>
      <c r="F185" s="78">
        <f>D185*E185</f>
        <v>0</v>
      </c>
    </row>
    <row r="186" spans="1:6" s="61" customFormat="1" ht="9" customHeight="1" x14ac:dyDescent="0.25">
      <c r="A186" s="64" t="str">
        <f>IF(E186="","",COUNTA(E$11:E186))</f>
        <v/>
      </c>
      <c r="B186" s="86"/>
      <c r="C186" s="54"/>
      <c r="D186" s="55"/>
      <c r="E186" s="56"/>
      <c r="F186" s="78"/>
    </row>
    <row r="187" spans="1:6" s="61" customFormat="1" ht="16.95" customHeight="1" x14ac:dyDescent="0.25">
      <c r="A187" s="64" t="str">
        <f>IF(E187="","",COUNTA(E$11:E187))</f>
        <v/>
      </c>
      <c r="B187" s="94" t="s">
        <v>90</v>
      </c>
      <c r="C187" s="54"/>
      <c r="D187" s="55"/>
      <c r="E187" s="56"/>
      <c r="F187" s="78"/>
    </row>
    <row r="188" spans="1:6" s="61" customFormat="1" ht="17.399999999999999" customHeight="1" x14ac:dyDescent="0.25">
      <c r="A188" s="64" t="str">
        <f>IF(E188="","",COUNTA(E$11:E188))</f>
        <v/>
      </c>
      <c r="B188" s="86" t="s">
        <v>91</v>
      </c>
      <c r="C188" s="54" t="s">
        <v>22</v>
      </c>
      <c r="D188" s="55">
        <v>9</v>
      </c>
      <c r="E188" s="56"/>
      <c r="F188" s="78">
        <f>D188*E188</f>
        <v>0</v>
      </c>
    </row>
    <row r="189" spans="1:6" s="61" customFormat="1" ht="16.95" customHeight="1" x14ac:dyDescent="0.25">
      <c r="A189" s="64" t="str">
        <f>IF(E189="","",COUNTA(E$11:E189))</f>
        <v/>
      </c>
      <c r="B189" s="86" t="s">
        <v>92</v>
      </c>
      <c r="C189" s="54" t="s">
        <v>19</v>
      </c>
      <c r="D189" s="55">
        <v>1</v>
      </c>
      <c r="E189" s="56"/>
      <c r="F189" s="78">
        <f>D189*E189</f>
        <v>0</v>
      </c>
    </row>
    <row r="190" spans="1:6" s="61" customFormat="1" ht="16.95" customHeight="1" x14ac:dyDescent="0.25">
      <c r="A190" s="64" t="str">
        <f>IF(E190="","",COUNTA(E$11:E190))</f>
        <v/>
      </c>
      <c r="B190" s="89" t="s">
        <v>81</v>
      </c>
      <c r="C190" s="54"/>
      <c r="D190" s="55"/>
      <c r="E190" s="56"/>
      <c r="F190" s="78"/>
    </row>
    <row r="191" spans="1:6" s="61" customFormat="1" ht="16.95" customHeight="1" x14ac:dyDescent="0.25">
      <c r="A191" s="64" t="str">
        <f>IF(E191="","",COUNTA(E$11:E191))</f>
        <v/>
      </c>
      <c r="B191" s="83" t="s">
        <v>93</v>
      </c>
      <c r="C191" s="54" t="s">
        <v>22</v>
      </c>
      <c r="D191" s="55">
        <v>9</v>
      </c>
      <c r="E191" s="56"/>
      <c r="F191" s="78">
        <f>D191*E191</f>
        <v>0</v>
      </c>
    </row>
    <row r="192" spans="1:6" s="61" customFormat="1" ht="9" customHeight="1" x14ac:dyDescent="0.25">
      <c r="A192" s="64" t="str">
        <f>IF(E192="","",COUNTA(E$11:E192))</f>
        <v/>
      </c>
      <c r="B192" s="86"/>
      <c r="C192" s="54"/>
      <c r="D192" s="55"/>
      <c r="E192" s="56"/>
      <c r="F192" s="78"/>
    </row>
    <row r="193" spans="1:6" s="61" customFormat="1" ht="16.95" customHeight="1" x14ac:dyDescent="0.25">
      <c r="A193" s="64" t="str">
        <f>IF(E193="","",COUNTA(E$11:E193))</f>
        <v/>
      </c>
      <c r="B193" s="82" t="s">
        <v>133</v>
      </c>
      <c r="C193" s="54"/>
      <c r="D193" s="55"/>
      <c r="E193" s="56"/>
      <c r="F193" s="78"/>
    </row>
    <row r="194" spans="1:6" s="61" customFormat="1" ht="16.95" customHeight="1" x14ac:dyDescent="0.25">
      <c r="A194" s="64" t="str">
        <f>IF(E194="","",COUNTA(E$11:E194))</f>
        <v/>
      </c>
      <c r="B194" s="86" t="s">
        <v>146</v>
      </c>
      <c r="C194" s="54" t="s">
        <v>22</v>
      </c>
      <c r="D194" s="55">
        <v>7</v>
      </c>
      <c r="E194" s="56"/>
      <c r="F194" s="78">
        <f>D194*E194</f>
        <v>0</v>
      </c>
    </row>
    <row r="195" spans="1:6" s="61" customFormat="1" ht="8.4" customHeight="1" x14ac:dyDescent="0.25">
      <c r="A195" s="64" t="str">
        <f>IF(E195="","",COUNTA(E$11:E195))</f>
        <v/>
      </c>
      <c r="B195" s="86"/>
      <c r="C195" s="54"/>
      <c r="D195" s="55"/>
      <c r="E195" s="56"/>
      <c r="F195" s="78"/>
    </row>
    <row r="196" spans="1:6" s="61" customFormat="1" ht="16.95" customHeight="1" x14ac:dyDescent="0.25">
      <c r="A196" s="64" t="str">
        <f>IF(E196="","",COUNTA(E$11:E196))</f>
        <v/>
      </c>
      <c r="B196" s="69" t="s">
        <v>94</v>
      </c>
      <c r="C196" s="54"/>
      <c r="D196" s="55"/>
      <c r="E196" s="56"/>
      <c r="F196" s="78"/>
    </row>
    <row r="197" spans="1:6" s="61" customFormat="1" ht="16.95" customHeight="1" x14ac:dyDescent="0.25">
      <c r="A197" s="64" t="str">
        <f>IF(E197="","",COUNTA(E$11:E197))</f>
        <v/>
      </c>
      <c r="B197" s="68" t="s">
        <v>96</v>
      </c>
      <c r="C197" s="54"/>
      <c r="D197" s="55"/>
      <c r="E197" s="56"/>
      <c r="F197" s="78"/>
    </row>
    <row r="198" spans="1:6" s="61" customFormat="1" ht="16.95" customHeight="1" x14ac:dyDescent="0.25">
      <c r="A198" s="64" t="str">
        <f>IF(E198="","",COUNTA(E$11:E198))</f>
        <v/>
      </c>
      <c r="B198" s="65" t="s">
        <v>98</v>
      </c>
      <c r="C198" s="95" t="s">
        <v>97</v>
      </c>
      <c r="D198" s="55">
        <v>11</v>
      </c>
      <c r="E198" s="56"/>
      <c r="F198" s="78">
        <f>D198*E198</f>
        <v>0</v>
      </c>
    </row>
    <row r="199" spans="1:6" s="61" customFormat="1" ht="16.95" customHeight="1" x14ac:dyDescent="0.25">
      <c r="A199" s="64" t="str">
        <f>IF(E199="","",COUNTA(E$11:E199))</f>
        <v/>
      </c>
      <c r="B199" s="68" t="s">
        <v>52</v>
      </c>
      <c r="C199" s="54"/>
      <c r="D199" s="55"/>
      <c r="E199" s="56"/>
      <c r="F199" s="78"/>
    </row>
    <row r="200" spans="1:6" s="61" customFormat="1" ht="16.95" customHeight="1" x14ac:dyDescent="0.25">
      <c r="A200" s="64" t="str">
        <f>IF(E200="","",COUNTA(E$11:E200))</f>
        <v/>
      </c>
      <c r="B200" s="65" t="s">
        <v>162</v>
      </c>
      <c r="C200" s="54" t="s">
        <v>23</v>
      </c>
      <c r="D200" s="55">
        <v>135</v>
      </c>
      <c r="E200" s="56"/>
      <c r="F200" s="78">
        <f>D200*E200</f>
        <v>0</v>
      </c>
    </row>
    <row r="201" spans="1:6" s="61" customFormat="1" ht="16.95" customHeight="1" x14ac:dyDescent="0.25">
      <c r="A201" s="64" t="str">
        <f>IF(E201="","",COUNTA(E$11:E201))</f>
        <v/>
      </c>
      <c r="B201" s="65" t="s">
        <v>163</v>
      </c>
      <c r="C201" s="54" t="s">
        <v>164</v>
      </c>
      <c r="D201" s="55">
        <v>4870</v>
      </c>
      <c r="E201" s="56"/>
      <c r="F201" s="78">
        <f>D201*E201</f>
        <v>0</v>
      </c>
    </row>
    <row r="202" spans="1:6" s="61" customFormat="1" ht="20.25" customHeight="1" x14ac:dyDescent="0.25">
      <c r="A202" s="64">
        <f>IF(E202="","",COUNTA(E$11:E202))</f>
        <v>17</v>
      </c>
      <c r="B202" s="65" t="s">
        <v>53</v>
      </c>
      <c r="C202" s="54" t="s">
        <v>19</v>
      </c>
      <c r="D202" s="55">
        <v>1</v>
      </c>
      <c r="E202" s="56" t="s">
        <v>44</v>
      </c>
      <c r="F202" s="78" t="s">
        <v>26</v>
      </c>
    </row>
    <row r="203" spans="1:6" s="61" customFormat="1" ht="5.4" customHeight="1" x14ac:dyDescent="0.25">
      <c r="A203" s="64" t="str">
        <f>IF(E203="","",COUNTA(E$44:E203))</f>
        <v/>
      </c>
      <c r="B203" s="58"/>
      <c r="C203" s="59"/>
      <c r="D203" s="62"/>
      <c r="E203" s="60"/>
      <c r="F203" s="77"/>
    </row>
    <row r="204" spans="1:6" s="61" customFormat="1" ht="15.6" customHeight="1" x14ac:dyDescent="0.25">
      <c r="A204" s="64" t="str">
        <f>IF(E204="","",COUNTA(E$44:E204))</f>
        <v/>
      </c>
      <c r="B204" s="57"/>
      <c r="C204" s="59"/>
      <c r="D204" s="170" t="s">
        <v>20</v>
      </c>
      <c r="E204" s="170"/>
      <c r="F204" s="81">
        <f>SUM(F85:F202)</f>
        <v>0</v>
      </c>
    </row>
    <row r="205" spans="1:6" ht="10.95" customHeight="1" x14ac:dyDescent="0.2">
      <c r="A205" s="72"/>
      <c r="B205" s="15"/>
      <c r="C205" s="6"/>
      <c r="D205" s="10"/>
      <c r="E205" s="10"/>
      <c r="F205" s="74"/>
    </row>
    <row r="206" spans="1:6" ht="21" customHeight="1" x14ac:dyDescent="0.2">
      <c r="A206" s="165" t="s">
        <v>60</v>
      </c>
      <c r="B206" s="169" t="s">
        <v>108</v>
      </c>
      <c r="C206" s="169"/>
      <c r="D206" s="169"/>
      <c r="E206" s="169"/>
      <c r="F206" s="92">
        <f>SUM(F204+F79+F59)</f>
        <v>0</v>
      </c>
    </row>
    <row r="207" spans="1:6" ht="21" customHeight="1" x14ac:dyDescent="0.2">
      <c r="A207" s="166"/>
      <c r="B207" s="168" t="s">
        <v>25</v>
      </c>
      <c r="C207" s="168"/>
      <c r="D207" s="168"/>
      <c r="E207" s="168"/>
      <c r="F207" s="93">
        <f>SUM(F206*0.2)</f>
        <v>0</v>
      </c>
    </row>
    <row r="208" spans="1:6" ht="21" customHeight="1" thickBot="1" x14ac:dyDescent="0.25">
      <c r="A208" s="167"/>
      <c r="B208" s="91" t="s">
        <v>171</v>
      </c>
      <c r="C208" s="162" t="s">
        <v>60</v>
      </c>
      <c r="D208" s="163"/>
      <c r="E208" s="164"/>
      <c r="F208" s="96">
        <f>SUM(F206:F207)</f>
        <v>0</v>
      </c>
    </row>
    <row r="209" spans="1:6" ht="14.25" customHeight="1" x14ac:dyDescent="0.2">
      <c r="A209" s="16"/>
      <c r="B209" s="17"/>
      <c r="C209" s="16"/>
      <c r="D209" s="16"/>
      <c r="E209" s="18"/>
      <c r="F209" s="18"/>
    </row>
  </sheetData>
  <sheetProtection selectLockedCells="1" selectUnlockedCells="1"/>
  <mergeCells count="11">
    <mergeCell ref="D59:E59"/>
    <mergeCell ref="D204:E204"/>
    <mergeCell ref="D79:E79"/>
    <mergeCell ref="A1:F1"/>
    <mergeCell ref="B84:F84"/>
    <mergeCell ref="C208:E208"/>
    <mergeCell ref="A206:A208"/>
    <mergeCell ref="B207:E207"/>
    <mergeCell ref="B206:E206"/>
    <mergeCell ref="B4:E5"/>
    <mergeCell ref="B7:E7"/>
  </mergeCells>
  <pageMargins left="0.15486111111111112" right="0.2361111111111111" top="0.518452380952381" bottom="0.27569444444444446" header="0.2361111111111111" footer="0.2361111111111111"/>
  <pageSetup paperSize="9" scale="88" firstPageNumber="0" orientation="portrait" r:id="rId1"/>
  <headerFooter alignWithMargins="0">
    <oddHeader>&amp;L&amp;"Arial,Gras"Palais de la Porte Dorée&amp;C&amp;"Arial,Gras"- Restauration et Pérennisation de l'édifice -&amp;R&amp;"Arial,Gras"A.P.S. n°3 (Février 2023)</oddHeader>
    <oddFooter>&amp;CPage &amp;P de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F1D72-E6D4-4C65-BA89-4CC539A8BD06}">
  <sheetPr>
    <tabColor theme="9" tint="0.59999389629810485"/>
  </sheetPr>
  <dimension ref="A1:H59"/>
  <sheetViews>
    <sheetView view="pageLayout" zoomScale="80" zoomScaleNormal="100" zoomScalePageLayoutView="80" workbookViewId="0">
      <selection activeCell="H23" sqref="H23"/>
    </sheetView>
  </sheetViews>
  <sheetFormatPr baseColWidth="10" defaultColWidth="11" defaultRowHeight="13.2" x14ac:dyDescent="0.25"/>
  <cols>
    <col min="1" max="1" width="9.44140625" customWidth="1"/>
    <col min="2" max="2" width="14.5546875" customWidth="1"/>
    <col min="3" max="3" width="12.109375" customWidth="1"/>
    <col min="4" max="4" width="20.6640625" customWidth="1"/>
    <col min="5" max="5" width="29.33203125" customWidth="1"/>
    <col min="6" max="6" width="18" customWidth="1"/>
    <col min="7" max="7" width="15.5546875" customWidth="1"/>
    <col min="8" max="8" width="16.88671875" customWidth="1"/>
    <col min="9" max="9" width="12.44140625" customWidth="1"/>
  </cols>
  <sheetData>
    <row r="1" spans="1:8" ht="42.6" customHeight="1" x14ac:dyDescent="0.25">
      <c r="C1" s="175" t="s">
        <v>37</v>
      </c>
      <c r="D1" s="175"/>
      <c r="E1" s="175"/>
      <c r="F1" s="175"/>
      <c r="G1" s="175"/>
    </row>
    <row r="2" spans="1:8" ht="31.2" customHeight="1" thickBot="1" x14ac:dyDescent="0.3"/>
    <row r="3" spans="1:8" ht="24" customHeight="1" thickBot="1" x14ac:dyDescent="0.3">
      <c r="A3" s="186" t="s">
        <v>118</v>
      </c>
      <c r="B3" s="186"/>
      <c r="C3" s="186"/>
      <c r="D3" s="186"/>
      <c r="E3" s="186"/>
      <c r="F3" s="186"/>
      <c r="G3" s="186"/>
      <c r="H3" s="186"/>
    </row>
    <row r="4" spans="1:8" ht="27.6" customHeight="1" x14ac:dyDescent="0.3">
      <c r="B4" s="19"/>
      <c r="C4" s="20"/>
      <c r="D4" s="20"/>
      <c r="E4" s="20"/>
      <c r="F4" s="20"/>
      <c r="G4" s="20"/>
      <c r="H4" s="20"/>
    </row>
    <row r="5" spans="1:8" ht="34.950000000000003" customHeight="1" x14ac:dyDescent="0.25">
      <c r="B5" s="187" t="s">
        <v>149</v>
      </c>
      <c r="C5" s="187"/>
      <c r="D5" s="187"/>
      <c r="E5" s="187"/>
      <c r="F5" s="187"/>
      <c r="G5" s="187"/>
      <c r="H5" s="187"/>
    </row>
    <row r="6" spans="1:8" ht="24" customHeight="1" x14ac:dyDescent="0.3">
      <c r="B6" s="19"/>
      <c r="C6" s="20"/>
      <c r="D6" s="20"/>
      <c r="E6" s="20"/>
      <c r="F6" s="20"/>
      <c r="G6" s="20"/>
      <c r="H6" s="20"/>
    </row>
    <row r="7" spans="1:8" ht="21.6" customHeight="1" x14ac:dyDescent="0.25">
      <c r="B7" s="21"/>
      <c r="C7" s="171" t="s">
        <v>14</v>
      </c>
      <c r="D7" s="171"/>
      <c r="E7" s="21"/>
      <c r="F7" s="22" t="s">
        <v>28</v>
      </c>
      <c r="G7" s="22" t="s">
        <v>25</v>
      </c>
      <c r="H7" s="22" t="s">
        <v>29</v>
      </c>
    </row>
    <row r="8" spans="1:8" ht="13.95" customHeight="1" x14ac:dyDescent="0.25">
      <c r="B8" s="21"/>
      <c r="C8" s="21"/>
      <c r="D8" s="21"/>
      <c r="E8" s="21"/>
      <c r="F8" s="23"/>
      <c r="G8" s="24"/>
      <c r="H8" s="23"/>
    </row>
    <row r="9" spans="1:8" ht="12.6" customHeight="1" x14ac:dyDescent="0.25">
      <c r="B9" s="98"/>
      <c r="C9" s="97"/>
      <c r="D9" s="97"/>
      <c r="E9" s="97"/>
      <c r="F9" s="29"/>
      <c r="G9" s="30"/>
      <c r="H9" s="29"/>
    </row>
    <row r="10" spans="1:8" ht="19.95" customHeight="1" x14ac:dyDescent="0.25">
      <c r="A10" s="99" t="s">
        <v>150</v>
      </c>
      <c r="B10" s="176" t="s">
        <v>99</v>
      </c>
      <c r="C10" s="176"/>
      <c r="D10" s="176"/>
      <c r="E10" s="176"/>
      <c r="F10" s="111">
        <f>SUM(Détails!F206)</f>
        <v>0</v>
      </c>
      <c r="G10" s="30">
        <f>SUM(F10*0.2)</f>
        <v>0</v>
      </c>
      <c r="H10" s="29">
        <f>F10+G10</f>
        <v>0</v>
      </c>
    </row>
    <row r="11" spans="1:8" ht="18" customHeight="1" thickBot="1" x14ac:dyDescent="0.3">
      <c r="B11" s="98"/>
      <c r="C11" s="97"/>
      <c r="D11" s="97"/>
      <c r="E11" s="97"/>
      <c r="F11" s="29"/>
      <c r="G11" s="30"/>
      <c r="H11" s="29"/>
    </row>
    <row r="12" spans="1:8" ht="6.6" customHeight="1" x14ac:dyDescent="0.25">
      <c r="B12" s="172" t="s">
        <v>151</v>
      </c>
      <c r="C12" s="32"/>
      <c r="D12" s="33"/>
      <c r="E12" s="33"/>
      <c r="F12" s="107"/>
      <c r="G12" s="34"/>
      <c r="H12" s="35"/>
    </row>
    <row r="13" spans="1:8" ht="22.95" customHeight="1" x14ac:dyDescent="0.25">
      <c r="B13" s="173"/>
      <c r="C13" s="182" t="s">
        <v>104</v>
      </c>
      <c r="D13" s="183"/>
      <c r="E13" s="183"/>
      <c r="F13" s="108">
        <f>SUM(F9:F11)</f>
        <v>0</v>
      </c>
      <c r="G13" s="36"/>
      <c r="H13" s="37"/>
    </row>
    <row r="14" spans="1:8" ht="22.95" customHeight="1" thickBot="1" x14ac:dyDescent="0.3">
      <c r="B14" s="173"/>
      <c r="C14" s="180" t="s">
        <v>105</v>
      </c>
      <c r="D14" s="181"/>
      <c r="E14" s="181"/>
      <c r="F14" s="109">
        <f>SUM(F13*0.05)</f>
        <v>0</v>
      </c>
      <c r="G14" s="36"/>
      <c r="H14" s="37"/>
    </row>
    <row r="15" spans="1:8" ht="20.399999999999999" customHeight="1" thickTop="1" thickBot="1" x14ac:dyDescent="0.3">
      <c r="B15" s="173"/>
      <c r="C15" s="184" t="s">
        <v>119</v>
      </c>
      <c r="D15" s="185"/>
      <c r="E15" s="185"/>
      <c r="F15" s="110">
        <f>SUM(F13:F14)</f>
        <v>0</v>
      </c>
      <c r="G15" s="36"/>
      <c r="H15" s="37"/>
    </row>
    <row r="16" spans="1:8" ht="9.75" customHeight="1" thickTop="1" thickBot="1" x14ac:dyDescent="0.3">
      <c r="B16" s="173"/>
      <c r="C16" s="38"/>
      <c r="D16" s="39"/>
      <c r="E16" s="39"/>
      <c r="F16" s="40"/>
      <c r="G16" s="41"/>
      <c r="H16" s="42"/>
    </row>
    <row r="17" spans="1:8" ht="19.5" customHeight="1" thickTop="1" thickBot="1" x14ac:dyDescent="0.3">
      <c r="B17" s="173"/>
      <c r="C17" s="38"/>
      <c r="D17" s="177" t="s">
        <v>120</v>
      </c>
      <c r="E17" s="177"/>
      <c r="F17" s="177"/>
      <c r="G17" s="50">
        <f>SUM(F15*0.2)</f>
        <v>0</v>
      </c>
      <c r="H17" s="43"/>
    </row>
    <row r="18" spans="1:8" ht="11.25" customHeight="1" thickTop="1" thickBot="1" x14ac:dyDescent="0.3">
      <c r="B18" s="173"/>
      <c r="C18" s="38"/>
      <c r="D18" s="39"/>
      <c r="E18" s="39"/>
      <c r="F18" s="44"/>
      <c r="G18" s="45"/>
      <c r="H18" s="46"/>
    </row>
    <row r="19" spans="1:8" ht="21" customHeight="1" thickTop="1" thickBot="1" x14ac:dyDescent="0.3">
      <c r="B19" s="173"/>
      <c r="C19" s="178" t="s">
        <v>148</v>
      </c>
      <c r="D19" s="179"/>
      <c r="E19" s="179"/>
      <c r="F19" s="179"/>
      <c r="G19" s="179"/>
      <c r="H19" s="51">
        <f>SUM(F15+G17)</f>
        <v>0</v>
      </c>
    </row>
    <row r="20" spans="1:8" ht="6.6" customHeight="1" thickTop="1" thickBot="1" x14ac:dyDescent="0.3">
      <c r="A20" s="31"/>
      <c r="B20" s="174"/>
      <c r="C20" s="47"/>
      <c r="D20" s="48"/>
      <c r="E20" s="48"/>
      <c r="F20" s="48"/>
      <c r="G20" s="48"/>
      <c r="H20" s="49"/>
    </row>
    <row r="21" spans="1:8" ht="9.6" customHeight="1" x14ac:dyDescent="0.25"/>
    <row r="22" spans="1:8" ht="12" customHeight="1" x14ac:dyDescent="0.25"/>
    <row r="23" spans="1:8" ht="12" customHeight="1" x14ac:dyDescent="0.25"/>
    <row r="24" spans="1:8" ht="12" customHeight="1" x14ac:dyDescent="0.25"/>
    <row r="25" spans="1:8" ht="12" customHeight="1" x14ac:dyDescent="0.25"/>
    <row r="26" spans="1:8" ht="12" customHeight="1" x14ac:dyDescent="0.25"/>
    <row r="27" spans="1:8" ht="12" customHeight="1" x14ac:dyDescent="0.25"/>
    <row r="28" spans="1:8" ht="12" customHeight="1" x14ac:dyDescent="0.25"/>
    <row r="29" spans="1:8" ht="12" customHeight="1" x14ac:dyDescent="0.25"/>
    <row r="30" spans="1:8" ht="12" customHeight="1" x14ac:dyDescent="0.25"/>
    <row r="31" spans="1:8" ht="12" customHeight="1" x14ac:dyDescent="0.25"/>
    <row r="32" spans="1:8" ht="12" customHeight="1" x14ac:dyDescent="0.25"/>
    <row r="33" ht="12" customHeight="1" x14ac:dyDescent="0.25"/>
    <row r="34" ht="12" customHeight="1" x14ac:dyDescent="0.25"/>
    <row r="35" ht="12" customHeight="1" x14ac:dyDescent="0.25"/>
    <row r="36" ht="12" customHeight="1" x14ac:dyDescent="0.25"/>
    <row r="37" ht="12" customHeight="1" x14ac:dyDescent="0.25"/>
    <row r="38" ht="12" customHeight="1" x14ac:dyDescent="0.25"/>
    <row r="39" ht="12" customHeight="1" x14ac:dyDescent="0.25"/>
    <row r="40" ht="12" customHeight="1" x14ac:dyDescent="0.25"/>
    <row r="41" ht="12" customHeight="1" x14ac:dyDescent="0.25"/>
    <row r="42" ht="12" customHeight="1" x14ac:dyDescent="0.25"/>
    <row r="43" ht="12" customHeight="1" x14ac:dyDescent="0.25"/>
    <row r="44" ht="12" customHeight="1" x14ac:dyDescent="0.25"/>
    <row r="45" ht="12" customHeight="1" x14ac:dyDescent="0.25"/>
    <row r="46" ht="12" customHeight="1" x14ac:dyDescent="0.25"/>
    <row r="47" ht="12" customHeight="1" x14ac:dyDescent="0.25"/>
    <row r="48" ht="12" customHeight="1" x14ac:dyDescent="0.25"/>
    <row r="49" ht="12" customHeight="1" x14ac:dyDescent="0.25"/>
    <row r="50" ht="12" customHeight="1" x14ac:dyDescent="0.25"/>
    <row r="51" ht="12" customHeight="1" x14ac:dyDescent="0.25"/>
    <row r="52" ht="12" customHeight="1" x14ac:dyDescent="0.25"/>
    <row r="53" ht="12" customHeight="1" x14ac:dyDescent="0.25"/>
    <row r="54" ht="12" customHeight="1" x14ac:dyDescent="0.25"/>
    <row r="55" ht="9" customHeight="1" x14ac:dyDescent="0.25"/>
    <row r="56" ht="12" customHeight="1" x14ac:dyDescent="0.25"/>
    <row r="57" ht="12" customHeight="1" x14ac:dyDescent="0.25"/>
    <row r="58" ht="12" customHeight="1" x14ac:dyDescent="0.25"/>
    <row r="59" ht="12" customHeight="1" x14ac:dyDescent="0.25"/>
  </sheetData>
  <sheetProtection selectLockedCells="1" selectUnlockedCells="1"/>
  <mergeCells count="11">
    <mergeCell ref="C7:D7"/>
    <mergeCell ref="B12:B20"/>
    <mergeCell ref="C1:G1"/>
    <mergeCell ref="B10:E10"/>
    <mergeCell ref="D17:F17"/>
    <mergeCell ref="C19:G19"/>
    <mergeCell ref="C14:E14"/>
    <mergeCell ref="C13:E13"/>
    <mergeCell ref="C15:E15"/>
    <mergeCell ref="A3:H3"/>
    <mergeCell ref="B5:H5"/>
  </mergeCells>
  <pageMargins left="0.23622047244094491" right="0.23622047244094491" top="0.70833333333333337" bottom="0.74803149606299213" header="0.51181102362204722" footer="0.51181102362204722"/>
  <pageSetup paperSize="9" firstPageNumber="0" fitToWidth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6</vt:i4>
      </vt:variant>
    </vt:vector>
  </HeadingPairs>
  <TitlesOfParts>
    <vt:vector size="9" baseType="lpstr">
      <vt:lpstr>Page de garde</vt:lpstr>
      <vt:lpstr>Détails</vt:lpstr>
      <vt:lpstr>Résumé </vt:lpstr>
      <vt:lpstr>Détails!Excel_BuiltIn_Print_Area</vt:lpstr>
      <vt:lpstr>'Résumé '!Excel_BuiltIn_Print_Area</vt:lpstr>
      <vt:lpstr>Détails!Excel_BuiltIn_Print_Titles</vt:lpstr>
      <vt:lpstr>Détails!Impression_des_titres</vt:lpstr>
      <vt:lpstr>Détails!Zone_d_impression</vt:lpstr>
      <vt:lpstr>'Résumé 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Sté CAMEBAT</dc:creator>
  <cp:lastModifiedBy>Baudry Tom</cp:lastModifiedBy>
  <cp:lastPrinted>2025-05-16T07:33:40Z</cp:lastPrinted>
  <dcterms:created xsi:type="dcterms:W3CDTF">2023-11-06T16:24:19Z</dcterms:created>
  <dcterms:modified xsi:type="dcterms:W3CDTF">2025-05-26T15:41:18Z</dcterms:modified>
</cp:coreProperties>
</file>