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R:\Juridique\MARCHES PUBLICS\2025\07_2025 TRANSPORT OEUVRES S3 2025\"/>
    </mc:Choice>
  </mc:AlternateContent>
  <xr:revisionPtr revIDLastSave="0" documentId="13_ncr:1_{ABF35FC7-DF4E-4795-9E93-973245AC5426}" xr6:coauthVersionLast="47" xr6:coauthVersionMax="47" xr10:uidLastSave="{00000000-0000-0000-0000-000000000000}"/>
  <bookViews>
    <workbookView xWindow="828" yWindow="1152" windowWidth="21600" windowHeight="11292" xr2:uid="{00000000-000D-0000-FFFF-FFFF00000000}"/>
  </bookViews>
  <sheets>
    <sheet name="Annexe B1" sheetId="6" r:id="rId1"/>
    <sheet name="Annexe B2" sheetId="18" r:id="rId2"/>
    <sheet name="Documentation Vidéo" sheetId="16" state="hidden" r:id="rId3"/>
  </sheets>
  <definedNames>
    <definedName name="_xlnm._FilterDatabase" localSheetId="0" hidden="1">'Annexe B1'!$A$1:$Q$56</definedName>
    <definedName name="_xlnm.Print_Area" localSheetId="0">'Annexe B1'!$A$1:$Q$43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6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</futureMetadata>
  <valueMetadata count="7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</valueMetadata>
</metadata>
</file>

<file path=xl/sharedStrings.xml><?xml version="1.0" encoding="utf-8"?>
<sst xmlns="http://schemas.openxmlformats.org/spreadsheetml/2006/main" count="814" uniqueCount="508">
  <si>
    <t>N°</t>
  </si>
  <si>
    <r>
      <t xml:space="preserve">Visuel 
</t>
    </r>
    <r>
      <rPr>
        <i/>
        <sz val="14"/>
        <rFont val="Arial"/>
        <family val="2"/>
      </rPr>
      <t>Image</t>
    </r>
  </si>
  <si>
    <r>
      <rPr>
        <sz val="14"/>
        <color rgb="FF000000"/>
        <rFont val="Arial"/>
        <family val="2"/>
      </rPr>
      <t xml:space="preserve">Section
</t>
    </r>
    <r>
      <rPr>
        <i/>
        <sz val="14"/>
        <color rgb="FF000000"/>
        <rFont val="Arial"/>
        <family val="2"/>
      </rPr>
      <t>Section</t>
    </r>
  </si>
  <si>
    <r>
      <t xml:space="preserve">Date
</t>
    </r>
    <r>
      <rPr>
        <i/>
        <sz val="14"/>
        <rFont val="Arial"/>
        <family val="2"/>
      </rPr>
      <t>Date</t>
    </r>
  </si>
  <si>
    <r>
      <rPr>
        <sz val="14"/>
        <color rgb="FF000000"/>
        <rFont val="Arial"/>
        <family val="2"/>
      </rPr>
      <t xml:space="preserve"> Mode de présentation: (cadre, fixation, socle...)
</t>
    </r>
    <r>
      <rPr>
        <i/>
        <sz val="14"/>
        <color rgb="FF000000"/>
        <rFont val="Arial"/>
        <family val="2"/>
      </rPr>
      <t>Display: (frame, hanging system, pedestal…)</t>
    </r>
  </si>
  <si>
    <r>
      <t xml:space="preserve">Contact du prêteur : adresse, email, tel
</t>
    </r>
    <r>
      <rPr>
        <i/>
        <sz val="14"/>
        <rFont val="Arial"/>
        <family val="2"/>
      </rPr>
      <t>Lender's contact: address, email, phone n°</t>
    </r>
  </si>
  <si>
    <r>
      <t xml:space="preserve">Observations curateur.rices
</t>
    </r>
    <r>
      <rPr>
        <i/>
        <sz val="14"/>
        <rFont val="Arial"/>
        <family val="2"/>
      </rPr>
      <t>Remarks curator</t>
    </r>
  </si>
  <si>
    <t>Œuvre réadaptée / 
Readapted Artwork</t>
  </si>
  <si>
    <t>Dispersion</t>
  </si>
  <si>
    <t>France</t>
  </si>
  <si>
    <t>Œuvre préexistante / Pre-existing Artwork</t>
  </si>
  <si>
    <t>Anderson, Laurie</t>
  </si>
  <si>
    <t>F</t>
  </si>
  <si>
    <t>Fully Automated Nikon (Object/Objection/Objectivity)</t>
  </si>
  <si>
    <t>Désir</t>
  </si>
  <si>
    <t>1973-2003</t>
  </si>
  <si>
    <t>Photographie / Photography</t>
  </si>
  <si>
    <t>6 framed silver gelatin prints, 7 framed text panels
6 framed photographs each: 30.8 x 38.4 cm 
1 framed text panel:  35 x 22 cm 
6 framed text panel each: 9.8 x 38.4 cm</t>
  </si>
  <si>
    <t>New York</t>
  </si>
  <si>
    <t xml:space="preserve">Michael Blodget
Transcon International
131 Walnut Avenue 
Bronx. NY, 10454.
Hours of Business:
Monday – Friday
8.30 – 12.00
12.00 – 12.30 closed for lunch
12.30 – 4.00 closes promptly
</t>
  </si>
  <si>
    <t>Armajani, Siah</t>
  </si>
  <si>
    <t>H</t>
  </si>
  <si>
    <t>Room for Deportees</t>
  </si>
  <si>
    <t>Installation / Installation</t>
  </si>
  <si>
    <t>T15571</t>
  </si>
  <si>
    <t>Tate Modern
Carol Burnier Magno &lt;Carol.BurnierMagno@tate.org.uk&gt;</t>
  </si>
  <si>
    <t>Tate Store London</t>
  </si>
  <si>
    <t>Baez, Firelei</t>
  </si>
  <si>
    <t>Peinture / Painting</t>
  </si>
  <si>
    <t>BAEZF142013</t>
  </si>
  <si>
    <t>Benglis, Lynda</t>
  </si>
  <si>
    <t>Eat Meat</t>
  </si>
  <si>
    <t>Abjection</t>
  </si>
  <si>
    <t>1969-1975/2022</t>
  </si>
  <si>
    <t>Sculpture / Sculpture</t>
  </si>
  <si>
    <t>No. 71310.AP</t>
  </si>
  <si>
    <t>Pace Linden/SOS Flexible Warehousing
2025 East Linden Avenue
Linden, NJ 07036</t>
  </si>
  <si>
    <t>Burr, Tom</t>
  </si>
  <si>
    <t>The Screens</t>
  </si>
  <si>
    <t>180 x 250 cm, 180 x 370 cm, 180 x 370 cm</t>
  </si>
  <si>
    <t>Galerie Neu, Linienstraße 119 abc
10115 Berlin, Germany, thomas@galerieneu.com, +49 (0)30 285 75 50</t>
  </si>
  <si>
    <t xml:space="preserve">An der Brennerei 
16818 Gnewikow, Neuruppin </t>
  </si>
  <si>
    <t>Chan, Paul</t>
  </si>
  <si>
    <t>Untitled 8</t>
  </si>
  <si>
    <t>Œuvre graphique / Graphic Artwork</t>
  </si>
  <si>
    <t>PC.6211</t>
  </si>
  <si>
    <t>Sam Agnew à la Greene Naftali Galery, 
sam@greenenaftaligallery.com
+1 (212) 463-7770</t>
  </si>
  <si>
    <t xml:space="preserve">Greene Naftali
516 West 26th Street (Loading Dock/Freight Entrance)
3rd Floor, Room 316
New York, NY 10001
T. 212.463.7770 –Lauren Vallese &amp; Caitlin Wood
Freight Elevator: Monday - Friday 10-5:30PM
OPS is closed for lunch 1-2PM
*24 hour notice required for all collections + deliveries 
</t>
  </si>
  <si>
    <t>Untitled 7</t>
  </si>
  <si>
    <t>PC.6212</t>
  </si>
  <si>
    <t>Untitled 10</t>
  </si>
  <si>
    <t>PC.6213</t>
  </si>
  <si>
    <t>Untitled 12</t>
  </si>
  <si>
    <t>PC.6214</t>
  </si>
  <si>
    <t>Untitled 4</t>
  </si>
  <si>
    <t>PC.6215</t>
  </si>
  <si>
    <t>Untitled 9</t>
  </si>
  <si>
    <t>PC.6216</t>
  </si>
  <si>
    <t>Œuvre Nouvelle /
New Artwork</t>
  </si>
  <si>
    <t>Jeré, Char</t>
  </si>
  <si>
    <t>Black Ear White Noise</t>
  </si>
  <si>
    <t>Matériel / Material</t>
  </si>
  <si>
    <t>9+</t>
  </si>
  <si>
    <t>2+</t>
  </si>
  <si>
    <t>Periodic Table of Black Revolutionaires</t>
  </si>
  <si>
    <t xml:space="preserve">approx 150 x 100 x 10 cm </t>
  </si>
  <si>
    <t>Periodic Table of Black Revolutionaires (new version)</t>
  </si>
  <si>
    <t>DeSana, Jimmy</t>
  </si>
  <si>
    <t>Masking Tape</t>
  </si>
  <si>
    <t>25,4 x 20,3 cm</t>
  </si>
  <si>
    <t>Amanda Wilkinson, 1st floor, 47 Farrigdon Road, London, EC1M 6JB, amanda@amandawilkinsongallery.com +447836710748</t>
  </si>
  <si>
    <t xml:space="preserve">Available for collection Wednesday – Friday 12 noon- 6pm
Amanda Wilkinson
1st Floor, 47 Farringdon Road
London
EC1M 6JB
+447836 710 748
</t>
  </si>
  <si>
    <t>Dion, Mark</t>
  </si>
  <si>
    <t>Bewteen Voltaire and Poe</t>
  </si>
  <si>
    <t>Critique des institutions</t>
  </si>
  <si>
    <t>208 x 147 x 25 cm</t>
  </si>
  <si>
    <t xml:space="preserve">Stockage de la Galerie in situ  
5 rue Bernard  
93000 Bobigny </t>
  </si>
  <si>
    <t>Dyson, Torkwase</t>
  </si>
  <si>
    <t>Bird and Lava #3</t>
  </si>
  <si>
    <t xml:space="preserve">182,9 cm de diamètre / 5cm de profondeur </t>
  </si>
  <si>
    <t>T-frame: 215 x 18 x 197 cm /56 kilos</t>
  </si>
  <si>
    <t>Fusco, Coco</t>
  </si>
  <si>
    <t>The Undiscovered Amerindians</t>
  </si>
  <si>
    <t>MW.CFU.004</t>
  </si>
  <si>
    <t>Mendes Wood Dm
47 Walker St
New York, NY 10013</t>
  </si>
  <si>
    <t>Gaines, Charles</t>
  </si>
  <si>
    <t>String Theory: Rewriting Fanon #6</t>
  </si>
  <si>
    <t>GAINE90919</t>
  </si>
  <si>
    <t>68,6 X 142,4 X 5,1 cm</t>
  </si>
  <si>
    <t>Hauser &amp; Wirth 
C/o Maquette LIC 
48-49 35th St
Long Island City, NY 11101</t>
  </si>
  <si>
    <t>String Theory: Rewriting Bataille #10</t>
  </si>
  <si>
    <t>GAINE90926</t>
  </si>
  <si>
    <t>114,3 x 211,5 x 5,1 cm</t>
  </si>
  <si>
    <t>Gallagher, Ellen</t>
  </si>
  <si>
    <t>Fast-Fish and Loose-Fish</t>
  </si>
  <si>
    <t>152.4 × 91.4 cm</t>
  </si>
  <si>
    <t xml:space="preserve"> MRT / T FRAME 163 x102 cm (à confirmer avec le prêteur / to confirm with the Lender)</t>
  </si>
  <si>
    <t>MRT / T FRAME 163 x102 cm ( (à confirmer avec le prêteur / to confirm with the Lender)</t>
  </si>
  <si>
    <t>Two Cubes, One Rotated 45°</t>
  </si>
  <si>
    <t>88.52.1</t>
  </si>
  <si>
    <t>225 x 420 x 300 cm</t>
  </si>
  <si>
    <t>Green, Renée</t>
  </si>
  <si>
    <t>Space Poem #2 (Laura's Words)</t>
  </si>
  <si>
    <t>16.15 (1 à 33)</t>
  </si>
  <si>
    <t>Polyester (Prodisplay Ultra)</t>
  </si>
  <si>
    <t>Seen</t>
  </si>
  <si>
    <t>207 x 207 x 136 cm</t>
  </si>
  <si>
    <t>Haacke, Hans</t>
  </si>
  <si>
    <t>Paula Cooper Gallery, Anthony Allen, 534W 21st Street, New York, NY 10011, T 212.255.1105 | F 212.255.5156</t>
  </si>
  <si>
    <t>Calligraphie</t>
  </si>
  <si>
    <t>1989-2011</t>
  </si>
  <si>
    <t>HH/N-29-PH</t>
  </si>
  <si>
    <t>Autriche</t>
  </si>
  <si>
    <t>Hammons, David</t>
  </si>
  <si>
    <t>Body Print with Burn mark</t>
  </si>
  <si>
    <t>49.5 x 96.5 cm</t>
  </si>
  <si>
    <t>29 West 94th St, NYC 10025 (prefer morning pickups) AC is contact 917-678-4278
achudgins@gmail.com</t>
  </si>
  <si>
    <t>Janan Rasheed, Kameelah</t>
  </si>
  <si>
    <t>Out of Bounds</t>
  </si>
  <si>
    <t>Call and Response I</t>
  </si>
  <si>
    <t>155 x 122 cm</t>
  </si>
  <si>
    <t>Potsdamer strasse 72  10785 Berlin</t>
  </si>
  <si>
    <t>Call and Response II</t>
  </si>
  <si>
    <t>122 x 98 cm</t>
  </si>
  <si>
    <t>Nimble Library (Annotated)</t>
  </si>
  <si>
    <t>101 x 76 cm</t>
  </si>
  <si>
    <t xml:space="preserve">Untitled </t>
  </si>
  <si>
    <t>138 x 55cm</t>
  </si>
  <si>
    <t>Ritual Syntax</t>
  </si>
  <si>
    <t>50 x 40 cm</t>
  </si>
  <si>
    <t>To Swallow Without Eyes</t>
  </si>
  <si>
    <t>135 x 96 cm</t>
  </si>
  <si>
    <t>Prayer III</t>
  </si>
  <si>
    <t>38 x 29 cm</t>
  </si>
  <si>
    <t>Kelley, Mike</t>
  </si>
  <si>
    <t>​
The Poetry of Form : Part of an Ongoing Attempt to Develop an Auteur Theory of Naming</t>
  </si>
  <si>
    <t>1985-1996</t>
  </si>
  <si>
    <t>FNAC 03-267 (1 à 34)</t>
  </si>
  <si>
    <t>43,3 x 33 x 4 cm chacune</t>
  </si>
  <si>
    <t>​
Spread Eagle</t>
  </si>
  <si>
    <t xml:space="preserve">189 x 143 x 165 cm
</t>
  </si>
  <si>
    <t>Kelly, Mary</t>
  </si>
  <si>
    <t>Beirut (1970)</t>
  </si>
  <si>
    <t>H10065</t>
  </si>
  <si>
    <t>105,7 x 150,8 x 5,1 cm</t>
  </si>
  <si>
    <t>Pippy Houldsworth Gallery, 6 Heddon Street, London W1B 4BT, +44 (0)20 7734 7760</t>
  </si>
  <si>
    <t>UOVO, 105 Evergreen Ave, Brooklyn, NY 11206</t>
  </si>
  <si>
    <t>Luna, James</t>
  </si>
  <si>
    <t>The Artifact Piece</t>
  </si>
  <si>
    <t>Inv# LUNPP030.5</t>
  </si>
  <si>
    <t>152,4 x 167,6 cm</t>
  </si>
  <si>
    <t xml:space="preserve">Garth Greenan Gallery  
545 W 20th St 
NY, NY </t>
  </si>
  <si>
    <t>Madani, Tala</t>
  </si>
  <si>
    <t>Shit Mom</t>
  </si>
  <si>
    <t>approx 200 x 200 cm (cf oeuvres précédentes dans série)</t>
  </si>
  <si>
    <t>McClodden, Tiona Nekkia</t>
  </si>
  <si>
    <t>A MERCY VII</t>
  </si>
  <si>
    <t>JJ76633</t>
  </si>
  <si>
    <t>199 x 115 x 30 cm</t>
  </si>
  <si>
    <t xml:space="preserve">Crozier - HAYES
Carmel House
163 Clayton Road
Hayes
Middlesex
United Kingdom
UB3 1BD
</t>
  </si>
  <si>
    <t>A MERCY VIII</t>
  </si>
  <si>
    <t>JJ76627</t>
  </si>
  <si>
    <t>198 x 112 x 45 cm</t>
  </si>
  <si>
    <t>A MERCY IX</t>
  </si>
  <si>
    <t>JJ76624</t>
  </si>
  <si>
    <t xml:space="preserve"> 199 x 117 x 29 cm</t>
  </si>
  <si>
    <t>Mehretu, Julie</t>
  </si>
  <si>
    <t>"HEAVIER THAN AIR (WRITTEN FORM)</t>
  </si>
  <si>
    <t>E01562</t>
  </si>
  <si>
    <t>121.9 x 182.9 cm</t>
  </si>
  <si>
    <t>Pinault Collection
Morgane Mauger &lt;MMauger@pinaultcollection.com&gt;</t>
  </si>
  <si>
    <t>Mokgosi, Meleko</t>
  </si>
  <si>
    <t>Spaces of Subjection; Imagining Imaginations (abridged)</t>
  </si>
  <si>
    <t>Panel 1 : 213,36 x 213,36 x 5 cm</t>
  </si>
  <si>
    <t>FUNC ART DESIGN
Owner Jed Cleary / Amy O'shea, Manager
Func Art Design, INC Storage address:
37 Broad St.
Kinderhook, NY  12106
518-758-6276
jedcleary@gmail.com
Amy O’shea
Func Art Design, Inc.
amy@funcartdesign.com</t>
  </si>
  <si>
    <t>Panel 3 : 243,84 x 335,28 x 5 cm</t>
  </si>
  <si>
    <t>Panel 7 : 243,84 x 304,8 x 5 cm</t>
  </si>
  <si>
    <t>T-Frame Dims: 
264,16 x 330,2 x 17,8 cm
(7/8): 104H x 130L x 7W inches</t>
  </si>
  <si>
    <t>Mpagi Sepuya, Paul</t>
  </si>
  <si>
    <t>Mirror Study (0X5A7387)</t>
  </si>
  <si>
    <t>129.5 x 86.5 cm
131 x 88.5 cm, framed</t>
  </si>
  <si>
    <t>Galerie Peter Kilchmann SAS
11-13 rue des Arquebusiers
75003 Paris
France</t>
  </si>
  <si>
    <t>Mutu, Wangechi</t>
  </si>
  <si>
    <t>Histology of the different classes of Uterine tumors (12 works)</t>
  </si>
  <si>
    <t>WM086</t>
  </si>
  <si>
    <t xml:space="preserve">58.4 x 43.2 cm </t>
  </si>
  <si>
    <t>O'Grady, Lorraine</t>
  </si>
  <si>
    <t>Mlle Bourgeoise Noire Goes to the New Museum,</t>
  </si>
  <si>
    <t>1981/2007</t>
  </si>
  <si>
    <t>38.43 x 38.43 x 1.91 cm</t>
  </si>
  <si>
    <t xml:space="preserve">Stockage Cadre en Seine
Rue Martin Liesse
ZAE la Vente Cartier
27380 Charleval
T. 07 57 12 70 69
remy@cadreenseine.art
haydar@marianeibrahim.com
</t>
  </si>
  <si>
    <t>Pope.L</t>
  </si>
  <si>
    <t>Lumumba Self Potrait (1990-1995)</t>
  </si>
  <si>
    <t>1990-1995</t>
  </si>
  <si>
    <t>32.5 x 36.25 cm</t>
  </si>
  <si>
    <t>Collection privée</t>
  </si>
  <si>
    <t>Trinket</t>
  </si>
  <si>
    <t>(MA-POPEL-00016)</t>
  </si>
  <si>
    <t>20.4 x 17 cm</t>
  </si>
  <si>
    <t>Black Head (Ghost)</t>
  </si>
  <si>
    <t>MA-POPEL-00003</t>
  </si>
  <si>
    <t>27.9 x 22.9 x 4.8 cm</t>
  </si>
  <si>
    <t>Mau Mau 2000</t>
  </si>
  <si>
    <t>MA-POPEL-00008</t>
  </si>
  <si>
    <t>49.5 x 42.9 x 7.6 cm</t>
  </si>
  <si>
    <t>Model</t>
  </si>
  <si>
    <t>MA-POPEL-00009</t>
  </si>
  <si>
    <t>29.8 x 44.5 x 7.6 cm</t>
  </si>
  <si>
    <t xml:space="preserve">Raad, Walid </t>
  </si>
  <si>
    <t>Let's be Honest, the Weather Helped (Libya, Venezuela, Romania, Italy, Iraq)</t>
  </si>
  <si>
    <t xml:space="preserve">Storage Facilities Galerie Sfeir-Semler, Von Bargen Str. 17, Haus F, 22041 Hamburg. Contact on site: Simon Schede, +4917610398805 </t>
  </si>
  <si>
    <t>Sekula, Allan</t>
  </si>
  <si>
    <t>Untitled Slide Sequence</t>
  </si>
  <si>
    <t>Sherman, Cindy</t>
  </si>
  <si>
    <t>Sans titre (n°142)</t>
  </si>
  <si>
    <t xml:space="preserve">126 x 183 cm
</t>
  </si>
  <si>
    <t>Arthothèque Nouvelle Aquitaine - Limoges Isabelle Rocton &lt;i.rocton@fracarto.fr&gt;</t>
  </si>
  <si>
    <t>Sillman, Amy</t>
  </si>
  <si>
    <t>Sad Meets Mad</t>
  </si>
  <si>
    <t>AMVP-2023-6</t>
  </si>
  <si>
    <t>182,9 x 165,1 cm</t>
  </si>
  <si>
    <t>215 rue d'Aubervilliers, Paris</t>
  </si>
  <si>
    <t>Simpson, Lorna</t>
  </si>
  <si>
    <t>Public Sex Series: The Fire Escape</t>
  </si>
  <si>
    <t>172,7 x 190,5 cm</t>
  </si>
  <si>
    <t>Jennifer Hsu, Studio Director, shewolf Studio, Brooklyn, NY, jennifer@lsimpsonstudio.com, 718.399.2702</t>
  </si>
  <si>
    <t>Smith, Kiki</t>
  </si>
  <si>
    <t>Puppet</t>
  </si>
  <si>
    <t>1993-1994</t>
  </si>
  <si>
    <t>2006.017.9</t>
  </si>
  <si>
    <t>L’Atrium
115 boulevard de l’Europe
76100 Rouen</t>
  </si>
  <si>
    <t>Stingily, Diamond</t>
  </si>
  <si>
    <t>HERGOTT (Blue and Yellow) &amp; HERGOTT (Blue and Purple)</t>
  </si>
  <si>
    <t>19-829</t>
  </si>
  <si>
    <t>31 x 60 x 19 cm</t>
  </si>
  <si>
    <t>5 parvis Corto Maltese, 33800 Bordeaux.</t>
  </si>
  <si>
    <t>Wilson, Fred</t>
  </si>
  <si>
    <t>Dead End</t>
  </si>
  <si>
    <t>No. 89755</t>
  </si>
  <si>
    <t>437,5 x 119,4 cm</t>
  </si>
  <si>
    <t xml:space="preserve">Pace Warehouse
625 W 55th Street
New York, NY 10019
Day-of Contact: Sam Block, (212) 757-4200
</t>
  </si>
  <si>
    <t>Wu, Cici</t>
  </si>
  <si>
    <t>Upon Leaving the White Dust</t>
  </si>
  <si>
    <t>2018/2025</t>
  </si>
  <si>
    <t>INA Culture</t>
  </si>
  <si>
    <t xml:space="preserve">Des fleurs pour Simone de Beauvoir 
</t>
  </si>
  <si>
    <t>Carole Roussoupolos</t>
  </si>
  <si>
    <t>1986/2007</t>
  </si>
  <si>
    <t xml:space="preserve">Kathleen Cleaver. New York décembre 
</t>
  </si>
  <si>
    <t>Genet parle d'Angela Davis (film)</t>
  </si>
  <si>
    <t>Manthia Diawara</t>
  </si>
  <si>
    <t>Safaa Fathy</t>
  </si>
  <si>
    <t>Sarah Maldoror</t>
  </si>
  <si>
    <r>
      <t xml:space="preserve">Nom, prénom de l'artiste
</t>
    </r>
    <r>
      <rPr>
        <i/>
        <sz val="14"/>
        <rFont val="Arial"/>
        <family val="2"/>
      </rPr>
      <t>Artist's name and firstname</t>
    </r>
  </si>
  <si>
    <r>
      <t>Titre</t>
    </r>
    <r>
      <rPr>
        <i/>
        <sz val="14"/>
        <rFont val="Arial"/>
        <family val="2"/>
      </rPr>
      <t xml:space="preserve"> 
Title</t>
    </r>
  </si>
  <si>
    <r>
      <t xml:space="preserve">Provenance (Pays)
</t>
    </r>
    <r>
      <rPr>
        <i/>
        <sz val="14"/>
        <rFont val="Arial"/>
        <family val="2"/>
      </rPr>
      <t>Origin (Country)</t>
    </r>
  </si>
  <si>
    <r>
      <t>Ville /</t>
    </r>
    <r>
      <rPr>
        <i/>
        <sz val="14"/>
        <rFont val="Arial"/>
        <family val="2"/>
      </rPr>
      <t xml:space="preserve"> city</t>
    </r>
  </si>
  <si>
    <t>X</t>
  </si>
  <si>
    <r>
      <t>Qu’est-ce que l’art ? Le pouvoir de l’artiste sur le monde selon Bourdieu &amp; Haacke | INA Culture</t>
    </r>
    <r>
      <rPr>
        <sz val="10"/>
        <color theme="1"/>
        <rFont val="Arial"/>
        <family val="2"/>
      </rPr>
      <t xml:space="preserve"> ?
(video)</t>
    </r>
  </si>
  <si>
    <t xml:space="preserve">Abdenour Zahzah </t>
  </si>
  <si>
    <t>Fanon</t>
  </si>
  <si>
    <t>Lien : https://vimeo.com/321214768?share=copy
Mdp : 25Cr#naiU§S0204
de 1:20 début de la scène avec Delphine Seyrig et Ti Grace Atkinson jusqu'à 2:50 : foule donc Kate Millett et fondu au noir</t>
  </si>
  <si>
    <t>Non human</t>
  </si>
  <si>
    <t>Lien : https://vimeo.com/874606439?share=copy 
Mdp : 24Cr@FGAwP!0909
Extrait sur Attica de 10:00 à 12:30 (Cleaver + reportage avec voix off à Attica)
Peut être associé aux couvertures de la publication du GIP sur L'Assassinat de George Jackson</t>
  </si>
  <si>
    <t>Lien : https://vimeo.com/185798040?share=copy 
Mdp : 25cR#nao§DF1202
Extrait de 3:36 à 5:25</t>
  </si>
  <si>
    <r>
      <rPr>
        <sz val="10"/>
        <color rgb="FF00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 xml:space="preserve">One World in Relation Edouard Glissant </t>
    </r>
    <r>
      <rPr>
        <sz val="10"/>
        <color rgb="FF000000"/>
        <rFont val="Arial"/>
        <family val="2"/>
      </rPr>
      <t>(film)</t>
    </r>
  </si>
  <si>
    <r>
      <rPr>
        <sz val="10"/>
        <color rgb="FF00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>D'Ailleurs Derrida</t>
    </r>
  </si>
  <si>
    <t>6:30-7:45</t>
  </si>
  <si>
    <t xml:space="preserve">Kirby Dick et Amy Ziering </t>
  </si>
  <si>
    <t>Derrida (film)</t>
  </si>
  <si>
    <r>
      <rPr>
        <i/>
        <sz val="10"/>
        <color rgb="FF000000"/>
        <rFont val="Arial"/>
        <family val="2"/>
      </rPr>
      <t xml:space="preserve">Le Masque des mots </t>
    </r>
    <r>
      <rPr>
        <sz val="10"/>
        <color rgb="FF000000"/>
        <rFont val="Arial"/>
        <family val="2"/>
      </rPr>
      <t>(film)</t>
    </r>
  </si>
  <si>
    <r>
      <rPr>
        <b/>
        <sz val="12"/>
        <rFont val="Calibri Light"/>
        <family val="2"/>
        <scheme val="major"/>
      </rPr>
      <t>Période d'exposition</t>
    </r>
    <r>
      <rPr>
        <sz val="12"/>
        <rFont val="Calibri Light"/>
        <family val="2"/>
        <scheme val="major"/>
      </rPr>
      <t xml:space="preserve"> : du 22 octobre 2025 au 15 février 2026</t>
    </r>
  </si>
  <si>
    <t>Aller + Retour</t>
  </si>
  <si>
    <t>Retour uniquement</t>
  </si>
  <si>
    <t>Aller uniquement</t>
  </si>
  <si>
    <r>
      <t>Tirages à la gélatine argentique /</t>
    </r>
    <r>
      <rPr>
        <i/>
        <sz val="10"/>
        <color rgb="FF000000"/>
        <rFont val="Arial"/>
        <family val="2"/>
      </rPr>
      <t xml:space="preserve"> Silver gelatin prints</t>
    </r>
    <r>
      <rPr>
        <sz val="10"/>
        <color rgb="FF000000"/>
        <rFont val="Arial"/>
        <family val="2"/>
      </rPr>
      <t xml:space="preserve"> </t>
    </r>
  </si>
  <si>
    <r>
      <t>Caisse existante/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>56 x 54 x 36 cm</t>
    </r>
  </si>
  <si>
    <r>
      <t xml:space="preserve">Huile sur toile / </t>
    </r>
    <r>
      <rPr>
        <i/>
        <sz val="10"/>
        <color rgb="FF000000"/>
        <rFont val="Arial"/>
        <family val="2"/>
      </rPr>
      <t>Oil on canvas</t>
    </r>
  </si>
  <si>
    <r>
      <t xml:space="preserve">248.9 x 318.8 x 2.5 cm /
</t>
    </r>
    <r>
      <rPr>
        <i/>
        <sz val="10"/>
        <color rgb="FF000000"/>
        <rFont val="Arial"/>
        <family val="2"/>
      </rPr>
      <t>98 x 125,5 x 1 inch</t>
    </r>
  </si>
  <si>
    <r>
      <t xml:space="preserve">Bois, acier, vinyle / 
</t>
    </r>
    <r>
      <rPr>
        <i/>
        <sz val="10"/>
        <color rgb="FF000000"/>
        <rFont val="Arial"/>
        <family val="2"/>
      </rPr>
      <t>Wood, steel, vinyl</t>
    </r>
  </si>
  <si>
    <r>
      <t xml:space="preserve">Encre sur papier / </t>
    </r>
    <r>
      <rPr>
        <i/>
        <sz val="10"/>
        <color rgb="FF000000"/>
        <rFont val="Arial"/>
        <family val="2"/>
      </rPr>
      <t>Ink on paper</t>
    </r>
  </si>
  <si>
    <r>
      <t xml:space="preserve">38.1 x 27.9 cm non encadré / </t>
    </r>
    <r>
      <rPr>
        <i/>
        <sz val="10"/>
        <color rgb="FF000000"/>
        <rFont val="Arial"/>
        <family val="2"/>
      </rPr>
      <t>unframed</t>
    </r>
  </si>
  <si>
    <r>
      <t xml:space="preserve">Machines de bruit blanc / </t>
    </r>
    <r>
      <rPr>
        <i/>
        <sz val="10"/>
        <color rgb="FF000000"/>
        <rFont val="Arial"/>
        <family val="2"/>
      </rPr>
      <t>white noise machines</t>
    </r>
    <r>
      <rPr>
        <sz val="10"/>
        <color rgb="FF000000"/>
        <rFont val="Arial"/>
        <family val="2"/>
      </rPr>
      <t xml:space="preserve"> (modèle Marsona ?)</t>
    </r>
  </si>
  <si>
    <r>
      <t xml:space="preserve">Oreilles en céramique / </t>
    </r>
    <r>
      <rPr>
        <i/>
        <sz val="10"/>
        <color rgb="FF000000"/>
        <rFont val="Arial"/>
        <family val="2"/>
      </rPr>
      <t>ceramic ears</t>
    </r>
  </si>
  <si>
    <r>
      <t xml:space="preserve">tableau périodique des éléments / </t>
    </r>
    <r>
      <rPr>
        <i/>
        <sz val="10"/>
        <color rgb="FF000000"/>
        <rFont val="Arial"/>
        <family val="2"/>
      </rPr>
      <t xml:space="preserve">periodic table </t>
    </r>
  </si>
  <si>
    <r>
      <t xml:space="preserve">oscillographes / </t>
    </r>
    <r>
      <rPr>
        <i/>
        <sz val="10"/>
        <color rgb="FF000000"/>
        <rFont val="Arial"/>
        <family val="2"/>
      </rPr>
      <t xml:space="preserve">oscillographs </t>
    </r>
  </si>
  <si>
    <r>
      <t xml:space="preserve">approx  50 x 50 x 20 cm chacun / </t>
    </r>
    <r>
      <rPr>
        <i/>
        <sz val="10"/>
        <color rgb="FF000000"/>
        <rFont val="Arial"/>
        <family val="2"/>
      </rPr>
      <t>each</t>
    </r>
  </si>
  <si>
    <r>
      <t xml:space="preserve">câbles, LEDs, circuit imprimé, cadre / </t>
    </r>
    <r>
      <rPr>
        <i/>
        <sz val="10"/>
        <color rgb="FF000000"/>
        <rFont val="Arial"/>
        <family val="2"/>
      </rPr>
      <t>cables, LEDs, printed board, frame</t>
    </r>
  </si>
  <si>
    <r>
      <t xml:space="preserve">tirage gélatino-noir et blanc vintage / </t>
    </r>
    <r>
      <rPr>
        <i/>
        <sz val="10"/>
        <color rgb="FF000000"/>
        <rFont val="Arial"/>
        <family val="2"/>
      </rPr>
      <t>vintage black and white gelatin print</t>
    </r>
  </si>
  <si>
    <r>
      <t xml:space="preserve">Meuble en bois, boîtes à cigares, figurines, plastique, bocaux et bibelots / </t>
    </r>
    <r>
      <rPr>
        <i/>
        <sz val="10"/>
        <color rgb="FF000000"/>
        <rFont val="Arial"/>
        <family val="2"/>
      </rPr>
      <t>Wooden cabinet, cigar boxes, miniatures, plastic, jars and trinkets</t>
    </r>
  </si>
  <si>
    <r>
      <t xml:space="preserve">Meuble / </t>
    </r>
    <r>
      <rPr>
        <i/>
        <sz val="10"/>
        <color rgb="FF000000"/>
        <rFont val="Arial"/>
        <family val="2"/>
      </rPr>
      <t xml:space="preserve">cabinet </t>
    </r>
    <r>
      <rPr>
        <sz val="10"/>
        <color rgb="FF000000"/>
        <rFont val="Arial"/>
        <family val="2"/>
      </rPr>
      <t xml:space="preserve">: 208 x 147 x 25 cm 
Palette avec tous les éléments / </t>
    </r>
    <r>
      <rPr>
        <i/>
        <sz val="10"/>
        <color rgb="FF000000"/>
        <rFont val="Arial"/>
        <family val="2"/>
      </rPr>
      <t xml:space="preserve">Palette with all elements </t>
    </r>
    <r>
      <rPr>
        <sz val="10"/>
        <color rgb="FF000000"/>
        <rFont val="Arial"/>
        <family val="2"/>
      </rPr>
      <t xml:space="preserve">: 110 x 120 x 180 cm </t>
    </r>
  </si>
  <si>
    <r>
      <t xml:space="preserve">gravures en taille-douce sur papier / </t>
    </r>
    <r>
      <rPr>
        <i/>
        <sz val="10"/>
        <color rgb="FF000000"/>
        <rFont val="Arial"/>
        <family val="2"/>
      </rPr>
      <t>intaglio prints on paper</t>
    </r>
  </si>
  <si>
    <r>
      <t>chaque feuille /</t>
    </r>
    <r>
      <rPr>
        <i/>
        <sz val="10"/>
        <color rgb="FF000000"/>
        <rFont val="Arial"/>
        <family val="2"/>
      </rPr>
      <t xml:space="preserve"> each sheet :</t>
    </r>
    <r>
      <rPr>
        <sz val="10"/>
        <color rgb="FF000000"/>
        <rFont val="Arial"/>
        <family val="2"/>
      </rPr>
      <t xml:space="preserve"> 
46.5 × 53.3 cm</t>
    </r>
  </si>
  <si>
    <r>
      <t xml:space="preserve">graphite sur papier / </t>
    </r>
    <r>
      <rPr>
        <i/>
        <sz val="10"/>
        <color rgb="FF000000"/>
        <rFont val="Arial"/>
        <family val="2"/>
      </rPr>
      <t>graphite on paper</t>
    </r>
  </si>
  <si>
    <r>
      <t xml:space="preserve">huile, pigment, palladium et papier sur toile / </t>
    </r>
    <r>
      <rPr>
        <i/>
        <sz val="10"/>
        <color rgb="FF000000"/>
        <rFont val="Arial"/>
        <family val="2"/>
      </rPr>
      <t>oil, pigment, palladium and paper on canvas</t>
    </r>
  </si>
  <si>
    <r>
      <t xml:space="preserve">Plaque de bois, encre gommée, écran, clins d'œil motorisés, loupe, son / </t>
    </r>
    <r>
      <rPr>
        <i/>
        <sz val="10"/>
        <color rgb="FF000000"/>
        <rFont val="Arial"/>
        <family val="2"/>
      </rPr>
      <t>wooden plateform, rubber-stamped ink, screen, motorized winking glasses, magnifying glass, sound</t>
    </r>
  </si>
  <si>
    <r>
      <t xml:space="preserve">Graisse et pigment avec trace de brûlure sur papier / </t>
    </r>
    <r>
      <rPr>
        <i/>
        <sz val="10"/>
        <color rgb="FF000000"/>
        <rFont val="Arial"/>
        <family val="2"/>
      </rPr>
      <t>Grease and pigment with burn mark in paper</t>
    </r>
  </si>
  <si>
    <r>
      <t xml:space="preserve">Impression jet d'encre, vitre, acier, marqueur / </t>
    </r>
    <r>
      <rPr>
        <i/>
        <sz val="10"/>
        <color rgb="FF000000"/>
        <rFont val="Arial"/>
        <family val="2"/>
      </rPr>
      <t>Inkjet print on archival paper, glass, steel, marker</t>
    </r>
  </si>
  <si>
    <r>
      <t xml:space="preserve">Caissse à construire / </t>
    </r>
    <r>
      <rPr>
        <i/>
        <sz val="10"/>
        <color rgb="FF000000"/>
        <rFont val="Arial"/>
        <family val="2"/>
      </rPr>
      <t>box to build</t>
    </r>
  </si>
  <si>
    <r>
      <t xml:space="preserve">Impression jet d'encre, acrylique sur vitre et protocole pour l'acrylique et les collages / </t>
    </r>
    <r>
      <rPr>
        <i/>
        <sz val="10"/>
        <color rgb="FF000000"/>
        <rFont val="Arial"/>
        <family val="2"/>
      </rPr>
      <t>Archival inkjet print, acrylic on glass and instructions for acrylic and collag</t>
    </r>
    <r>
      <rPr>
        <sz val="10"/>
        <color rgb="FF000000"/>
        <rFont val="Arial"/>
        <family val="2"/>
      </rPr>
      <t>e</t>
    </r>
  </si>
  <si>
    <r>
      <t xml:space="preserve">Impression jet d'encre / </t>
    </r>
    <r>
      <rPr>
        <i/>
        <sz val="10"/>
        <color rgb="FF000000"/>
        <rFont val="Arial"/>
        <family val="2"/>
      </rPr>
      <t>Archival Inkjet Print</t>
    </r>
  </si>
  <si>
    <r>
      <t xml:space="preserve">Sérigraphie sur papier fine art et protocole pour l'acrylique et les collages / </t>
    </r>
    <r>
      <rPr>
        <i/>
        <sz val="10"/>
        <color rgb="FF000000"/>
        <rFont val="Arial"/>
        <family val="2"/>
      </rPr>
      <t>Screenprint on fine art paper and instructions for acrylic and collage</t>
    </r>
  </si>
  <si>
    <r>
      <t xml:space="preserve">Impression jet d'encre et protocole pour l'acrylique et les collages / </t>
    </r>
    <r>
      <rPr>
        <i/>
        <sz val="10"/>
        <color rgb="FF000000"/>
        <rFont val="Arial"/>
        <family val="2"/>
      </rPr>
      <t>Archival inkjet print, instructions for acrylic and collage</t>
    </r>
  </si>
  <si>
    <r>
      <t xml:space="preserve">Photographies noir et blanc. Epreuve gélatino-argentique, cadre bois teinté noir / </t>
    </r>
    <r>
      <rPr>
        <i/>
        <sz val="10"/>
        <color rgb="FF000000"/>
        <rFont val="Arial"/>
        <family val="2"/>
      </rPr>
      <t>Black and white photographs. Gelatine-silver print, black-stained wood frame</t>
    </r>
  </si>
  <si>
    <r>
      <t xml:space="preserve">3 cartons / </t>
    </r>
    <r>
      <rPr>
        <i/>
        <sz val="10"/>
        <color rgb="FF000000"/>
        <rFont val="Arial"/>
        <family val="2"/>
      </rPr>
      <t xml:space="preserve">3 cardboard </t>
    </r>
    <r>
      <rPr>
        <sz val="10"/>
        <color rgb="FF000000"/>
        <rFont val="Arial"/>
        <family val="2"/>
      </rPr>
      <t xml:space="preserve">: 43x47x47 cm chaque / </t>
    </r>
    <r>
      <rPr>
        <i/>
        <sz val="10"/>
        <color rgb="FF000000"/>
        <rFont val="Arial"/>
        <family val="2"/>
      </rPr>
      <t xml:space="preserve">each. </t>
    </r>
    <r>
      <rPr>
        <sz val="10"/>
        <color rgb="FF000000"/>
        <rFont val="Arial"/>
        <family val="2"/>
      </rPr>
      <t xml:space="preserve">Création d'une caisse navette </t>
    </r>
  </si>
  <si>
    <r>
      <t xml:space="preserve">Papier mâché, acrylique, bois, plastique et métal / </t>
    </r>
    <r>
      <rPr>
        <i/>
        <sz val="10"/>
        <color rgb="FF000000"/>
        <rFont val="Arial"/>
        <family val="2"/>
      </rPr>
      <t>Papier mâché, acrylic, wood, plastic and metal</t>
    </r>
  </si>
  <si>
    <r>
      <t xml:space="preserve">peluches comprimées, cadre / </t>
    </r>
    <r>
      <rPr>
        <i/>
        <sz val="10"/>
        <color rgb="FF000000"/>
        <rFont val="Arial"/>
        <family val="2"/>
      </rPr>
      <t>compressed lint, framed</t>
    </r>
  </si>
  <si>
    <r>
      <t xml:space="preserve">Épreuve à la gélatine argentique / </t>
    </r>
    <r>
      <rPr>
        <i/>
        <sz val="10"/>
        <color rgb="FF000000"/>
        <rFont val="Arial"/>
        <family val="2"/>
      </rPr>
      <t>Silver gelatin print</t>
    </r>
  </si>
  <si>
    <r>
      <t xml:space="preserve">Huile sur toile / </t>
    </r>
    <r>
      <rPr>
        <i/>
        <sz val="10"/>
        <color rgb="FF000000"/>
        <rFont val="Arial"/>
        <family val="2"/>
      </rPr>
      <t>Oil on canvas</t>
    </r>
    <r>
      <rPr>
        <sz val="10"/>
        <color rgb="FF000000"/>
        <rFont val="Arial"/>
        <family val="2"/>
      </rPr>
      <t xml:space="preserve"> </t>
    </r>
  </si>
  <si>
    <r>
      <t xml:space="preserve">Acier, caoutchouc et peinture noire Rust-Oleum / </t>
    </r>
    <r>
      <rPr>
        <i/>
        <sz val="10"/>
        <color rgb="FF000000"/>
        <rFont val="Arial"/>
        <family val="2"/>
      </rPr>
      <t>Steel, rubber and black Rust-Oleum paint</t>
    </r>
  </si>
  <si>
    <r>
      <t xml:space="preserve">Caisse existante / 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 xml:space="preserve">L232 x W128 x H80
297 kg </t>
    </r>
  </si>
  <si>
    <r>
      <t xml:space="preserve">Caisse existante / / 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>L214 x W1439 x H56cm
248 kg</t>
    </r>
  </si>
  <si>
    <r>
      <t xml:space="preserve">T-Frame Dims: 
232,41 x 238,8 x 17,8 cm
</t>
    </r>
    <r>
      <rPr>
        <i/>
        <sz val="10"/>
        <color rgb="FF000000"/>
        <rFont val="Arial"/>
        <family val="2"/>
      </rPr>
      <t>(1/8): 91 1/2H x 94L x 7W inches</t>
    </r>
  </si>
  <si>
    <r>
      <t xml:space="preserve">T-Frame Dims: 
262,89 x 360,68 x 17,8 cm
</t>
    </r>
    <r>
      <rPr>
        <i/>
        <sz val="10"/>
        <color rgb="FF000000"/>
        <rFont val="Arial"/>
        <family val="2"/>
      </rPr>
      <t>(3/8): 103 1/2H x 142L x 7W inches</t>
    </r>
  </si>
  <si>
    <r>
      <t xml:space="preserve">Impression pigmentaire / </t>
    </r>
    <r>
      <rPr>
        <i/>
        <sz val="10"/>
        <color rgb="FF000000"/>
        <rFont val="Arial"/>
        <family val="2"/>
      </rPr>
      <t>Archival pigment print</t>
    </r>
  </si>
  <si>
    <r>
      <t xml:space="preserve">Emballée dans du bulle / </t>
    </r>
    <r>
      <rPr>
        <i/>
        <sz val="10"/>
        <color rgb="FF000000"/>
        <rFont val="Arial"/>
        <family val="2"/>
      </rPr>
      <t>Wrapped in bubble</t>
    </r>
  </si>
  <si>
    <r>
      <t xml:space="preserve">impressions numériques sur papier / </t>
    </r>
    <r>
      <rPr>
        <i/>
        <sz val="10"/>
        <color rgb="FF000000"/>
        <rFont val="Arial"/>
        <family val="2"/>
      </rPr>
      <t>digital prints on paper</t>
    </r>
  </si>
  <si>
    <r>
      <t xml:space="preserve">caisse existante / 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 xml:space="preserve">76,2 x 68,58 x 88,9 cm
</t>
    </r>
    <r>
      <rPr>
        <i/>
        <sz val="10"/>
        <color rgb="FF000000"/>
        <rFont val="Arial"/>
        <family val="2"/>
      </rPr>
      <t>30 x 27 x 35 H inches</t>
    </r>
  </si>
  <si>
    <r>
      <t xml:space="preserve">tirages argentiques / </t>
    </r>
    <r>
      <rPr>
        <i/>
        <sz val="10"/>
        <color rgb="FF000000"/>
        <rFont val="Arial"/>
        <family val="2"/>
      </rPr>
      <t>gelatin silver prints</t>
    </r>
  </si>
  <si>
    <r>
      <t xml:space="preserve">Ensemble de 17 impressions, jet d'encre / </t>
    </r>
    <r>
      <rPr>
        <i/>
        <sz val="10"/>
        <color rgb="FF000000"/>
        <rFont val="Arial"/>
        <family val="2"/>
      </rPr>
      <t>Set of 17 inkjet prints</t>
    </r>
  </si>
  <si>
    <r>
      <t xml:space="preserve">Encadré / </t>
    </r>
    <r>
      <rPr>
        <i/>
        <sz val="10"/>
        <color rgb="FF000000"/>
        <rFont val="Arial"/>
        <family val="2"/>
      </rPr>
      <t xml:space="preserve">framed </t>
    </r>
    <r>
      <rPr>
        <sz val="10"/>
        <color rgb="FF000000"/>
        <rFont val="Arial"/>
        <family val="2"/>
      </rPr>
      <t xml:space="preserve">: 49 x 74,5 x 4,5 cm chaque élément / </t>
    </r>
    <r>
      <rPr>
        <i/>
        <sz val="10"/>
        <color rgb="FF000000"/>
        <rFont val="Arial"/>
        <family val="2"/>
      </rPr>
      <t>each</t>
    </r>
  </si>
  <si>
    <r>
      <t xml:space="preserve">17 tamponnages existants / </t>
    </r>
    <r>
      <rPr>
        <i/>
        <sz val="10"/>
        <color rgb="FF000000"/>
        <rFont val="Arial"/>
        <family val="2"/>
      </rPr>
      <t xml:space="preserve">17 soft packing existing
</t>
    </r>
    <r>
      <rPr>
        <sz val="10"/>
        <color rgb="FF000000"/>
        <rFont val="Arial"/>
        <family val="2"/>
      </rPr>
      <t xml:space="preserve">52 x 76 x 6 cm </t>
    </r>
  </si>
  <si>
    <r>
      <t xml:space="preserve">Dispositif composé de 75 diapositives en noir et blanc (3 jeux de 25 dans son carrousel) projetées continuellement à 13 secondes d'intervalle / </t>
    </r>
    <r>
      <rPr>
        <i/>
        <sz val="10"/>
        <color rgb="FF000000"/>
        <rFont val="Arial"/>
        <family val="2"/>
      </rPr>
      <t>Device comprising 75 black-and-white slides (3 sets of 25 in its carousel) projected continuously at 13-second intervals</t>
    </r>
  </si>
  <si>
    <r>
      <t xml:space="preserve">Durée totale d'un cycle de projection / </t>
    </r>
    <r>
      <rPr>
        <i/>
        <sz val="10"/>
        <color rgb="FF000000"/>
        <rFont val="Arial"/>
        <family val="2"/>
      </rPr>
      <t>total duration of a projection cycle</t>
    </r>
    <r>
      <rPr>
        <sz val="10"/>
        <color rgb="FF000000"/>
        <rFont val="Arial"/>
        <family val="2"/>
      </rPr>
      <t xml:space="preserve"> : 17 min 20 sec</t>
    </r>
  </si>
  <si>
    <r>
      <t xml:space="preserve">Huile &amp; acrylique sur toile / </t>
    </r>
    <r>
      <rPr>
        <i/>
        <sz val="10"/>
        <color rgb="FF000000"/>
        <rFont val="Arial"/>
        <family val="2"/>
      </rPr>
      <t>Oil &amp; acrylic on canvas</t>
    </r>
  </si>
  <si>
    <r>
      <t xml:space="preserve">sérigraphie sur six panneaux en feutre avec un panneau texte en feutre / </t>
    </r>
    <r>
      <rPr>
        <i/>
        <sz val="10"/>
        <color rgb="FF000000"/>
        <rFont val="Arial"/>
        <family val="2"/>
      </rPr>
      <t>silkscreen on six felt panels with a felt text panel</t>
    </r>
  </si>
  <si>
    <r>
      <t xml:space="preserve">Photogravure, gravure et collages, cordelettes / </t>
    </r>
    <r>
      <rPr>
        <i/>
        <sz val="10"/>
        <color rgb="FF000000"/>
        <rFont val="Arial"/>
        <family val="2"/>
      </rPr>
      <t>Photoengraving, etching and collages, cords</t>
    </r>
  </si>
  <si>
    <r>
      <t xml:space="preserve">159,5 x 85,5 cm avec cadre / </t>
    </r>
    <r>
      <rPr>
        <i/>
        <sz val="10"/>
        <color rgb="FF000000"/>
        <rFont val="Arial"/>
        <family val="2"/>
      </rPr>
      <t>with frame</t>
    </r>
  </si>
  <si>
    <r>
      <t xml:space="preserve">Coton, rembourrage, lampe torche, étagère en bois / </t>
    </r>
    <r>
      <rPr>
        <i/>
        <sz val="10"/>
        <color rgb="FF000000"/>
        <rFont val="Arial"/>
        <family val="2"/>
      </rPr>
      <t>Cotton, padding, flashlight, wooden shelf</t>
    </r>
  </si>
  <si>
    <r>
      <t xml:space="preserve">Verre soufflé vénitien de Murano / </t>
    </r>
    <r>
      <rPr>
        <i/>
        <sz val="10"/>
        <color rgb="FF000000"/>
        <rFont val="Arial"/>
        <family val="2"/>
      </rPr>
      <t>Venetian Murano blown glass</t>
    </r>
  </si>
  <si>
    <r>
      <t xml:space="preserve">Céramique, argile, verre artisanal, silicone, plâtre, tissu blanc, papier de riz, encre, toile de verre en plastique / </t>
    </r>
    <r>
      <rPr>
        <i/>
        <sz val="10"/>
        <color rgb="FF000000"/>
        <rFont val="Arial"/>
        <family val="2"/>
      </rPr>
      <t>Ceramic, clay, handmade glass, silicone, plaster, white fabric, rice paper, ink, plastic drop cloth</t>
    </r>
  </si>
  <si>
    <r>
      <t xml:space="preserve">500 cm x 400 cm au sol </t>
    </r>
    <r>
      <rPr>
        <b/>
        <sz val="10"/>
        <color rgb="FF000000"/>
        <rFont val="Arial"/>
        <family val="2"/>
      </rPr>
      <t>(dimensions finales à confirmer / dimensions to be confirmed)</t>
    </r>
  </si>
  <si>
    <r>
      <t xml:space="preserve">Métal, bois, fil barbelé, boîte aux lettres, chapeau et sac à main / </t>
    </r>
    <r>
      <rPr>
        <i/>
        <sz val="10"/>
        <color rgb="FF000000"/>
        <rFont val="Arial"/>
        <family val="2"/>
      </rPr>
      <t>Metal, wood, barbed wire, mailbox, hat and handbag</t>
    </r>
  </si>
  <si>
    <r>
      <t xml:space="preserve">243,8 x 305,4 x 111.1 cm /
</t>
    </r>
    <r>
      <rPr>
        <i/>
        <sz val="10"/>
        <color rgb="FF000000"/>
        <rFont val="Arial"/>
        <family val="2"/>
      </rPr>
      <t>95,9 x 120,2 x 43,7 inch</t>
    </r>
  </si>
  <si>
    <r>
      <t xml:space="preserve">Aluminium / </t>
    </r>
    <r>
      <rPr>
        <i/>
        <sz val="10"/>
        <color rgb="FF000000"/>
        <rFont val="Arial"/>
        <family val="2"/>
      </rPr>
      <t>Aluminium</t>
    </r>
  </si>
  <si>
    <r>
      <t xml:space="preserve">61 cm × 203.2 cm × 137.2 cm /
</t>
    </r>
    <r>
      <rPr>
        <i/>
        <sz val="10"/>
        <color rgb="FF000000"/>
        <rFont val="Arial"/>
        <family val="2"/>
      </rPr>
      <t>24 x 49,4 x 54 inch</t>
    </r>
  </si>
  <si>
    <r>
      <t xml:space="preserve">Acrylique sur toile / </t>
    </r>
    <r>
      <rPr>
        <i/>
        <sz val="10"/>
        <color rgb="FF000000"/>
        <rFont val="Arial"/>
        <family val="2"/>
      </rPr>
      <t>acrylic on canvas</t>
    </r>
  </si>
  <si>
    <r>
      <t xml:space="preserve">Armatures métalliques, vitres, miroir / </t>
    </r>
    <r>
      <rPr>
        <i/>
        <sz val="10"/>
        <color rgb="FF000000"/>
        <rFont val="Arial"/>
        <family val="2"/>
      </rPr>
      <t>Metal frames, glass, mirrors</t>
    </r>
  </si>
  <si>
    <r>
      <t xml:space="preserve">106,68 x 81,28 cm (chaque bannière / </t>
    </r>
    <r>
      <rPr>
        <i/>
        <sz val="10"/>
        <color rgb="FF000000"/>
        <rFont val="Arial"/>
        <family val="2"/>
      </rPr>
      <t>each</t>
    </r>
    <r>
      <rPr>
        <sz val="10"/>
        <color rgb="FF000000"/>
        <rFont val="Arial"/>
        <family val="2"/>
      </rPr>
      <t>)</t>
    </r>
  </si>
  <si>
    <r>
      <t xml:space="preserve">photographie couleur, photographie noir et blanc, texte, maquette / </t>
    </r>
    <r>
      <rPr>
        <i/>
        <sz val="10"/>
        <color rgb="FF000000"/>
        <rFont val="Arial"/>
        <family val="2"/>
      </rPr>
      <t>color photography, black and white photography, text, model</t>
    </r>
  </si>
  <si>
    <r>
      <t xml:space="preserve">color photo: 149.9 x 111.8 cm
color photo: 56.2 x 45.1 cm
B&amp;W photo: 55.9 x 67.3 cm
texte / </t>
    </r>
    <r>
      <rPr>
        <i/>
        <sz val="10"/>
        <color rgb="FF000000"/>
        <rFont val="Arial"/>
        <family val="2"/>
      </rPr>
      <t>text</t>
    </r>
    <r>
      <rPr>
        <sz val="10"/>
        <color rgb="FF000000"/>
        <rFont val="Arial"/>
        <family val="2"/>
      </rPr>
      <t xml:space="preserve">:  42.5 x 86.4 cm
Maquette / </t>
    </r>
    <r>
      <rPr>
        <i/>
        <sz val="10"/>
        <color rgb="FF000000"/>
        <rFont val="Arial"/>
        <family val="2"/>
      </rPr>
      <t>Model</t>
    </r>
    <r>
      <rPr>
        <sz val="10"/>
        <color rgb="FF000000"/>
        <rFont val="Arial"/>
        <family val="2"/>
      </rPr>
      <t>: 41.9 x 148.5 x 97.7 cm</t>
    </r>
  </si>
  <si>
    <r>
      <t xml:space="preserve">Encre et acrylique sur toile​ / </t>
    </r>
    <r>
      <rPr>
        <i/>
        <sz val="10"/>
        <color rgb="FF000000"/>
        <rFont val="Arial"/>
        <family val="2"/>
      </rPr>
      <t>Ink and acrylic on canvas</t>
    </r>
  </si>
  <si>
    <r>
      <t xml:space="preserve">encre sur papier / </t>
    </r>
    <r>
      <rPr>
        <i/>
        <sz val="10"/>
        <color rgb="FF000000"/>
        <rFont val="Arial"/>
        <family val="2"/>
      </rPr>
      <t>ink on paper</t>
    </r>
  </si>
  <si>
    <r>
      <t xml:space="preserve">Encre sur Pop-Tart / </t>
    </r>
    <r>
      <rPr>
        <i/>
        <sz val="10"/>
        <color rgb="FF000000"/>
        <rFont val="Arial"/>
        <family val="2"/>
      </rPr>
      <t>Ink on Pop-Tart</t>
    </r>
  </si>
  <si>
    <r>
      <t xml:space="preserve"> Pop Tarts, acrylique, feutre et crayon, encadrement par l'artiste / </t>
    </r>
    <r>
      <rPr>
        <i/>
        <sz val="10"/>
        <color rgb="FF000000"/>
        <rFont val="Arial"/>
        <family val="2"/>
      </rPr>
      <t>Pop Tarts, acrylic, marker and pencil in
artist's frame</t>
    </r>
  </si>
  <si>
    <r>
      <t xml:space="preserve">Techniques mixtes / </t>
    </r>
    <r>
      <rPr>
        <i/>
        <sz val="10"/>
        <color rgb="FF000000"/>
        <rFont val="Arial"/>
        <family val="2"/>
      </rPr>
      <t>mixed media assemblage</t>
    </r>
  </si>
  <si>
    <r>
      <t xml:space="preserve">gélatine, photos de magazines et cacahuètes / </t>
    </r>
    <r>
      <rPr>
        <i/>
        <sz val="10"/>
        <color rgb="FF000000"/>
        <rFont val="Arial"/>
        <family val="2"/>
      </rPr>
      <t>gel medium, magazine photos and peanut</t>
    </r>
  </si>
  <si>
    <r>
      <t xml:space="preserve">Photographie cibachrome / </t>
    </r>
    <r>
      <rPr>
        <i/>
        <sz val="10"/>
        <color rgb="FF000000"/>
        <rFont val="Arial"/>
        <family val="2"/>
      </rPr>
      <t>cibachrome photography</t>
    </r>
  </si>
  <si>
    <r>
      <t xml:space="preserve">Réalisation d'une caisse musée à prévoir / </t>
    </r>
    <r>
      <rPr>
        <i/>
        <sz val="10"/>
        <color rgb="FF000000"/>
        <rFont val="Arial"/>
        <family val="2"/>
      </rPr>
      <t>Museum crate to build</t>
    </r>
  </si>
  <si>
    <t xml:space="preserve">Demandes spécifiques </t>
  </si>
  <si>
    <t xml:space="preserve">Galerie  Gagosian, 4 rue Ponthieu 75008 </t>
  </si>
  <si>
    <t xml:space="preserve">Paris </t>
  </si>
  <si>
    <r>
      <rPr>
        <b/>
        <sz val="12"/>
        <rFont val="Calibri Light"/>
        <family val="2"/>
        <scheme val="major"/>
      </rPr>
      <t>Dates d'enlèvement souhaitées</t>
    </r>
    <r>
      <rPr>
        <sz val="12"/>
        <rFont val="Calibri Light"/>
        <family val="2"/>
        <scheme val="major"/>
      </rPr>
      <t xml:space="preserve"> : entre le 23, 24 et 25/02/2026</t>
    </r>
  </si>
  <si>
    <t xml:space="preserve">TRANCHE FERME </t>
  </si>
  <si>
    <t xml:space="preserve">ANNEXE B2 </t>
  </si>
  <si>
    <t xml:space="preserve">TRANCHES OPTIONNELLES </t>
  </si>
  <si>
    <t xml:space="preserve">PALAIS DE TOKYO - TRANSPORTS SAISON AUTOMNE 2025 / ECHO DELAY REVERB </t>
  </si>
  <si>
    <t xml:space="preserve">Royaume Uni, Londres </t>
  </si>
  <si>
    <t>Etats-Unis d' Amérique, NYC</t>
  </si>
  <si>
    <r>
      <rPr>
        <b/>
        <sz val="10"/>
        <color theme="1"/>
        <rFont val="Arial"/>
        <family val="2"/>
      </rPr>
      <t>OPTION 4</t>
    </r>
    <r>
      <rPr>
        <sz val="10"/>
        <color theme="1"/>
        <rFont val="Arial"/>
        <family val="2"/>
      </rPr>
      <t xml:space="preserve"> : </t>
    </r>
  </si>
  <si>
    <t xml:space="preserve">Suisse, Genève </t>
  </si>
  <si>
    <t>Autriche et Etats-Unis, Vienne et NYC</t>
  </si>
  <si>
    <t>Royaume -Uni, Londres</t>
  </si>
  <si>
    <t xml:space="preserve">Etats-Unis d'Amérique, New York </t>
  </si>
  <si>
    <t xml:space="preserve">France, Limoges </t>
  </si>
  <si>
    <t xml:space="preserve">Convoyeur à prévoir </t>
  </si>
  <si>
    <t>Visuel</t>
  </si>
  <si>
    <t>Prêt/ 
Production</t>
  </si>
  <si>
    <t>Demande spécifiques / Remarques</t>
  </si>
  <si>
    <t xml:space="preserve">PALAIS DE TOKYO - TRANSPORTS SAISON AUTOMNE 2025 / ECHO DELAY REVERB  </t>
  </si>
  <si>
    <t>ANNEXE B1</t>
  </si>
  <si>
    <r>
      <t xml:space="preserve">Caisse existante / 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>223,52 x 155 x 89 cm. 262 kg</t>
    </r>
  </si>
  <si>
    <t xml:space="preserve">Allemagne </t>
  </si>
  <si>
    <t xml:space="preserve">Etats -Unis d'Amérique </t>
  </si>
  <si>
    <t xml:space="preserve">Royaume-Uni </t>
  </si>
  <si>
    <r>
      <rPr>
        <b/>
        <sz val="10"/>
        <color rgb="FF000000"/>
        <rFont val="Arial"/>
        <family val="2"/>
      </rPr>
      <t>OPTION 11</t>
    </r>
    <r>
      <rPr>
        <sz val="10"/>
        <color rgb="FF000000"/>
        <rFont val="Arial"/>
        <family val="2"/>
      </rPr>
      <t xml:space="preserve"> :</t>
    </r>
  </si>
  <si>
    <t xml:space="preserve">Rue Albert Brenet. Dunkerque </t>
  </si>
  <si>
    <r>
      <t xml:space="preserve">Caisse existante / </t>
    </r>
    <r>
      <rPr>
        <i/>
        <sz val="10"/>
        <color rgb="FF000000"/>
        <rFont val="Arial"/>
        <family val="2"/>
      </rPr>
      <t xml:space="preserve">existing crate
</t>
    </r>
    <r>
      <rPr>
        <sz val="10"/>
        <color rgb="FF000000"/>
        <rFont val="Arial"/>
        <family val="2"/>
      </rPr>
      <t xml:space="preserve">L215 x W136 x H58cm
227 kg.  </t>
    </r>
  </si>
  <si>
    <r>
      <rPr>
        <b/>
        <sz val="12"/>
        <rFont val="Calibri Light"/>
        <family val="2"/>
        <scheme val="major"/>
      </rPr>
      <t>Dates d'enlèvement souhaitées</t>
    </r>
    <r>
      <rPr>
        <sz val="12"/>
        <rFont val="Calibri Light"/>
        <family val="2"/>
        <scheme val="major"/>
      </rPr>
      <t xml:space="preserve"> : entre le 23, 24, 25/02/2026</t>
    </r>
  </si>
  <si>
    <r>
      <t xml:space="preserve">Visuel 
</t>
    </r>
    <r>
      <rPr>
        <i/>
        <sz val="10"/>
        <color theme="0"/>
        <rFont val="Arial"/>
        <family val="2"/>
      </rPr>
      <t>Image</t>
    </r>
  </si>
  <si>
    <r>
      <t xml:space="preserve">Statut 
</t>
    </r>
    <r>
      <rPr>
        <i/>
        <sz val="10"/>
        <color theme="0"/>
        <rFont val="Arial"/>
        <family val="2"/>
      </rPr>
      <t>Status</t>
    </r>
  </si>
  <si>
    <r>
      <t xml:space="preserve">Nom, prénom de l'artiste
</t>
    </r>
    <r>
      <rPr>
        <i/>
        <sz val="10"/>
        <color theme="0"/>
        <rFont val="Arial"/>
        <family val="2"/>
      </rPr>
      <t>Artist's name and firstname</t>
    </r>
  </si>
  <si>
    <r>
      <t>Titre</t>
    </r>
    <r>
      <rPr>
        <i/>
        <sz val="10"/>
        <color theme="0"/>
        <rFont val="Arial"/>
        <family val="2"/>
      </rPr>
      <t xml:space="preserve"> 
Title</t>
    </r>
  </si>
  <si>
    <r>
      <t xml:space="preserve">Date
</t>
    </r>
    <r>
      <rPr>
        <i/>
        <sz val="10"/>
        <color theme="0"/>
        <rFont val="Arial"/>
        <family val="2"/>
      </rPr>
      <t>Date</t>
    </r>
  </si>
  <si>
    <r>
      <t xml:space="preserve">Nature de l'Oeuvre
</t>
    </r>
    <r>
      <rPr>
        <i/>
        <sz val="10"/>
        <color theme="0"/>
        <rFont val="Arial"/>
        <family val="2"/>
      </rPr>
      <t>Type of Work</t>
    </r>
  </si>
  <si>
    <r>
      <t xml:space="preserve">N° d'inventaire  </t>
    </r>
    <r>
      <rPr>
        <i/>
        <sz val="10"/>
        <color theme="0"/>
        <rFont val="Arial"/>
        <family val="2"/>
      </rPr>
      <t>Inventory n°</t>
    </r>
  </si>
  <si>
    <r>
      <t xml:space="preserve">Matériaux et technique 
</t>
    </r>
    <r>
      <rPr>
        <i/>
        <sz val="10"/>
        <color theme="0"/>
        <rFont val="Arial"/>
        <family val="2"/>
      </rPr>
      <t>Medium and technics</t>
    </r>
  </si>
  <si>
    <r>
      <t xml:space="preserve">Nombre d'éléments  </t>
    </r>
    <r>
      <rPr>
        <i/>
        <sz val="10"/>
        <color theme="0"/>
        <rFont val="Arial"/>
        <family val="2"/>
      </rPr>
      <t xml:space="preserve">Number of items </t>
    </r>
  </si>
  <si>
    <r>
      <t xml:space="preserve">Dimensions H x L x l en cm / durée
</t>
    </r>
    <r>
      <rPr>
        <i/>
        <sz val="10"/>
        <color theme="0"/>
        <rFont val="Arial"/>
        <family val="2"/>
      </rPr>
      <t xml:space="preserve">Dimensions H x L x W in cm / duration </t>
    </r>
  </si>
  <si>
    <r>
      <rPr>
        <sz val="10"/>
        <color theme="0"/>
        <rFont val="Arial"/>
        <family val="2"/>
      </rPr>
      <t xml:space="preserve"> Emballage : type, L x l x H en cm, poids) 
</t>
    </r>
    <r>
      <rPr>
        <i/>
        <sz val="10"/>
        <color theme="0"/>
        <rFont val="Arial"/>
        <family val="2"/>
      </rPr>
      <t>Packing: type, L x w x H in cm, weight)</t>
    </r>
  </si>
  <si>
    <r>
      <t xml:space="preserve">Contact du prêteur : adresse, email, tel
</t>
    </r>
    <r>
      <rPr>
        <i/>
        <sz val="10"/>
        <color theme="0"/>
        <rFont val="Arial"/>
        <family val="2"/>
      </rPr>
      <t>Lender's contact: address, email, phone n°</t>
    </r>
  </si>
  <si>
    <r>
      <t xml:space="preserve">Adresse d'enlèvement (nom et email et tél)
</t>
    </r>
    <r>
      <rPr>
        <i/>
        <sz val="10"/>
        <color theme="0"/>
        <rFont val="Arial"/>
        <family val="2"/>
      </rPr>
      <t xml:space="preserve"> Pick up address (name, email and phone n°)</t>
    </r>
  </si>
  <si>
    <r>
      <t xml:space="preserve">Adresse de retour, nom et contact mail et tél
</t>
    </r>
    <r>
      <rPr>
        <i/>
        <sz val="10"/>
        <color theme="0"/>
        <rFont val="Arial"/>
        <family val="2"/>
      </rPr>
      <t>Return address, contact name, email and phone n°</t>
    </r>
  </si>
  <si>
    <t>Berlin</t>
  </si>
  <si>
    <t>Hambourg</t>
  </si>
  <si>
    <t>Paris</t>
  </si>
  <si>
    <t>Bobigny</t>
  </si>
  <si>
    <t>Rouen</t>
  </si>
  <si>
    <t>Charleval</t>
  </si>
  <si>
    <t>Bordeaux</t>
  </si>
  <si>
    <t>Rochechouart</t>
  </si>
  <si>
    <t>Dunkerque</t>
  </si>
  <si>
    <t>Pantin</t>
  </si>
  <si>
    <r>
      <rPr>
        <b/>
        <sz val="10"/>
        <color rgb="FF000000"/>
        <rFont val="Arial"/>
        <family val="2"/>
      </rPr>
      <t>OPTION 3</t>
    </r>
    <r>
      <rPr>
        <sz val="10"/>
        <color rgb="FF000000"/>
        <rFont val="Arial"/>
        <family val="2"/>
      </rPr>
      <t xml:space="preserve"> :</t>
    </r>
  </si>
  <si>
    <r>
      <rPr>
        <b/>
        <sz val="10"/>
        <color rgb="FF000000"/>
        <rFont val="Arial"/>
        <family val="2"/>
      </rPr>
      <t xml:space="preserve">OPTION 8 : </t>
    </r>
    <r>
      <rPr>
        <sz val="10"/>
        <color rgb="FF000000"/>
        <rFont val="Arial"/>
        <family val="2"/>
      </rPr>
      <t xml:space="preserve"> </t>
    </r>
  </si>
  <si>
    <r>
      <t xml:space="preserve">portfolio: 18 x 14 x 1 cm 
(Caisse de groupage à construire / </t>
    </r>
    <r>
      <rPr>
        <i/>
        <sz val="10"/>
        <color rgb="FF000000"/>
        <rFont val="Arial"/>
        <family val="2"/>
      </rPr>
      <t>box to build</t>
    </r>
    <r>
      <rPr>
        <sz val="10"/>
        <color rgb="FF000000"/>
        <rFont val="Arial"/>
        <family val="2"/>
      </rPr>
      <t>)</t>
    </r>
  </si>
  <si>
    <r>
      <t>Caisse de groupage à réaliser /</t>
    </r>
    <r>
      <rPr>
        <i/>
        <sz val="10"/>
        <color rgb="FF000000"/>
        <rFont val="Arial"/>
        <family val="2"/>
      </rPr>
      <t xml:space="preserve"> Groupage crate to be made</t>
    </r>
  </si>
  <si>
    <t>Caisse à construire - crate to build 
volume estimé 2m3 / estimated volume 2 sq meter 
INFORMATION A CONFIRMER AVEC LE PRETEUR UNE FOIS L'OEUVRE PRODUITE / INFORMATION TO BE CONFIRMED BY THE LENDER AFTER THE END OF THE PRODUCTION OF THE WORK</t>
  </si>
  <si>
    <t>Hans Haacke</t>
  </si>
  <si>
    <t xml:space="preserve">Margarey Reich Pace Gallery NYC: Margery Reich &lt;MReich@pacegallery.com&gt; </t>
  </si>
  <si>
    <t>In Situ -fabenne leclerc, 39 rue Paris, 93230 Romainville : Antoine LAURENT  &lt;antoine@insituparis.fr&gt;</t>
  </si>
  <si>
    <t xml:space="preserve">Galerie Hauser&amp;Wirth/ Sophie Treharne Nursesophie@hauserwirth.com </t>
  </si>
  <si>
    <t>Jack Shainman Gallery -    joeonna@jackshainman.com
niko@jackshainman.com</t>
  </si>
  <si>
    <t>Condensation Cube</t>
  </si>
  <si>
    <t xml:space="preserve">1963-1965 </t>
  </si>
  <si>
    <t xml:space="preserve">AMS 663 </t>
  </si>
  <si>
    <t xml:space="preserve">Claire Böhm : claire.bohm@paris.fr </t>
  </si>
  <si>
    <t xml:space="preserve">Thomas Ruettimann &lt;thomas@peterkilchmann.com&gt; lise@peterkilchmann.com </t>
  </si>
  <si>
    <t>85 avenue du Président Wilson, Saint-Denis</t>
  </si>
  <si>
    <t>Galerie Mariane Ibrahim 
marisol@marianeibrahim.com</t>
  </si>
  <si>
    <t xml:space="preserve">Collection privée </t>
  </si>
  <si>
    <t xml:space="preserve">Pilar Corias. madeleine@pilarcorrias.com </t>
  </si>
  <si>
    <r>
      <t>51 Conduit Street
London W1S 2YT
2 Savile Row
London W1S 3PA. Adresse à confirmer avec le prêteru.Q47</t>
    </r>
    <r>
      <rPr>
        <i/>
        <sz val="10"/>
        <color theme="1"/>
        <rFont val="Arial"/>
        <family val="2"/>
      </rPr>
      <t xml:space="preserve"> To confirm by the Lender </t>
    </r>
  </si>
  <si>
    <t xml:space="preserve">Pace Gallery - Quai des Bergues 15-17 · 1201 Geneva: Denise Marroquin &lt;DMarroquin@pacegallery.com&gt; </t>
  </si>
  <si>
    <t xml:space="preserve"> Quai des Bergues 15-17 · 1201 Geneva</t>
  </si>
  <si>
    <t>- Quai des Bergues 15-17 · 1201 Geneva</t>
  </si>
  <si>
    <t xml:space="preserve">     </t>
  </si>
  <si>
    <t xml:space="preserve"> </t>
  </si>
  <si>
    <t>Création d'une caisse navette</t>
  </si>
  <si>
    <t xml:space="preserve">  </t>
  </si>
  <si>
    <r>
      <t xml:space="preserve">Caisse à construire / </t>
    </r>
    <r>
      <rPr>
        <i/>
        <sz val="10"/>
        <color rgb="FF000000"/>
        <rFont val="Arial"/>
        <family val="2"/>
      </rPr>
      <t>crate to build</t>
    </r>
  </si>
  <si>
    <t xml:space="preserve">
Grace Sanabria &lt;grace@47canal.us&gt;</t>
  </si>
  <si>
    <r>
      <t xml:space="preserve">Tamponnage existant / </t>
    </r>
    <r>
      <rPr>
        <i/>
        <sz val="10"/>
        <color rgb="FF000000"/>
        <rFont val="Arial"/>
        <family val="2"/>
      </rPr>
      <t>Existing soft packing</t>
    </r>
    <r>
      <rPr>
        <sz val="10"/>
        <color rgb="FF000000"/>
        <rFont val="Arial"/>
        <family val="2"/>
      </rPr>
      <t xml:space="preserve"> : 
Les panneaux de bois /</t>
    </r>
    <r>
      <rPr>
        <i/>
        <sz val="10"/>
        <color rgb="FF000000"/>
        <rFont val="Arial"/>
        <family val="2"/>
      </rPr>
      <t xml:space="preserve">The wooden panels </t>
    </r>
    <r>
      <rPr>
        <sz val="10"/>
        <color rgb="FF000000"/>
        <rFont val="Arial"/>
        <family val="2"/>
      </rPr>
      <t xml:space="preserve">: 
(16x) 360 x 23 x 5 cm 
(16x) 245 x 23 x 5 cm 
Matériel aditionnel, le métal, les accroches sont sur une pallette / </t>
    </r>
    <r>
      <rPr>
        <i/>
        <sz val="10"/>
        <color rgb="FF000000"/>
        <rFont val="Arial"/>
        <family val="2"/>
      </rPr>
      <t>Additional material, metal-holders, screws etc on a pallet</t>
    </r>
    <r>
      <rPr>
        <sz val="10"/>
        <color rgb="FF000000"/>
        <rFont val="Arial"/>
        <family val="2"/>
      </rPr>
      <t xml:space="preserve">, approx 
150 x 80 cm, 100 cm high </t>
    </r>
  </si>
  <si>
    <t xml:space="preserve">Emballage softpack, approximatif  à confirmer avec le Prêteur/ softpacked packaging, to confirm with the Lender : 111 x  86 cm </t>
  </si>
  <si>
    <t xml:space="preserve">Emballage softpack, approximatif  à confirmer avec le Prêteur/ softpacked packaging, to confirm with the Lender : 148 x 65 cm </t>
  </si>
  <si>
    <t xml:space="preserve">Emballage softpack, approximatif  à confirmer avec le Prêteur/ softpacked packaging, to confirm with the Lender : 60 x 50 cm </t>
  </si>
  <si>
    <t xml:space="preserve">Emballage softpack, approximatif  à confirmer avec le Prêteur/ softpacked packaging, to confirm with the Lender :145 x  106 cm </t>
  </si>
  <si>
    <t xml:space="preserve">Emballage softpack, approximatif  à confirmer avec le Prêteur/ softpacked packaging, to confirm with the Lender :48 x 39 cm  </t>
  </si>
  <si>
    <t xml:space="preserve">Frac grand large. Anne BLONDEL &lt;a.blondel@fracgrandlarge-hdf.fr&gt; </t>
  </si>
  <si>
    <t>Caisse navette existante</t>
  </si>
  <si>
    <r>
      <t>1 caisse carton</t>
    </r>
    <r>
      <rPr>
        <i/>
        <sz val="10"/>
        <color theme="1"/>
        <rFont val="Arial"/>
        <family val="2"/>
      </rPr>
      <t xml:space="preserve"> 1 carboards </t>
    </r>
    <r>
      <rPr>
        <sz val="10"/>
        <color theme="1"/>
        <rFont val="Arial"/>
        <family val="2"/>
      </rPr>
      <t xml:space="preserve">:  : L 111 x l87,5 x H 26cm / 44 kg </t>
    </r>
  </si>
  <si>
    <t xml:space="preserve">             5 caisses / 5 crates : Caisse 1/ crate 1  : 251 x 49 x 248 cm - 479 kg plein ; 1,20 m2 - 3,1 m3 . Caisse 2/ Crate 2 : 248 x 54 x 252 cm - 444 kg plein ; 1,34 m2 - 3,4 m3. Caisse 3/ Crate 3 : 251 x 49 x 252 cm - 550 kg plein ; 1,23 m2 - 3,1 m3. Caisse 4/ Crate 4 : 241 x 54 x 102 cm - 200 kg plein ; 1,30 m2 - 1,3 m3. Caisse 5/ Crate5: 247 x 37 x 47 cm   - 85 kg plein ;    0,9 m2 - 0,43 m3      (nécessitent 2 personnes par caisse avec planches à roulette et transpal/ 2 people per crate with skateboards and transpal)           </t>
  </si>
  <si>
    <r>
      <t xml:space="preserve">  (nécessitent 2 personnes par caisse avec planches à roulette et transpal/ </t>
    </r>
    <r>
      <rPr>
        <i/>
        <sz val="10"/>
        <color theme="1"/>
        <rFont val="Arial"/>
        <family val="2"/>
      </rPr>
      <t>2 people per crate with skateboards and transpal needed</t>
    </r>
    <r>
      <rPr>
        <sz val="10"/>
        <color theme="1"/>
        <rFont val="Arial"/>
        <family val="2"/>
      </rPr>
      <t xml:space="preserve">)           </t>
    </r>
  </si>
  <si>
    <t xml:space="preserve">Frac Nouvelle-Aquitaine MÉCA, kt@frac-meca.fr, 05 56 24 71 36.  Anne-cecile MADDEDU &lt;acm@frac-meca.fr&gt; </t>
  </si>
  <si>
    <t xml:space="preserve">Galdstone Gallery - aflores@gladstonegallery.com - fschampers@gladstonegallery.com. &lt;erosen@gladstonegallery.com&gt; </t>
  </si>
  <si>
    <t>Pace gallery Geneva : Denise Marroquin &lt;DMarroquin@pacegallery.com&gt;</t>
  </si>
  <si>
    <r>
      <t xml:space="preserve">Tamponnage approximatif, à confirmer avec le prêteur / </t>
    </r>
    <r>
      <rPr>
        <i/>
        <sz val="10"/>
        <color theme="1"/>
        <rFont val="Arial"/>
        <family val="2"/>
      </rPr>
      <t>softpacked packaging, to confirm with the Lender:</t>
    </r>
    <r>
      <rPr>
        <sz val="10"/>
        <color theme="1"/>
        <rFont val="Arial"/>
        <family val="2"/>
      </rPr>
      <t xml:space="preserve"> 30x 27 cm</t>
    </r>
  </si>
  <si>
    <r>
      <t xml:space="preserve">Tamponnage approximatif, à confirmer avec le prêteur / </t>
    </r>
    <r>
      <rPr>
        <i/>
        <sz val="10"/>
        <color theme="1"/>
        <rFont val="Arial"/>
        <family val="2"/>
      </rPr>
      <t>softpacked packaging, to confirm with the Lender:</t>
    </r>
    <r>
      <rPr>
        <sz val="10"/>
        <color theme="1"/>
        <rFont val="Arial"/>
        <family val="2"/>
      </rPr>
      <t xml:space="preserve">  38 x 33 x 15 cm</t>
    </r>
  </si>
  <si>
    <r>
      <t xml:space="preserve">Tamponnage approximatif, à confirmer avec le prêteur / </t>
    </r>
    <r>
      <rPr>
        <i/>
        <sz val="10"/>
        <color theme="1"/>
        <rFont val="Arial"/>
        <family val="2"/>
      </rPr>
      <t>softpacked packaging, to confirm with the Lender:</t>
    </r>
    <r>
      <rPr>
        <sz val="10"/>
        <color theme="1"/>
        <rFont val="Arial"/>
        <family val="2"/>
      </rPr>
      <t xml:space="preserve"> 60 x 52 x 18 cm </t>
    </r>
  </si>
  <si>
    <r>
      <t xml:space="preserve">Tamponnage approximatif, à confirmer avec le prêteur / </t>
    </r>
    <r>
      <rPr>
        <i/>
        <sz val="10"/>
        <color theme="1"/>
        <rFont val="Arial"/>
        <family val="2"/>
      </rPr>
      <t>softpacked packaging, to confirm with the Lender:</t>
    </r>
    <r>
      <rPr>
        <sz val="10"/>
        <color theme="1"/>
        <rFont val="Arial"/>
        <family val="2"/>
      </rPr>
      <t xml:space="preserve">  40 x 55 x 18 cm </t>
    </r>
  </si>
  <si>
    <t>Modern Art Stuart Shave. Monica Fernandez-Taranco &lt;monica@modernart.net&gt;</t>
  </si>
  <si>
    <r>
      <rPr>
        <b/>
        <sz val="12"/>
        <rFont val="Calibri Light"/>
        <family val="2"/>
        <scheme val="major"/>
      </rPr>
      <t>Dates de livraison souhaitées</t>
    </r>
    <r>
      <rPr>
        <sz val="12"/>
        <rFont val="Calibri Light"/>
        <family val="2"/>
        <scheme val="major"/>
      </rPr>
      <t xml:space="preserve"> :entre le 17/09 et le 10/10/2025</t>
    </r>
  </si>
  <si>
    <t>Musée d'art moderne de la ville de Paris.11 Avenue du Président Wilson 75116 Paris</t>
  </si>
  <si>
    <r>
      <t xml:space="preserve">13 x 18 x 20 cm environ / </t>
    </r>
    <r>
      <rPr>
        <i/>
        <sz val="10"/>
        <color rgb="FF000000"/>
        <rFont val="Arial"/>
        <family val="2"/>
      </rPr>
      <t>approximately</t>
    </r>
    <r>
      <rPr>
        <sz val="10"/>
        <color rgb="FF000000"/>
        <rFont val="Arial"/>
        <family val="2"/>
      </rPr>
      <t xml:space="preserve">.Poids:lm :1,5 kg approx. Weight 1,5 kg approx. a estimer et demande de confirmation au prêteur / estimate and information to be confirmed by the lender. </t>
    </r>
  </si>
  <si>
    <t>Dan Graham</t>
  </si>
  <si>
    <r>
      <t>Dimensions à confirmer avec le prêteur</t>
    </r>
    <r>
      <rPr>
        <i/>
        <sz val="10"/>
        <color theme="1"/>
        <rFont val="Arial"/>
        <family val="2"/>
      </rPr>
      <t>/  Dimensions to confirm by the Lender</t>
    </r>
  </si>
  <si>
    <t xml:space="preserve">30 x 30 x30 cm </t>
  </si>
  <si>
    <t>22,5 x 65 x 37 cm / poids : 8 kg</t>
  </si>
  <si>
    <t>Garth Greenan Gallery, NY/ Julian Corbett &lt;julian@garthgreenan.com&gt;</t>
  </si>
  <si>
    <t xml:space="preserve">White Cube Gallery /  Claire Smith &lt;clairesmith@whitecube.com&gt; </t>
  </si>
  <si>
    <t xml:space="preserve">Galerie Gagosian  / Arman Koushyar &lt;akoushyar@gagosian.com&gt; </t>
  </si>
  <si>
    <t>FRAC Normandie. Fanny Jacquinet 
Chargée de collection
 f.jacquinet@fracnormandie.fr</t>
  </si>
  <si>
    <t xml:space="preserve">Caisse musée à prévoir </t>
  </si>
  <si>
    <t>142 avenue Émile Labussière 87100 Limoges</t>
  </si>
  <si>
    <t>Andrew Kreps Galery 
Rob Smith (Head Registrar and Sipping manager) : rob@andrewkreps.com
Santiago Leyba (Registrar) : santiago@andrewkreps.com</t>
  </si>
  <si>
    <t xml:space="preserve">Dimensions variables </t>
  </si>
  <si>
    <t>Caisse existante / Existing crate</t>
  </si>
  <si>
    <t>Caisse existante / Existing crate
200 x 130 x 50 cm</t>
  </si>
  <si>
    <t>Caisse existante / Existing crate  :52 x 62,5 x 6,4 cm</t>
  </si>
  <si>
    <r>
      <t>Caisse existante / Existing crate</t>
    </r>
    <r>
      <rPr>
        <i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: 
172,7 x 33 x 96,5 cm /
</t>
    </r>
    <r>
      <rPr>
        <i/>
        <sz val="10"/>
        <color rgb="FF000000"/>
        <rFont val="Arial"/>
        <family val="2"/>
      </rPr>
      <t>68 x 13 x 38 LWH inches</t>
    </r>
  </si>
  <si>
    <r>
      <t xml:space="preserve">Caisse existante / Existing crate
238,76 x 33 x 142,24 cm /
</t>
    </r>
    <r>
      <rPr>
        <i/>
        <sz val="10"/>
        <color rgb="FF000000"/>
        <rFont val="Arial"/>
        <family val="2"/>
      </rPr>
      <t>94 x 13 x 56 LWH inches</t>
    </r>
  </si>
  <si>
    <t xml:space="preserve">Mendes Wood Dm
Paula Martinez
Registrar
paula@mendeswooddm.com
M +1 954 778 5263
</t>
  </si>
  <si>
    <t>Hauser&amp;Wirth 
sueellen@hauserwirth.com</t>
  </si>
  <si>
    <t xml:space="preserve">Caisse existante / Existing crate :  A confirmer avec le prêteur / To confirm by the Lender </t>
  </si>
  <si>
    <t>Caisse à construire / crate to build</t>
  </si>
  <si>
    <t xml:space="preserve">Pace Gallery NY
, 540 West 25th Street and
510 West 25th Street, New York
Amanda Kopp &lt;AKopp@pacegallery.com&gt; </t>
  </si>
  <si>
    <t xml:space="preserve">Nome gallery, Potsdamer Str. 72, 10785 Berlin luca@nomegallery.com
Luca Barbeni luca@nomegallery.com
kameelah.rasheed@gmail.com </t>
  </si>
  <si>
    <t>Tamponnage existant / softpacked existing
INFORMATION A CONFIRMER AVEC LE PRETEUR UNE FOIS L'OEUVRE PRODUITE / INFORMATION TO BE CONFIRMED BY THE LENDER AFTER THE END OF THE PRODUCTION OF THE WORK</t>
  </si>
  <si>
    <t>Sfeir-Semmler Gallery, 
Hambourg
Elena Weickmann &lt;elena@sfeir-semler.com&gt;</t>
  </si>
  <si>
    <t>Attention pas les mêmes adresses au retour</t>
  </si>
  <si>
    <t>Cnap 
jean-baptiste.delorme@haute-vienne.fr</t>
  </si>
  <si>
    <t>Musée départemental d’art contemporain de Rochechouart .91 Place Château, 87600 Rochechouart. 
jean-baptiste.delorme@haute-vienne.fr</t>
  </si>
  <si>
    <t>Cnap. 
Laura Cartolaro &lt;laura.cartolaro@cnap.fr&gt;</t>
  </si>
  <si>
    <t>Réserve du CNAP - Pantin.  
(chloe.sole@cnap.fr / 06 73 14 49 05</t>
  </si>
  <si>
    <t>Réserve du CNAP - Pantin. 
(chloe.sole@cnap.fr / 06 73 14 49 05)</t>
  </si>
  <si>
    <t>Boite esxistante / Box existing</t>
  </si>
  <si>
    <r>
      <t xml:space="preserve">Caisse existante / </t>
    </r>
    <r>
      <rPr>
        <i/>
        <sz val="10"/>
        <color rgb="FF000000"/>
        <rFont val="Arial"/>
        <family val="2"/>
      </rPr>
      <t>existing crate</t>
    </r>
  </si>
  <si>
    <t>Transport direct à prévoir</t>
  </si>
  <si>
    <t>Galerie Bortolami
esther@bortolamigallery.com</t>
  </si>
  <si>
    <t>Emballage existant / Existing softpacking</t>
  </si>
  <si>
    <t>Monchy-Le-Preux</t>
  </si>
  <si>
    <t>Paris, stockage LP Art</t>
  </si>
  <si>
    <r>
      <t>Tamponnage existant  /</t>
    </r>
    <r>
      <rPr>
        <i/>
        <sz val="10"/>
        <color rgb="FF000000"/>
        <rFont val="Arial"/>
        <family val="2"/>
      </rPr>
      <t xml:space="preserve"> Exisgting Soft packing  : 170 x 86 cm</t>
    </r>
    <r>
      <rPr>
        <sz val="10"/>
        <color rgb="FF000000"/>
        <rFont val="Arial"/>
        <family val="2"/>
      </rPr>
      <t xml:space="preserve">. </t>
    </r>
  </si>
  <si>
    <t>Allemagne, Hambourg</t>
  </si>
  <si>
    <t>Suisse, Genève</t>
  </si>
  <si>
    <r>
      <rPr>
        <b/>
        <sz val="10"/>
        <color theme="1"/>
        <rFont val="Arial"/>
        <family val="2"/>
      </rPr>
      <t>OPTION 5 :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</si>
  <si>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rgb="FF000000"/>
        <rFont val="Arial"/>
        <family val="2"/>
      </rPr>
      <t xml:space="preserve">OPTION 6 </t>
    </r>
    <r>
      <rPr>
        <sz val="10"/>
        <color rgb="FF000000"/>
        <rFont val="Arial"/>
        <family val="2"/>
      </rPr>
      <t xml:space="preserve"> :</t>
    </r>
  </si>
  <si>
    <r>
      <rPr>
        <b/>
        <sz val="10"/>
        <color rgb="FF000000"/>
        <rFont val="Arial"/>
        <family val="2"/>
      </rPr>
      <t xml:space="preserve">OPTION 7 : </t>
    </r>
    <r>
      <rPr>
        <sz val="10"/>
        <color rgb="FF000000"/>
        <rFont val="Arial"/>
        <family val="2"/>
      </rPr>
      <t xml:space="preserve"> </t>
    </r>
  </si>
  <si>
    <r>
      <rPr>
        <b/>
        <sz val="10"/>
        <color rgb="FF000000"/>
        <rFont val="Arial"/>
        <family val="2"/>
      </rPr>
      <t>OPTION 9</t>
    </r>
    <r>
      <rPr>
        <sz val="10"/>
        <color rgb="FF000000"/>
        <rFont val="Arial"/>
        <family val="2"/>
      </rPr>
      <t xml:space="preserve"> :</t>
    </r>
  </si>
  <si>
    <r>
      <rPr>
        <b/>
        <sz val="10"/>
        <color rgb="FF000000"/>
        <rFont val="Arial"/>
        <family val="2"/>
      </rPr>
      <t xml:space="preserve">OPTION 10 : </t>
    </r>
    <r>
      <rPr>
        <sz val="10"/>
        <color rgb="FF000000"/>
        <rFont val="Arial"/>
        <family val="2"/>
      </rPr>
      <t xml:space="preserve"> </t>
    </r>
  </si>
  <si>
    <t>Caisse à construire / Crate to build</t>
  </si>
  <si>
    <t>Caisse existante/Existing crate</t>
  </si>
  <si>
    <r>
      <t xml:space="preserve">Tamponnage existant / </t>
    </r>
    <r>
      <rPr>
        <i/>
        <sz val="10"/>
        <color theme="1"/>
        <rFont val="Arial"/>
        <family val="2"/>
      </rPr>
      <t>Existing softpacking</t>
    </r>
  </si>
  <si>
    <r>
      <t xml:space="preserve">Caissse à construire / </t>
    </r>
    <r>
      <rPr>
        <i/>
        <sz val="10"/>
        <color rgb="FF000000"/>
        <rFont val="Arial"/>
        <family val="2"/>
      </rPr>
      <t>crate to build</t>
    </r>
  </si>
  <si>
    <t>.Caisse existante / existing crate : 229 × 37 × 157 cm, 130 kg</t>
  </si>
  <si>
    <r>
      <t xml:space="preserve">14 tamponnages  /
</t>
    </r>
    <r>
      <rPr>
        <i/>
        <sz val="10"/>
        <color rgb="FF000000"/>
        <rFont val="Arial"/>
        <family val="2"/>
      </rPr>
      <t xml:space="preserve">14 softpacking
</t>
    </r>
    <r>
      <rPr>
        <sz val="10"/>
        <color rgb="FF000000"/>
        <rFont val="Arial"/>
        <family val="2"/>
      </rPr>
      <t>2 x 42 x 52 cm</t>
    </r>
  </si>
  <si>
    <t xml:space="preserve"> Canal Street Communicataions
Jason Stern &lt;jasonstern@gmail.com&gt; </t>
  </si>
  <si>
    <t xml:space="preserve">Londres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</si>
</sst>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color theme="1"/>
      <name val="Arial"/>
      <family val="2"/>
    </font>
    <font>
      <b/>
      <i/>
      <sz val="14"/>
      <color rgb="FF000000"/>
      <name val="Arial"/>
      <family val="2"/>
    </font>
    <font>
      <i/>
      <sz val="14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  <font>
      <i/>
      <sz val="14"/>
      <color rgb="FF000000"/>
      <name val="Arial"/>
      <family val="2"/>
    </font>
    <font>
      <sz val="14"/>
      <color theme="1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u/>
      <sz val="10"/>
      <color rgb="FF1155CC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/>
      <name val="Aptos"/>
      <family val="2"/>
      <charset val="1"/>
    </font>
    <font>
      <b/>
      <sz val="10"/>
      <color rgb="FF000000"/>
      <name val="Arial"/>
      <family val="2"/>
    </font>
    <font>
      <b/>
      <sz val="11"/>
      <color theme="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i/>
      <sz val="12"/>
      <color theme="0"/>
      <name val="Calibri Light"/>
      <family val="2"/>
      <scheme val="major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0"/>
      <name val="Calibri"/>
      <family val="2"/>
      <scheme val="minor"/>
    </font>
    <font>
      <sz val="12"/>
      <color rgb="FF000000"/>
      <name val="Aptos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BDD7E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rgb="FF31869B"/>
        <bgColor rgb="FFB6DDE8"/>
      </patternFill>
    </fill>
    <fill>
      <patternFill patternType="solid">
        <fgColor rgb="FF31869B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bgColor theme="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273"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wrapText="1" readingOrder="1"/>
    </xf>
    <xf numFmtId="0" fontId="20" fillId="0" borderId="16" xfId="0" applyFont="1" applyBorder="1" applyAlignment="1">
      <alignment wrapText="1" readingOrder="1"/>
    </xf>
    <xf numFmtId="0" fontId="20" fillId="0" borderId="16" xfId="0" applyFont="1" applyBorder="1" applyAlignment="1">
      <alignment readingOrder="1"/>
    </xf>
    <xf numFmtId="0" fontId="20" fillId="7" borderId="16" xfId="0" applyFont="1" applyFill="1" applyBorder="1" applyAlignment="1">
      <alignment readingOrder="1"/>
    </xf>
    <xf numFmtId="0" fontId="4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16" xfId="0" applyFont="1" applyBorder="1" applyAlignment="1">
      <alignment wrapText="1" readingOrder="1"/>
    </xf>
    <xf numFmtId="0" fontId="0" fillId="0" borderId="0" xfId="0" applyAlignment="1">
      <alignment wrapText="1"/>
    </xf>
    <xf numFmtId="0" fontId="19" fillId="6" borderId="16" xfId="0" applyFont="1" applyFill="1" applyBorder="1" applyAlignment="1">
      <alignment readingOrder="1"/>
    </xf>
    <xf numFmtId="0" fontId="0" fillId="0" borderId="0" xfId="0" applyAlignment="1">
      <alignment horizontal="center" vertical="center"/>
    </xf>
    <xf numFmtId="0" fontId="20" fillId="0" borderId="15" xfId="0" applyFont="1" applyBorder="1" applyAlignment="1">
      <alignment horizontal="center" vertical="center" readingOrder="1"/>
    </xf>
    <xf numFmtId="0" fontId="20" fillId="0" borderId="16" xfId="0" applyFont="1" applyBorder="1" applyAlignment="1">
      <alignment horizontal="center" vertical="center" readingOrder="1"/>
    </xf>
    <xf numFmtId="0" fontId="16" fillId="0" borderId="16" xfId="0" applyFont="1" applyBorder="1" applyAlignment="1">
      <alignment wrapText="1" readingOrder="1"/>
    </xf>
    <xf numFmtId="0" fontId="21" fillId="0" borderId="19" xfId="0" applyFont="1" applyBorder="1" applyAlignment="1">
      <alignment readingOrder="1"/>
    </xf>
    <xf numFmtId="0" fontId="21" fillId="0" borderId="22" xfId="0" applyFont="1" applyBorder="1" applyAlignment="1">
      <alignment readingOrder="1"/>
    </xf>
    <xf numFmtId="0" fontId="20" fillId="0" borderId="13" xfId="0" applyFont="1" applyBorder="1" applyAlignment="1">
      <alignment horizontal="center" vertical="center" readingOrder="1"/>
    </xf>
    <xf numFmtId="0" fontId="20" fillId="0" borderId="12" xfId="0" applyFont="1" applyBorder="1" applyAlignment="1">
      <alignment horizontal="center" vertical="center" readingOrder="1"/>
    </xf>
    <xf numFmtId="0" fontId="19" fillId="0" borderId="12" xfId="0" applyFont="1" applyBorder="1" applyAlignment="1">
      <alignment horizontal="center" vertical="center" readingOrder="1"/>
    </xf>
    <xf numFmtId="0" fontId="21" fillId="0" borderId="17" xfId="0" applyFont="1" applyBorder="1" applyAlignment="1">
      <alignment horizontal="center" vertical="center" readingOrder="1"/>
    </xf>
    <xf numFmtId="0" fontId="21" fillId="0" borderId="20" xfId="0" applyFont="1" applyBorder="1" applyAlignment="1">
      <alignment horizontal="center" vertical="center" readingOrder="1"/>
    </xf>
    <xf numFmtId="0" fontId="20" fillId="0" borderId="23" xfId="0" applyFont="1" applyBorder="1" applyAlignment="1">
      <alignment readingOrder="1"/>
    </xf>
    <xf numFmtId="0" fontId="20" fillId="0" borderId="14" xfId="0" applyFont="1" applyBorder="1" applyAlignment="1">
      <alignment horizontal="center" vertical="center" readingOrder="1"/>
    </xf>
    <xf numFmtId="0" fontId="20" fillId="0" borderId="11" xfId="0" applyFont="1" applyBorder="1" applyAlignment="1">
      <alignment horizontal="center" vertical="center" readingOrder="1"/>
    </xf>
    <xf numFmtId="0" fontId="19" fillId="0" borderId="0" xfId="0" applyFont="1" applyAlignment="1">
      <alignment horizontal="center" vertical="center"/>
    </xf>
    <xf numFmtId="0" fontId="21" fillId="0" borderId="18" xfId="0" applyFont="1" applyBorder="1" applyAlignment="1">
      <alignment horizontal="center" vertical="center" readingOrder="1"/>
    </xf>
    <xf numFmtId="0" fontId="21" fillId="0" borderId="21" xfId="0" applyFont="1" applyBorder="1" applyAlignment="1">
      <alignment horizontal="center" vertical="center" readingOrder="1"/>
    </xf>
    <xf numFmtId="0" fontId="3" fillId="0" borderId="25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7" fillId="8" borderId="4" xfId="0" applyFont="1" applyFill="1" applyBorder="1" applyAlignment="1">
      <alignment horizontal="left" vertical="center"/>
    </xf>
    <xf numFmtId="0" fontId="27" fillId="8" borderId="6" xfId="0" applyFont="1" applyFill="1" applyBorder="1"/>
    <xf numFmtId="0" fontId="28" fillId="8" borderId="25" xfId="0" applyFont="1" applyFill="1" applyBorder="1"/>
    <xf numFmtId="0" fontId="29" fillId="8" borderId="9" xfId="0" applyFont="1" applyFill="1" applyBorder="1"/>
    <xf numFmtId="0" fontId="28" fillId="8" borderId="27" xfId="0" applyFont="1" applyFill="1" applyBorder="1" applyAlignment="1">
      <alignment horizontal="left" vertical="center"/>
    </xf>
    <xf numFmtId="0" fontId="28" fillId="8" borderId="0" xfId="0" applyFont="1" applyFill="1"/>
    <xf numFmtId="0" fontId="29" fillId="8" borderId="7" xfId="0" applyFont="1" applyFill="1" applyBorder="1"/>
    <xf numFmtId="0" fontId="28" fillId="8" borderId="24" xfId="0" applyFont="1" applyFill="1" applyBorder="1" applyAlignment="1">
      <alignment horizontal="left" vertical="center"/>
    </xf>
    <xf numFmtId="0" fontId="28" fillId="8" borderId="3" xfId="0" applyFont="1" applyFill="1" applyBorder="1"/>
    <xf numFmtId="0" fontId="29" fillId="8" borderId="28" xfId="0" applyFont="1" applyFill="1" applyBorder="1"/>
    <xf numFmtId="0" fontId="26" fillId="2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26" fillId="8" borderId="4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2" borderId="41" xfId="0" applyFont="1" applyFill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31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26" fillId="10" borderId="0" xfId="0" applyFont="1" applyFill="1" applyAlignment="1">
      <alignment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0" fontId="26" fillId="10" borderId="25" xfId="0" applyFont="1" applyFill="1" applyBorder="1" applyAlignment="1">
      <alignment horizontal="center" vertical="center" wrapText="1"/>
    </xf>
    <xf numFmtId="0" fontId="26" fillId="10" borderId="25" xfId="0" applyFont="1" applyFill="1" applyBorder="1" applyAlignment="1">
      <alignment vertical="center" wrapText="1"/>
    </xf>
    <xf numFmtId="0" fontId="26" fillId="10" borderId="24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3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31" fillId="2" borderId="42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0" fillId="10" borderId="25" xfId="0" applyFont="1" applyFill="1" applyBorder="1" applyAlignment="1">
      <alignment horizontal="center" vertical="center"/>
    </xf>
    <xf numFmtId="0" fontId="10" fillId="10" borderId="25" xfId="0" applyFont="1" applyFill="1" applyBorder="1" applyAlignment="1">
      <alignment horizontal="center" vertical="center" wrapText="1"/>
    </xf>
    <xf numFmtId="0" fontId="34" fillId="11" borderId="1" xfId="0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35" fillId="13" borderId="1" xfId="0" applyFont="1" applyFill="1" applyBorder="1" applyAlignment="1">
      <alignment horizontal="center" vertical="center" wrapText="1"/>
    </xf>
    <xf numFmtId="0" fontId="26" fillId="8" borderId="41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vertical="center" wrapText="1"/>
    </xf>
    <xf numFmtId="0" fontId="26" fillId="10" borderId="24" xfId="0" applyFont="1" applyFill="1" applyBorder="1" applyAlignment="1">
      <alignment vertical="center" wrapText="1"/>
    </xf>
    <xf numFmtId="0" fontId="30" fillId="2" borderId="41" xfId="0" applyFont="1" applyFill="1" applyBorder="1" applyAlignment="1">
      <alignment horizontal="center" vertical="center" wrapText="1"/>
    </xf>
    <xf numFmtId="0" fontId="26" fillId="8" borderId="42" xfId="0" applyFont="1" applyFill="1" applyBorder="1" applyAlignment="1">
      <alignment horizontal="center" vertical="center" wrapText="1"/>
    </xf>
    <xf numFmtId="0" fontId="35" fillId="12" borderId="42" xfId="0" applyFont="1" applyFill="1" applyBorder="1" applyAlignment="1">
      <alignment horizontal="center" vertical="center" wrapText="1"/>
    </xf>
    <xf numFmtId="0" fontId="35" fillId="13" borderId="4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26" fillId="9" borderId="1" xfId="0" applyFont="1" applyFill="1" applyBorder="1" applyAlignment="1">
      <alignment horizontal="center" vertical="center" wrapText="1"/>
    </xf>
    <xf numFmtId="0" fontId="26" fillId="8" borderId="37" xfId="0" applyFont="1" applyFill="1" applyBorder="1" applyAlignment="1">
      <alignment horizontal="center" vertical="center" wrapText="1"/>
    </xf>
    <xf numFmtId="0" fontId="30" fillId="2" borderId="26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10" borderId="7" xfId="0" applyFont="1" applyFill="1" applyBorder="1" applyAlignment="1">
      <alignment vertical="center" wrapText="1"/>
    </xf>
    <xf numFmtId="0" fontId="28" fillId="2" borderId="24" xfId="0" applyFont="1" applyFill="1" applyBorder="1" applyAlignment="1">
      <alignment horizontal="left" vertical="center"/>
    </xf>
    <xf numFmtId="0" fontId="28" fillId="2" borderId="3" xfId="0" applyFont="1" applyFill="1" applyBorder="1"/>
    <xf numFmtId="0" fontId="27" fillId="5" borderId="30" xfId="0" applyFont="1" applyFill="1" applyBorder="1"/>
    <xf numFmtId="0" fontId="28" fillId="5" borderId="31" xfId="0" applyFont="1" applyFill="1" applyBorder="1"/>
    <xf numFmtId="0" fontId="0" fillId="5" borderId="31" xfId="0" applyFill="1" applyBorder="1"/>
    <xf numFmtId="0" fontId="28" fillId="5" borderId="0" xfId="0" applyFont="1" applyFill="1"/>
    <xf numFmtId="0" fontId="0" fillId="5" borderId="36" xfId="0" applyFill="1" applyBorder="1"/>
    <xf numFmtId="0" fontId="0" fillId="5" borderId="0" xfId="0" applyFill="1"/>
    <xf numFmtId="0" fontId="28" fillId="5" borderId="36" xfId="0" applyFont="1" applyFill="1" applyBorder="1"/>
    <xf numFmtId="0" fontId="27" fillId="5" borderId="29" xfId="0" applyFont="1" applyFill="1" applyBorder="1" applyAlignment="1">
      <alignment horizontal="left" vertical="center"/>
    </xf>
    <xf numFmtId="0" fontId="0" fillId="5" borderId="32" xfId="0" applyFill="1" applyBorder="1"/>
    <xf numFmtId="0" fontId="28" fillId="5" borderId="33" xfId="0" applyFont="1" applyFill="1" applyBorder="1" applyAlignment="1">
      <alignment horizontal="left" vertical="center"/>
    </xf>
    <xf numFmtId="0" fontId="0" fillId="5" borderId="34" xfId="0" applyFill="1" applyBorder="1"/>
    <xf numFmtId="0" fontId="28" fillId="5" borderId="35" xfId="0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8" fillId="0" borderId="0" xfId="0" applyFont="1"/>
    <xf numFmtId="0" fontId="26" fillId="15" borderId="6" xfId="0" applyFont="1" applyFill="1" applyBorder="1" applyAlignment="1">
      <alignment horizontal="center" vertical="center" wrapText="1"/>
    </xf>
    <xf numFmtId="0" fontId="26" fillId="15" borderId="4" xfId="0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horizontal="center" vertical="center" wrapText="1"/>
    </xf>
    <xf numFmtId="0" fontId="26" fillId="15" borderId="45" xfId="0" applyFont="1" applyFill="1" applyBorder="1" applyAlignment="1">
      <alignment horizontal="center" vertical="center" wrapText="1"/>
    </xf>
    <xf numFmtId="0" fontId="26" fillId="15" borderId="5" xfId="0" applyFont="1" applyFill="1" applyBorder="1" applyAlignment="1">
      <alignment horizontal="center" vertical="center" wrapText="1"/>
    </xf>
    <xf numFmtId="0" fontId="40" fillId="0" borderId="0" xfId="0" applyFont="1"/>
    <xf numFmtId="0" fontId="30" fillId="2" borderId="1" xfId="0" applyFont="1" applyFill="1" applyBorder="1" applyAlignment="1">
      <alignment horizontal="center" vertical="center"/>
    </xf>
    <xf numFmtId="0" fontId="26" fillId="14" borderId="4" xfId="0" applyFont="1" applyFill="1" applyBorder="1" applyAlignment="1">
      <alignment horizontal="center" vertical="center" wrapText="1"/>
    </xf>
    <xf numFmtId="0" fontId="26" fillId="16" borderId="1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6" fillId="8" borderId="0" xfId="0" applyFont="1" applyFill="1" applyAlignment="1">
      <alignment vertical="center" wrapText="1"/>
    </xf>
    <xf numFmtId="0" fontId="26" fillId="8" borderId="7" xfId="0" applyFont="1" applyFill="1" applyBorder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26" fillId="14" borderId="6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vertical="center"/>
    </xf>
    <xf numFmtId="0" fontId="29" fillId="0" borderId="26" xfId="0" applyFont="1" applyBorder="1"/>
    <xf numFmtId="0" fontId="0" fillId="0" borderId="27" xfId="0" applyBorder="1"/>
    <xf numFmtId="0" fontId="41" fillId="10" borderId="2" xfId="0" applyFont="1" applyFill="1" applyBorder="1" applyAlignment="1">
      <alignment vertical="center" wrapText="1"/>
    </xf>
    <xf numFmtId="0" fontId="41" fillId="10" borderId="26" xfId="0" applyFont="1" applyFill="1" applyBorder="1" applyAlignment="1">
      <alignment vertical="center" wrapText="1"/>
    </xf>
    <xf numFmtId="0" fontId="41" fillId="10" borderId="26" xfId="0" applyFont="1" applyFill="1" applyBorder="1" applyAlignment="1">
      <alignment horizontal="center" vertical="center" wrapText="1"/>
    </xf>
    <xf numFmtId="0" fontId="41" fillId="10" borderId="38" xfId="0" applyFont="1" applyFill="1" applyBorder="1" applyAlignment="1">
      <alignment vertical="center" wrapText="1"/>
    </xf>
    <xf numFmtId="0" fontId="44" fillId="10" borderId="2" xfId="0" applyFont="1" applyFill="1" applyBorder="1" applyAlignment="1">
      <alignment vertical="center" wrapText="1"/>
    </xf>
    <xf numFmtId="0" fontId="44" fillId="10" borderId="26" xfId="0" applyFont="1" applyFill="1" applyBorder="1" applyAlignment="1">
      <alignment vertical="center" wrapText="1"/>
    </xf>
    <xf numFmtId="0" fontId="44" fillId="10" borderId="38" xfId="0" applyFont="1" applyFill="1" applyBorder="1" applyAlignment="1">
      <alignment vertical="center" wrapText="1"/>
    </xf>
    <xf numFmtId="0" fontId="44" fillId="8" borderId="2" xfId="0" applyFont="1" applyFill="1" applyBorder="1" applyAlignment="1">
      <alignment vertical="center" wrapText="1"/>
    </xf>
    <xf numFmtId="0" fontId="44" fillId="8" borderId="26" xfId="0" applyFont="1" applyFill="1" applyBorder="1" applyAlignment="1">
      <alignment vertical="center" wrapText="1"/>
    </xf>
    <xf numFmtId="0" fontId="44" fillId="8" borderId="38" xfId="0" applyFont="1" applyFill="1" applyBorder="1" applyAlignment="1">
      <alignment vertical="center" wrapText="1"/>
    </xf>
    <xf numFmtId="0" fontId="41" fillId="8" borderId="0" xfId="0" applyFont="1" applyFill="1" applyAlignment="1">
      <alignment horizontal="center" vertical="center" wrapText="1"/>
    </xf>
    <xf numFmtId="0" fontId="41" fillId="8" borderId="2" xfId="0" applyFont="1" applyFill="1" applyBorder="1" applyAlignment="1">
      <alignment vertical="center" wrapText="1"/>
    </xf>
    <xf numFmtId="0" fontId="41" fillId="8" borderId="26" xfId="0" applyFont="1" applyFill="1" applyBorder="1" applyAlignment="1">
      <alignment vertical="center" wrapText="1"/>
    </xf>
    <xf numFmtId="0" fontId="41" fillId="8" borderId="38" xfId="0" applyFont="1" applyFill="1" applyBorder="1" applyAlignment="1">
      <alignment vertical="center" wrapText="1"/>
    </xf>
    <xf numFmtId="0" fontId="39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48" xfId="0" applyBorder="1"/>
    <xf numFmtId="0" fontId="0" fillId="0" borderId="49" xfId="0" applyBorder="1"/>
    <xf numFmtId="164" fontId="26" fillId="1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26" fillId="10" borderId="0" xfId="0" applyFont="1" applyFill="1" applyAlignment="1">
      <alignment horizontal="center" vertical="center" wrapText="1"/>
    </xf>
    <xf numFmtId="0" fontId="30" fillId="10" borderId="0" xfId="0" applyFont="1" applyFill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26" fillId="10" borderId="28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6" fillId="10" borderId="27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31" fillId="10" borderId="0" xfId="0" applyFont="1" applyFill="1" applyAlignment="1">
      <alignment horizontal="center" vertical="center" wrapText="1"/>
    </xf>
    <xf numFmtId="0" fontId="0" fillId="2" borderId="26" xfId="0" applyFill="1" applyBorder="1"/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30" fillId="2" borderId="25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1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/>
    </xf>
    <xf numFmtId="0" fontId="29" fillId="14" borderId="1" xfId="0" applyFont="1" applyFill="1" applyBorder="1" applyAlignment="1">
      <alignment horizontal="center" vertical="center"/>
    </xf>
    <xf numFmtId="0" fontId="42" fillId="10" borderId="2" xfId="0" applyFont="1" applyFill="1" applyBorder="1" applyAlignment="1">
      <alignment horizontal="center" vertical="center" wrapText="1"/>
    </xf>
    <xf numFmtId="0" fontId="42" fillId="10" borderId="38" xfId="0" applyFont="1" applyFill="1" applyBorder="1" applyAlignment="1">
      <alignment horizontal="center" vertical="center" wrapText="1"/>
    </xf>
    <xf numFmtId="0" fontId="43" fillId="10" borderId="2" xfId="0" applyFont="1" applyFill="1" applyBorder="1" applyAlignment="1">
      <alignment horizontal="center" vertical="center"/>
    </xf>
    <xf numFmtId="0" fontId="43" fillId="10" borderId="38" xfId="0" applyFont="1" applyFill="1" applyBorder="1" applyAlignment="1">
      <alignment horizontal="center" vertical="center"/>
    </xf>
    <xf numFmtId="0" fontId="43" fillId="8" borderId="2" xfId="0" applyFont="1" applyFill="1" applyBorder="1" applyAlignment="1">
      <alignment horizontal="center" vertical="center"/>
    </xf>
    <xf numFmtId="0" fontId="43" fillId="8" borderId="38" xfId="0" applyFont="1" applyFill="1" applyBorder="1" applyAlignment="1">
      <alignment horizontal="center" vertical="center"/>
    </xf>
    <xf numFmtId="0" fontId="42" fillId="8" borderId="27" xfId="0" applyFont="1" applyFill="1" applyBorder="1" applyAlignment="1">
      <alignment horizontal="left" vertical="center" wrapText="1"/>
    </xf>
    <xf numFmtId="0" fontId="42" fillId="8" borderId="0" xfId="0" applyFont="1" applyFill="1" applyAlignment="1">
      <alignment horizontal="left" vertical="center" wrapText="1"/>
    </xf>
    <xf numFmtId="0" fontId="42" fillId="10" borderId="6" xfId="0" applyFont="1" applyFill="1" applyBorder="1" applyAlignment="1">
      <alignment horizontal="left" vertical="center" wrapText="1"/>
    </xf>
    <xf numFmtId="0" fontId="42" fillId="10" borderId="25" xfId="0" applyFont="1" applyFill="1" applyBorder="1" applyAlignment="1">
      <alignment horizontal="left" vertical="center" wrapText="1"/>
    </xf>
    <xf numFmtId="0" fontId="42" fillId="8" borderId="2" xfId="0" applyFont="1" applyFill="1" applyBorder="1" applyAlignment="1">
      <alignment horizontal="center" vertical="center" wrapText="1"/>
    </xf>
    <xf numFmtId="0" fontId="42" fillId="8" borderId="38" xfId="0" applyFont="1" applyFill="1" applyBorder="1" applyAlignment="1">
      <alignment horizontal="center" vertical="center" wrapText="1"/>
    </xf>
    <xf numFmtId="0" fontId="45" fillId="0" borderId="4" xfId="2" applyFont="1" applyFill="1" applyBorder="1" applyAlignment="1">
      <alignment horizontal="center" vertical="center" wrapText="1"/>
    </xf>
    <xf numFmtId="0" fontId="45" fillId="0" borderId="42" xfId="2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left" vertical="center" wrapText="1"/>
    </xf>
    <xf numFmtId="0" fontId="9" fillId="10" borderId="3" xfId="0" applyFont="1" applyFill="1" applyBorder="1" applyAlignment="1">
      <alignment horizontal="left" vertical="center" wrapText="1"/>
    </xf>
    <xf numFmtId="0" fontId="0" fillId="9" borderId="46" xfId="0" applyFill="1" applyBorder="1" applyAlignment="1">
      <alignment horizontal="center"/>
    </xf>
    <xf numFmtId="0" fontId="0" fillId="9" borderId="47" xfId="0" applyFill="1" applyBorder="1" applyAlignment="1">
      <alignment horizontal="center"/>
    </xf>
    <xf numFmtId="0" fontId="20" fillId="10" borderId="6" xfId="0" applyFont="1" applyFill="1" applyBorder="1" applyAlignment="1">
      <alignment horizontal="center" vertical="center" wrapText="1"/>
    </xf>
    <xf numFmtId="0" fontId="26" fillId="10" borderId="25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26" fillId="10" borderId="24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0" borderId="24" xfId="0" applyFont="1" applyFill="1" applyBorder="1" applyAlignment="1">
      <alignment horizontal="left" vertical="center" wrapText="1"/>
    </xf>
    <xf numFmtId="0" fontId="26" fillId="10" borderId="3" xfId="0" applyFont="1" applyFill="1" applyBorder="1" applyAlignment="1">
      <alignment horizontal="left" vertical="center" wrapText="1"/>
    </xf>
    <xf numFmtId="0" fontId="26" fillId="10" borderId="0" xfId="0" applyFont="1" applyFill="1" applyAlignment="1">
      <alignment horizontal="center" vertical="center" wrapText="1"/>
    </xf>
  </cellXfs>
  <cellStyles count="3">
    <cellStyle name="Hyperlink" xfId="2" xr:uid="{00000000-000B-0000-0000-000008000000}"/>
    <cellStyle name="Lien hypertexte" xfId="1" xr:uid="{590825F8-D97C-4296-9389-7816FC461120}"/>
    <cellStyle name="Normal" xfId="0" builtinId="0"/>
  </cellStyles>
  <dxfs count="0"/>
  <tableStyles count="0" defaultTableStyle="TableStyleMedium2" defaultPivotStyle="PivotStyleLight16"/>
  <colors>
    <mruColors>
      <color rgb="FFF3D9ED"/>
      <color rgb="FFBDD7EE"/>
      <color rgb="FF009999"/>
      <color rgb="FF000000"/>
      <color rgb="FFE6D8F4"/>
      <color rgb="FFFC12E5"/>
      <color rgb="FFFFE98B"/>
      <color rgb="FFEBF5F0"/>
      <color rgb="FFFFE471"/>
      <color rgb="FFE8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2994-2778-44FB-8880-1E258E79877B}">
  <sheetPr>
    <pageSetUpPr fitToPage="1"/>
  </sheetPr>
  <dimension ref="A1:CJ86"/>
  <sheetViews>
    <sheetView showGridLines="0" tabSelected="1" zoomScale="62" zoomScaleNormal="40" zoomScalePageLayoutView="85" workbookViewId="0">
      <pane xSplit="6" ySplit="6" topLeftCell="G7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baseColWidth="10" defaultColWidth="8.88671875" defaultRowHeight="18" customHeight="1" x14ac:dyDescent="0.3"/>
  <cols>
    <col min="1" max="1" width="4.5546875" style="5" customWidth="1"/>
    <col min="2" max="2" width="26.6640625" style="9" customWidth="1"/>
    <col min="3" max="3" width="26.6640625" style="2" customWidth="1"/>
    <col min="4" max="4" width="34.6640625" style="2" customWidth="1"/>
    <col min="5" max="5" width="5.5546875" style="2" hidden="1" customWidth="1"/>
    <col min="6" max="6" width="19" style="2" customWidth="1"/>
    <col min="7" max="7" width="16.44140625" style="2" customWidth="1"/>
    <col min="8" max="8" width="59" style="2" customWidth="1"/>
    <col min="9" max="9" width="21.6640625" style="2" customWidth="1"/>
    <col min="10" max="10" width="53.88671875" style="2" customWidth="1"/>
    <col min="11" max="11" width="23.5546875" style="2" customWidth="1"/>
    <col min="12" max="12" width="58.88671875" style="2" customWidth="1"/>
    <col min="13" max="13" width="50.6640625" style="2" customWidth="1"/>
    <col min="14" max="14" width="63.88671875" style="2" customWidth="1"/>
    <col min="15" max="15" width="54" style="2" customWidth="1"/>
    <col min="16" max="16" width="36" style="2" customWidth="1"/>
    <col min="17" max="17" width="34.44140625" style="2" customWidth="1"/>
    <col min="18" max="16384" width="8.88671875" style="2"/>
  </cols>
  <sheetData>
    <row r="1" spans="1:64" s="4" customFormat="1" ht="14.25" customHeight="1" x14ac:dyDescent="0.3">
      <c r="A1" s="17"/>
      <c r="B1" s="51" t="s">
        <v>369</v>
      </c>
      <c r="C1" s="52"/>
      <c r="D1" s="53"/>
      <c r="E1" s="54"/>
      <c r="F1" s="17"/>
      <c r="G1" s="6"/>
      <c r="H1" s="6"/>
      <c r="I1" s="239" t="s">
        <v>272</v>
      </c>
      <c r="J1" s="239"/>
      <c r="K1" s="126"/>
      <c r="L1" s="126"/>
      <c r="M1" s="7"/>
      <c r="N1" s="235"/>
      <c r="O1" s="235"/>
      <c r="P1" s="7"/>
      <c r="Q1" s="7"/>
    </row>
    <row r="2" spans="1:64" s="4" customFormat="1" ht="14.25" customHeight="1" x14ac:dyDescent="0.3">
      <c r="A2" s="50"/>
      <c r="B2" s="55" t="s">
        <v>271</v>
      </c>
      <c r="C2" s="56"/>
      <c r="D2" s="56"/>
      <c r="E2" s="57"/>
      <c r="F2" s="50"/>
      <c r="G2" s="6"/>
      <c r="H2" s="6"/>
      <c r="I2" s="240" t="s">
        <v>273</v>
      </c>
      <c r="J2" s="240"/>
      <c r="K2" s="7"/>
      <c r="L2" s="149" t="s">
        <v>370</v>
      </c>
      <c r="M2" s="7"/>
      <c r="N2" s="235"/>
      <c r="O2" s="235"/>
      <c r="P2" s="7"/>
      <c r="Q2" s="7"/>
    </row>
    <row r="3" spans="1:64" ht="17.399999999999999" x14ac:dyDescent="0.3">
      <c r="A3" s="11"/>
      <c r="B3" s="55" t="s">
        <v>451</v>
      </c>
      <c r="C3" s="56"/>
      <c r="D3" s="56"/>
      <c r="E3" s="57"/>
      <c r="F3" s="12"/>
      <c r="G3" s="9"/>
      <c r="H3" s="9"/>
      <c r="I3" s="9"/>
      <c r="J3" s="9"/>
      <c r="K3" s="9"/>
      <c r="L3" s="150" t="s">
        <v>353</v>
      </c>
      <c r="M3" s="12"/>
      <c r="N3" s="235"/>
      <c r="O3" s="235"/>
    </row>
    <row r="4" spans="1:64" ht="17.399999999999999" x14ac:dyDescent="0.3">
      <c r="A4" s="11"/>
      <c r="B4" s="58" t="s">
        <v>352</v>
      </c>
      <c r="C4" s="59"/>
      <c r="D4" s="59"/>
      <c r="E4" s="60"/>
      <c r="F4" s="12"/>
      <c r="G4" s="9"/>
      <c r="H4" s="9"/>
      <c r="I4" s="9"/>
      <c r="J4" s="9"/>
      <c r="K4" s="9"/>
      <c r="L4" s="9"/>
      <c r="M4" s="12"/>
      <c r="N4" s="234"/>
      <c r="O4" s="234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1:64" ht="17.399999999999999" x14ac:dyDescent="0.3">
      <c r="A5" s="11"/>
      <c r="B5" s="134"/>
      <c r="C5" s="135"/>
      <c r="D5" s="135"/>
      <c r="E5" s="60"/>
      <c r="F5" s="12"/>
      <c r="G5" s="9"/>
      <c r="H5" s="9"/>
      <c r="I5" s="9"/>
      <c r="J5" s="9"/>
      <c r="K5" s="9"/>
      <c r="L5" s="9"/>
      <c r="M5" s="13"/>
      <c r="N5" s="13"/>
      <c r="O5" s="1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s="148" customFormat="1" ht="57.6" x14ac:dyDescent="0.3">
      <c r="A6" s="114" t="s">
        <v>0</v>
      </c>
      <c r="B6" s="115" t="s">
        <v>379</v>
      </c>
      <c r="C6" s="115" t="s">
        <v>380</v>
      </c>
      <c r="D6" s="115" t="s">
        <v>381</v>
      </c>
      <c r="E6" s="116"/>
      <c r="F6" s="116" t="s">
        <v>382</v>
      </c>
      <c r="G6" s="115" t="s">
        <v>383</v>
      </c>
      <c r="H6" s="115" t="s">
        <v>384</v>
      </c>
      <c r="I6" s="115" t="s">
        <v>385</v>
      </c>
      <c r="J6" s="117" t="s">
        <v>386</v>
      </c>
      <c r="K6" s="115" t="s">
        <v>387</v>
      </c>
      <c r="L6" s="117" t="s">
        <v>388</v>
      </c>
      <c r="M6" s="124" t="s">
        <v>389</v>
      </c>
      <c r="N6" s="124" t="s">
        <v>349</v>
      </c>
      <c r="O6" s="125" t="s">
        <v>390</v>
      </c>
      <c r="P6" s="117" t="s">
        <v>391</v>
      </c>
      <c r="Q6" s="117" t="s">
        <v>392</v>
      </c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</row>
    <row r="7" spans="1:64" s="162" customFormat="1" ht="18" customHeight="1" x14ac:dyDescent="0.3">
      <c r="A7" s="249" t="s">
        <v>373</v>
      </c>
      <c r="B7" s="250"/>
      <c r="C7" s="25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13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s="161" customFormat="1" ht="17.399999999999999" x14ac:dyDescent="0.3">
      <c r="A8" s="247" t="s">
        <v>18</v>
      </c>
      <c r="B8" s="248"/>
      <c r="C8" s="248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4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159.75" customHeight="1" x14ac:dyDescent="0.3">
      <c r="A9" s="152">
        <v>1</v>
      </c>
      <c r="B9" s="65" t="e" vm="1">
        <v>#VALUE!</v>
      </c>
      <c r="C9" s="81" t="s">
        <v>10</v>
      </c>
      <c r="D9" s="63" t="s">
        <v>11</v>
      </c>
      <c r="E9" s="46" t="s">
        <v>12</v>
      </c>
      <c r="F9" s="72" t="s">
        <v>13</v>
      </c>
      <c r="G9" s="67" t="s">
        <v>15</v>
      </c>
      <c r="H9" s="67" t="s">
        <v>16</v>
      </c>
      <c r="I9" s="67"/>
      <c r="J9" s="70" t="s">
        <v>275</v>
      </c>
      <c r="K9" s="67">
        <v>13</v>
      </c>
      <c r="L9" s="70" t="s">
        <v>17</v>
      </c>
      <c r="M9" s="70" t="s">
        <v>276</v>
      </c>
      <c r="N9" s="67"/>
      <c r="O9" s="70" t="s">
        <v>506</v>
      </c>
      <c r="P9" s="67" t="s">
        <v>19</v>
      </c>
      <c r="Q9" s="67" t="s">
        <v>19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102.75" customHeight="1" x14ac:dyDescent="0.3">
      <c r="A10" s="153">
        <v>2</v>
      </c>
      <c r="B10" s="131" t="e" vm="2">
        <v>#VALUE!</v>
      </c>
      <c r="C10" s="82" t="s">
        <v>10</v>
      </c>
      <c r="D10" s="63" t="s">
        <v>27</v>
      </c>
      <c r="E10" s="46" t="s">
        <v>12</v>
      </c>
      <c r="F10" s="158"/>
      <c r="G10" s="67">
        <v>2025</v>
      </c>
      <c r="H10" s="67" t="s">
        <v>28</v>
      </c>
      <c r="I10" s="67" t="s">
        <v>29</v>
      </c>
      <c r="J10" s="70" t="s">
        <v>277</v>
      </c>
      <c r="K10" s="67">
        <v>1</v>
      </c>
      <c r="L10" s="70" t="s">
        <v>278</v>
      </c>
      <c r="M10" s="214" t="s">
        <v>500</v>
      </c>
      <c r="N10" s="67"/>
      <c r="O10" s="194" t="s">
        <v>411</v>
      </c>
      <c r="P10" s="214" t="s">
        <v>18</v>
      </c>
      <c r="Q10" s="214" t="s">
        <v>18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75.75" customHeight="1" x14ac:dyDescent="0.3">
      <c r="A11" s="154">
        <v>3</v>
      </c>
      <c r="B11" s="132" t="e" vm="3">
        <v>#VALUE!</v>
      </c>
      <c r="C11" s="82" t="s">
        <v>10</v>
      </c>
      <c r="D11" s="63" t="s">
        <v>42</v>
      </c>
      <c r="E11" s="46"/>
      <c r="F11" s="72" t="s">
        <v>43</v>
      </c>
      <c r="G11" s="67">
        <v>2010</v>
      </c>
      <c r="H11" s="67" t="s">
        <v>44</v>
      </c>
      <c r="I11" s="67" t="s">
        <v>45</v>
      </c>
      <c r="J11" s="70" t="s">
        <v>280</v>
      </c>
      <c r="K11" s="67">
        <v>1</v>
      </c>
      <c r="L11" s="70" t="s">
        <v>281</v>
      </c>
      <c r="M11" s="236" t="s">
        <v>405</v>
      </c>
      <c r="N11" s="70"/>
      <c r="O11" s="236" t="s">
        <v>46</v>
      </c>
      <c r="P11" s="227" t="s">
        <v>47</v>
      </c>
      <c r="Q11" s="227" t="s">
        <v>47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53.25" customHeight="1" x14ac:dyDescent="0.3">
      <c r="A12" s="155">
        <v>4</v>
      </c>
      <c r="B12" s="65" t="e" vm="4">
        <v>#VALUE!</v>
      </c>
      <c r="C12" s="81" t="s">
        <v>10</v>
      </c>
      <c r="D12" s="63" t="s">
        <v>42</v>
      </c>
      <c r="E12" s="46"/>
      <c r="F12" s="72" t="s">
        <v>48</v>
      </c>
      <c r="G12" s="67">
        <v>2010</v>
      </c>
      <c r="H12" s="67" t="s">
        <v>44</v>
      </c>
      <c r="I12" s="67" t="s">
        <v>49</v>
      </c>
      <c r="J12" s="70" t="s">
        <v>280</v>
      </c>
      <c r="K12" s="67">
        <v>1</v>
      </c>
      <c r="L12" s="70" t="s">
        <v>281</v>
      </c>
      <c r="M12" s="237"/>
      <c r="N12" s="70"/>
      <c r="O12" s="237"/>
      <c r="P12" s="228"/>
      <c r="Q12" s="228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67.5" customHeight="1" x14ac:dyDescent="0.3">
      <c r="A13" s="156">
        <v>5</v>
      </c>
      <c r="B13" s="66" t="e" vm="5">
        <v>#VALUE!</v>
      </c>
      <c r="C13" s="81" t="s">
        <v>10</v>
      </c>
      <c r="D13" s="63" t="s">
        <v>42</v>
      </c>
      <c r="E13" s="46"/>
      <c r="F13" s="72" t="s">
        <v>50</v>
      </c>
      <c r="G13" s="67">
        <v>2010</v>
      </c>
      <c r="H13" s="67" t="s">
        <v>44</v>
      </c>
      <c r="I13" s="67" t="s">
        <v>51</v>
      </c>
      <c r="J13" s="70" t="s">
        <v>280</v>
      </c>
      <c r="K13" s="67">
        <v>1</v>
      </c>
      <c r="L13" s="70" t="s">
        <v>281</v>
      </c>
      <c r="M13" s="237"/>
      <c r="N13" s="70"/>
      <c r="O13" s="237"/>
      <c r="P13" s="228"/>
      <c r="Q13" s="228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68.25" customHeight="1" x14ac:dyDescent="0.3">
      <c r="A14" s="156">
        <v>6</v>
      </c>
      <c r="B14" s="66" t="e" vm="6">
        <v>#VALUE!</v>
      </c>
      <c r="C14" s="81" t="s">
        <v>10</v>
      </c>
      <c r="D14" s="63" t="s">
        <v>42</v>
      </c>
      <c r="E14" s="46"/>
      <c r="F14" s="72" t="s">
        <v>52</v>
      </c>
      <c r="G14" s="67">
        <v>2010</v>
      </c>
      <c r="H14" s="67" t="s">
        <v>44</v>
      </c>
      <c r="I14" s="67" t="s">
        <v>53</v>
      </c>
      <c r="J14" s="70" t="s">
        <v>280</v>
      </c>
      <c r="K14" s="67">
        <v>1</v>
      </c>
      <c r="L14" s="70" t="s">
        <v>281</v>
      </c>
      <c r="M14" s="237"/>
      <c r="N14" s="70"/>
      <c r="O14" s="237"/>
      <c r="P14" s="228"/>
      <c r="Q14" s="22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78" customHeight="1" x14ac:dyDescent="0.3">
      <c r="A15" s="156">
        <v>7</v>
      </c>
      <c r="B15" s="65" t="e" vm="7">
        <v>#VALUE!</v>
      </c>
      <c r="C15" s="81" t="s">
        <v>10</v>
      </c>
      <c r="D15" s="63" t="s">
        <v>42</v>
      </c>
      <c r="E15" s="46"/>
      <c r="F15" s="72" t="s">
        <v>54</v>
      </c>
      <c r="G15" s="67">
        <v>2010</v>
      </c>
      <c r="H15" s="67" t="s">
        <v>44</v>
      </c>
      <c r="I15" s="67" t="s">
        <v>55</v>
      </c>
      <c r="J15" s="70" t="s">
        <v>280</v>
      </c>
      <c r="K15" s="67">
        <v>1</v>
      </c>
      <c r="L15" s="70" t="s">
        <v>281</v>
      </c>
      <c r="M15" s="237"/>
      <c r="N15" s="70"/>
      <c r="O15" s="237"/>
      <c r="P15" s="228"/>
      <c r="Q15" s="228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57" customHeight="1" x14ac:dyDescent="0.3">
      <c r="A16" s="153">
        <v>8</v>
      </c>
      <c r="B16" s="62" t="e" vm="8">
        <v>#VALUE!</v>
      </c>
      <c r="C16" s="80" t="s">
        <v>10</v>
      </c>
      <c r="D16" s="63" t="s">
        <v>42</v>
      </c>
      <c r="E16" s="46"/>
      <c r="F16" s="72" t="s">
        <v>56</v>
      </c>
      <c r="G16" s="67">
        <v>2010</v>
      </c>
      <c r="H16" s="67" t="s">
        <v>44</v>
      </c>
      <c r="I16" s="67" t="s">
        <v>57</v>
      </c>
      <c r="J16" s="70" t="s">
        <v>280</v>
      </c>
      <c r="K16" s="67">
        <v>1</v>
      </c>
      <c r="L16" s="70" t="s">
        <v>281</v>
      </c>
      <c r="M16" s="238"/>
      <c r="N16" s="70"/>
      <c r="O16" s="238"/>
      <c r="P16" s="229"/>
      <c r="Q16" s="229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57" customHeight="1" x14ac:dyDescent="0.3">
      <c r="A17" s="153">
        <v>9</v>
      </c>
      <c r="B17" s="62" t="e" vm="9">
        <v>#VALUE!</v>
      </c>
      <c r="C17" s="83" t="s">
        <v>58</v>
      </c>
      <c r="D17" s="63" t="s">
        <v>59</v>
      </c>
      <c r="E17" s="48"/>
      <c r="F17" s="74" t="s">
        <v>60</v>
      </c>
      <c r="G17" s="67">
        <v>2025</v>
      </c>
      <c r="H17" s="67" t="s">
        <v>61</v>
      </c>
      <c r="I17" s="67"/>
      <c r="J17" s="70" t="s">
        <v>282</v>
      </c>
      <c r="K17" s="67" t="s">
        <v>62</v>
      </c>
      <c r="L17" s="70" t="s">
        <v>453</v>
      </c>
      <c r="M17" s="236" t="s">
        <v>406</v>
      </c>
      <c r="N17" s="236" t="s">
        <v>406</v>
      </c>
      <c r="O17" s="230" t="s">
        <v>464</v>
      </c>
      <c r="P17" s="227" t="s">
        <v>18</v>
      </c>
      <c r="Q17" s="230" t="s">
        <v>18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ht="57" customHeight="1" x14ac:dyDescent="0.3">
      <c r="A18" s="153">
        <v>10</v>
      </c>
      <c r="B18" s="62" t="e" vm="10">
        <v>#VALUE!</v>
      </c>
      <c r="C18" s="83" t="s">
        <v>58</v>
      </c>
      <c r="D18" s="63" t="s">
        <v>59</v>
      </c>
      <c r="E18" s="48"/>
      <c r="F18" s="74" t="s">
        <v>60</v>
      </c>
      <c r="G18" s="67">
        <v>2025</v>
      </c>
      <c r="H18" s="67" t="s">
        <v>34</v>
      </c>
      <c r="I18" s="67"/>
      <c r="J18" s="70" t="s">
        <v>283</v>
      </c>
      <c r="K18" s="67">
        <f>50-K24</f>
        <v>40</v>
      </c>
      <c r="L18" s="214" t="s">
        <v>465</v>
      </c>
      <c r="M18" s="237"/>
      <c r="N18" s="237"/>
      <c r="O18" s="228"/>
      <c r="P18" s="228"/>
      <c r="Q18" s="228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spans="1:64" ht="57" customHeight="1" x14ac:dyDescent="0.3">
      <c r="A19" s="154">
        <v>11</v>
      </c>
      <c r="B19" s="62" t="e" vm="10">
        <v>#VALUE!</v>
      </c>
      <c r="C19" s="83" t="s">
        <v>10</v>
      </c>
      <c r="D19" s="63" t="s">
        <v>59</v>
      </c>
      <c r="E19" s="48"/>
      <c r="F19" s="74" t="s">
        <v>60</v>
      </c>
      <c r="G19" s="67">
        <v>2026</v>
      </c>
      <c r="H19" s="67" t="s">
        <v>34</v>
      </c>
      <c r="I19" s="67"/>
      <c r="J19" s="70" t="s">
        <v>283</v>
      </c>
      <c r="K19" s="67">
        <v>8</v>
      </c>
      <c r="L19" s="214" t="s">
        <v>465</v>
      </c>
      <c r="M19" s="237"/>
      <c r="N19" s="237"/>
      <c r="O19" s="228"/>
      <c r="P19" s="228"/>
      <c r="Q19" s="228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57" customHeight="1" x14ac:dyDescent="0.3">
      <c r="A20" s="154">
        <v>12</v>
      </c>
      <c r="B20" s="62" t="e" vm="11">
        <v>#VALUE!</v>
      </c>
      <c r="C20" s="83" t="s">
        <v>58</v>
      </c>
      <c r="D20" s="63" t="s">
        <v>59</v>
      </c>
      <c r="E20" s="48"/>
      <c r="F20" s="74" t="s">
        <v>60</v>
      </c>
      <c r="G20" s="67">
        <v>2025</v>
      </c>
      <c r="H20" s="67" t="s">
        <v>61</v>
      </c>
      <c r="I20" s="67"/>
      <c r="J20" s="70" t="s">
        <v>285</v>
      </c>
      <c r="K20" s="67" t="s">
        <v>63</v>
      </c>
      <c r="L20" s="70" t="s">
        <v>286</v>
      </c>
      <c r="M20" s="237"/>
      <c r="N20" s="237"/>
      <c r="O20" s="228"/>
      <c r="P20" s="228"/>
      <c r="Q20" s="228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57" customHeight="1" x14ac:dyDescent="0.3">
      <c r="A21" s="153">
        <v>13</v>
      </c>
      <c r="B21" s="62" t="e" vm="12">
        <v>#VALUE!</v>
      </c>
      <c r="C21" s="83" t="s">
        <v>58</v>
      </c>
      <c r="D21" s="63" t="s">
        <v>59</v>
      </c>
      <c r="E21" s="48"/>
      <c r="F21" s="74" t="s">
        <v>64</v>
      </c>
      <c r="G21" s="67">
        <v>2025</v>
      </c>
      <c r="H21" s="67" t="s">
        <v>34</v>
      </c>
      <c r="I21" s="67"/>
      <c r="J21" s="70" t="s">
        <v>287</v>
      </c>
      <c r="K21" s="67">
        <v>1</v>
      </c>
      <c r="L21" s="214" t="s">
        <v>465</v>
      </c>
      <c r="M21" s="237"/>
      <c r="N21" s="237"/>
      <c r="O21" s="228"/>
      <c r="P21" s="228"/>
      <c r="Q21" s="228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57.75" customHeight="1" x14ac:dyDescent="0.3">
      <c r="A22" s="154">
        <v>14</v>
      </c>
      <c r="B22" s="63" t="e" vm="12">
        <v>#VALUE!</v>
      </c>
      <c r="C22" s="83" t="s">
        <v>58</v>
      </c>
      <c r="D22" s="63" t="s">
        <v>59</v>
      </c>
      <c r="E22" s="48"/>
      <c r="F22" s="74" t="s">
        <v>66</v>
      </c>
      <c r="G22" s="67">
        <v>2025</v>
      </c>
      <c r="H22" s="67" t="s">
        <v>34</v>
      </c>
      <c r="I22" s="67"/>
      <c r="J22" s="70" t="s">
        <v>287</v>
      </c>
      <c r="K22" s="67">
        <v>1</v>
      </c>
      <c r="L22" s="214" t="s">
        <v>465</v>
      </c>
      <c r="M22" s="238"/>
      <c r="N22" s="238"/>
      <c r="O22" s="228"/>
      <c r="P22" s="229"/>
      <c r="Q22" s="228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57" customHeight="1" x14ac:dyDescent="0.3">
      <c r="A23" s="159">
        <v>15</v>
      </c>
      <c r="B23" s="62" t="e" vm="13">
        <v>#VALUE!</v>
      </c>
      <c r="C23" s="83" t="s">
        <v>7</v>
      </c>
      <c r="D23" s="63" t="s">
        <v>59</v>
      </c>
      <c r="E23" s="48"/>
      <c r="F23" s="74" t="s">
        <v>60</v>
      </c>
      <c r="G23" s="67">
        <v>2025</v>
      </c>
      <c r="H23" s="67" t="s">
        <v>44</v>
      </c>
      <c r="I23" s="67"/>
      <c r="J23" s="70" t="s">
        <v>284</v>
      </c>
      <c r="K23" s="67">
        <v>2</v>
      </c>
      <c r="L23" s="214" t="s">
        <v>65</v>
      </c>
      <c r="M23" s="214" t="s">
        <v>467</v>
      </c>
      <c r="N23" s="67"/>
      <c r="O23" s="229"/>
      <c r="P23" s="160"/>
      <c r="Q23" s="229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90.75" customHeight="1" x14ac:dyDescent="0.3">
      <c r="A24" s="88">
        <v>16</v>
      </c>
      <c r="B24" s="62" t="e" vm="14">
        <v>#VALUE!</v>
      </c>
      <c r="C24" s="80" t="s">
        <v>10</v>
      </c>
      <c r="D24" s="63" t="s">
        <v>81</v>
      </c>
      <c r="E24" s="48" t="s">
        <v>12</v>
      </c>
      <c r="F24" s="72" t="s">
        <v>82</v>
      </c>
      <c r="G24" s="67">
        <v>2012</v>
      </c>
      <c r="H24" s="67" t="s">
        <v>44</v>
      </c>
      <c r="I24" s="67" t="s">
        <v>83</v>
      </c>
      <c r="J24" s="70" t="s">
        <v>291</v>
      </c>
      <c r="K24" s="67">
        <v>10</v>
      </c>
      <c r="L24" s="70" t="s">
        <v>292</v>
      </c>
      <c r="M24" s="70" t="s">
        <v>468</v>
      </c>
      <c r="N24" s="67"/>
      <c r="O24" s="214" t="s">
        <v>471</v>
      </c>
      <c r="P24" s="67" t="s">
        <v>84</v>
      </c>
      <c r="Q24" s="67" t="s">
        <v>84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57" customHeight="1" x14ac:dyDescent="0.3">
      <c r="A25" s="89">
        <v>17</v>
      </c>
      <c r="B25" s="62" t="e" vm="15">
        <v>#VALUE!</v>
      </c>
      <c r="C25" s="80" t="s">
        <v>10</v>
      </c>
      <c r="D25" s="63" t="s">
        <v>85</v>
      </c>
      <c r="E25" s="48"/>
      <c r="F25" s="72" t="s">
        <v>86</v>
      </c>
      <c r="G25" s="67">
        <v>2010</v>
      </c>
      <c r="H25" s="67" t="s">
        <v>44</v>
      </c>
      <c r="I25" s="67" t="s">
        <v>87</v>
      </c>
      <c r="J25" s="70" t="s">
        <v>293</v>
      </c>
      <c r="K25" s="67">
        <v>1</v>
      </c>
      <c r="L25" s="67" t="s">
        <v>88</v>
      </c>
      <c r="M25" s="70" t="s">
        <v>469</v>
      </c>
      <c r="N25" s="67"/>
      <c r="O25" s="230" t="s">
        <v>472</v>
      </c>
      <c r="P25" s="227" t="s">
        <v>89</v>
      </c>
      <c r="Q25" s="227" t="s">
        <v>89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spans="1:64" ht="57" customHeight="1" x14ac:dyDescent="0.3">
      <c r="A26" s="86">
        <v>18</v>
      </c>
      <c r="B26" s="62" t="e" vm="16">
        <v>#VALUE!</v>
      </c>
      <c r="C26" s="80" t="s">
        <v>10</v>
      </c>
      <c r="D26" s="63" t="s">
        <v>85</v>
      </c>
      <c r="E26" s="48"/>
      <c r="F26" s="72" t="s">
        <v>90</v>
      </c>
      <c r="G26" s="67">
        <v>2011</v>
      </c>
      <c r="H26" s="67" t="s">
        <v>44</v>
      </c>
      <c r="I26" s="67" t="s">
        <v>91</v>
      </c>
      <c r="J26" s="70" t="s">
        <v>293</v>
      </c>
      <c r="K26" s="67">
        <v>1</v>
      </c>
      <c r="L26" s="67" t="s">
        <v>92</v>
      </c>
      <c r="M26" s="70" t="s">
        <v>470</v>
      </c>
      <c r="N26" s="67"/>
      <c r="O26" s="229"/>
      <c r="P26" s="229"/>
      <c r="Q26" s="229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spans="1:64" ht="81.75" customHeight="1" x14ac:dyDescent="0.3">
      <c r="A27" s="87">
        <v>19</v>
      </c>
      <c r="B27" s="62" t="e" vm="17">
        <v>#VALUE!</v>
      </c>
      <c r="C27" s="80" t="s">
        <v>10</v>
      </c>
      <c r="D27" s="63" t="s">
        <v>113</v>
      </c>
      <c r="E27" s="48" t="s">
        <v>21</v>
      </c>
      <c r="F27" s="72" t="s">
        <v>114</v>
      </c>
      <c r="G27" s="67">
        <v>1969</v>
      </c>
      <c r="H27" s="67" t="s">
        <v>44</v>
      </c>
      <c r="I27" s="67"/>
      <c r="J27" s="70" t="s">
        <v>296</v>
      </c>
      <c r="K27" s="67">
        <v>1</v>
      </c>
      <c r="L27" s="67" t="s">
        <v>115</v>
      </c>
      <c r="M27" s="70" t="s">
        <v>430</v>
      </c>
      <c r="N27" s="70" t="s">
        <v>430</v>
      </c>
      <c r="O27" s="67" t="s">
        <v>420</v>
      </c>
      <c r="P27" s="67" t="s">
        <v>116</v>
      </c>
      <c r="Q27" s="67" t="s">
        <v>116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spans="1:64" ht="57" customHeight="1" x14ac:dyDescent="0.3">
      <c r="A28" s="86">
        <v>20</v>
      </c>
      <c r="B28" s="62" t="e" vm="18">
        <v>#VALUE!</v>
      </c>
      <c r="C28" s="80" t="s">
        <v>10</v>
      </c>
      <c r="D28" s="63" t="s">
        <v>141</v>
      </c>
      <c r="E28" s="48" t="s">
        <v>12</v>
      </c>
      <c r="F28" s="72" t="s">
        <v>142</v>
      </c>
      <c r="G28" s="67">
        <v>2017</v>
      </c>
      <c r="H28" s="67" t="s">
        <v>16</v>
      </c>
      <c r="I28" s="67" t="s">
        <v>143</v>
      </c>
      <c r="J28" s="70" t="s">
        <v>306</v>
      </c>
      <c r="K28" s="67">
        <v>1</v>
      </c>
      <c r="L28" s="67" t="s">
        <v>144</v>
      </c>
      <c r="M28" s="214" t="s">
        <v>500</v>
      </c>
      <c r="N28" s="214" t="s">
        <v>500</v>
      </c>
      <c r="O28" s="67" t="s">
        <v>145</v>
      </c>
      <c r="P28" s="201" t="s">
        <v>146</v>
      </c>
      <c r="Q28" s="201" t="s">
        <v>146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64" ht="57" customHeight="1" x14ac:dyDescent="0.3">
      <c r="A29" s="86">
        <v>21</v>
      </c>
      <c r="B29" s="62" t="e" vm="19">
        <v>#VALUE!</v>
      </c>
      <c r="C29" s="80" t="s">
        <v>10</v>
      </c>
      <c r="D29" s="63" t="s">
        <v>147</v>
      </c>
      <c r="E29" s="2" t="s">
        <v>21</v>
      </c>
      <c r="F29" s="72" t="s">
        <v>148</v>
      </c>
      <c r="G29" s="67">
        <v>1987</v>
      </c>
      <c r="H29" s="67" t="s">
        <v>16</v>
      </c>
      <c r="I29" s="67" t="s">
        <v>149</v>
      </c>
      <c r="J29" s="70" t="s">
        <v>307</v>
      </c>
      <c r="K29" s="67">
        <v>20</v>
      </c>
      <c r="L29" s="67" t="s">
        <v>150</v>
      </c>
      <c r="M29" s="214" t="s">
        <v>500</v>
      </c>
      <c r="N29" s="214" t="s">
        <v>500</v>
      </c>
      <c r="O29" s="214" t="s">
        <v>458</v>
      </c>
      <c r="P29" s="67" t="s">
        <v>151</v>
      </c>
      <c r="Q29" s="67" t="s">
        <v>151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spans="1:64" ht="57" customHeight="1" x14ac:dyDescent="0.3">
      <c r="A30" s="86">
        <v>22</v>
      </c>
      <c r="B30" s="62" t="e" vm="20">
        <v>#VALUE!</v>
      </c>
      <c r="C30" s="80" t="s">
        <v>10</v>
      </c>
      <c r="D30" s="63" t="s">
        <v>171</v>
      </c>
      <c r="F30" s="74" t="s">
        <v>172</v>
      </c>
      <c r="G30" s="67">
        <v>2022</v>
      </c>
      <c r="H30" s="67" t="s">
        <v>28</v>
      </c>
      <c r="I30" s="67"/>
      <c r="J30" s="70" t="s">
        <v>308</v>
      </c>
      <c r="K30" s="67">
        <v>1</v>
      </c>
      <c r="L30" s="67" t="s">
        <v>173</v>
      </c>
      <c r="M30" s="70" t="s">
        <v>312</v>
      </c>
      <c r="N30" s="67"/>
      <c r="O30" s="233" t="s">
        <v>412</v>
      </c>
      <c r="P30" s="227" t="s">
        <v>174</v>
      </c>
      <c r="Q30" s="227" t="s">
        <v>174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64" ht="87.75" customHeight="1" x14ac:dyDescent="0.3">
      <c r="A31" s="86">
        <v>23</v>
      </c>
      <c r="B31" s="62" t="e" vm="21">
        <v>#VALUE!</v>
      </c>
      <c r="C31" s="80" t="s">
        <v>10</v>
      </c>
      <c r="D31" s="63" t="s">
        <v>171</v>
      </c>
      <c r="F31" s="74" t="s">
        <v>172</v>
      </c>
      <c r="G31" s="67">
        <v>2022</v>
      </c>
      <c r="H31" s="67" t="s">
        <v>28</v>
      </c>
      <c r="I31" s="67"/>
      <c r="J31" s="70" t="s">
        <v>308</v>
      </c>
      <c r="K31" s="67">
        <v>1</v>
      </c>
      <c r="L31" s="67" t="s">
        <v>175</v>
      </c>
      <c r="M31" s="70" t="s">
        <v>313</v>
      </c>
      <c r="N31" s="67"/>
      <c r="O31" s="233"/>
      <c r="P31" s="228"/>
      <c r="Q31" s="228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64" ht="57" customHeight="1" x14ac:dyDescent="0.3">
      <c r="A32" s="86">
        <v>24</v>
      </c>
      <c r="B32" s="62" t="e" vm="22">
        <v>#VALUE!</v>
      </c>
      <c r="C32" s="80" t="s">
        <v>10</v>
      </c>
      <c r="D32" s="63" t="s">
        <v>171</v>
      </c>
      <c r="F32" s="74" t="s">
        <v>172</v>
      </c>
      <c r="G32" s="67">
        <v>2022</v>
      </c>
      <c r="H32" s="67" t="s">
        <v>28</v>
      </c>
      <c r="I32" s="67"/>
      <c r="J32" s="70" t="s">
        <v>308</v>
      </c>
      <c r="K32" s="67">
        <v>1</v>
      </c>
      <c r="L32" s="67" t="s">
        <v>176</v>
      </c>
      <c r="M32" s="67" t="s">
        <v>177</v>
      </c>
      <c r="N32" s="67"/>
      <c r="O32" s="233"/>
      <c r="P32" s="229"/>
      <c r="Q32" s="229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spans="1:88" ht="57" customHeight="1" x14ac:dyDescent="0.3">
      <c r="A33" s="153">
        <v>25</v>
      </c>
      <c r="B33" s="62" t="e" vm="23">
        <v>#VALUE!</v>
      </c>
      <c r="C33" s="80" t="s">
        <v>10</v>
      </c>
      <c r="D33" s="63" t="s">
        <v>182</v>
      </c>
      <c r="E33" s="2" t="s">
        <v>12</v>
      </c>
      <c r="F33" s="72" t="s">
        <v>183</v>
      </c>
      <c r="G33" s="67">
        <v>2006</v>
      </c>
      <c r="H33" s="67" t="s">
        <v>44</v>
      </c>
      <c r="I33" s="67" t="s">
        <v>184</v>
      </c>
      <c r="J33" s="70" t="s">
        <v>316</v>
      </c>
      <c r="K33" s="67">
        <v>12</v>
      </c>
      <c r="L33" s="67" t="s">
        <v>185</v>
      </c>
      <c r="M33" s="70" t="s">
        <v>317</v>
      </c>
      <c r="N33" s="67"/>
      <c r="O33" s="67" t="s">
        <v>444</v>
      </c>
      <c r="P33" s="214" t="s">
        <v>18</v>
      </c>
      <c r="Q33" s="214" t="s">
        <v>18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pans="1:88" ht="76.5" customHeight="1" x14ac:dyDescent="0.3">
      <c r="A34" s="86">
        <v>26</v>
      </c>
      <c r="B34" s="62" t="e" vm="24">
        <v>#VALUE!</v>
      </c>
      <c r="C34" s="80" t="s">
        <v>10</v>
      </c>
      <c r="D34" s="63" t="s">
        <v>222</v>
      </c>
      <c r="E34" s="2" t="s">
        <v>12</v>
      </c>
      <c r="F34" s="72" t="s">
        <v>223</v>
      </c>
      <c r="G34" s="67">
        <v>1988</v>
      </c>
      <c r="H34" s="67" t="s">
        <v>44</v>
      </c>
      <c r="I34" s="67"/>
      <c r="J34" s="70" t="s">
        <v>325</v>
      </c>
      <c r="K34" s="67">
        <v>7</v>
      </c>
      <c r="L34" s="67" t="s">
        <v>224</v>
      </c>
      <c r="M34" s="214" t="s">
        <v>500</v>
      </c>
      <c r="N34" s="214" t="s">
        <v>500</v>
      </c>
      <c r="O34" s="67" t="s">
        <v>225</v>
      </c>
      <c r="P34" s="214" t="s">
        <v>18</v>
      </c>
      <c r="Q34" s="214" t="s">
        <v>18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spans="1:88" ht="93.75" customHeight="1" x14ac:dyDescent="0.3">
      <c r="A35" s="86">
        <v>27</v>
      </c>
      <c r="B35" s="62" t="e" vm="25">
        <v>#VALUE!</v>
      </c>
      <c r="C35" s="80" t="s">
        <v>10</v>
      </c>
      <c r="D35" s="63" t="s">
        <v>236</v>
      </c>
      <c r="E35" s="2" t="s">
        <v>21</v>
      </c>
      <c r="F35" s="72" t="s">
        <v>237</v>
      </c>
      <c r="G35" s="67">
        <v>2023</v>
      </c>
      <c r="H35" s="67" t="s">
        <v>34</v>
      </c>
      <c r="I35" s="67" t="s">
        <v>238</v>
      </c>
      <c r="J35" s="70" t="s">
        <v>329</v>
      </c>
      <c r="K35" s="67"/>
      <c r="L35" s="67" t="s">
        <v>239</v>
      </c>
      <c r="M35" s="70" t="s">
        <v>473</v>
      </c>
      <c r="N35" s="67"/>
      <c r="O35" s="214" t="s">
        <v>475</v>
      </c>
      <c r="P35" s="67" t="s">
        <v>240</v>
      </c>
      <c r="Q35" s="67" t="s">
        <v>240</v>
      </c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spans="1:88" ht="92.25" customHeight="1" x14ac:dyDescent="0.3">
      <c r="A36" s="86">
        <v>28</v>
      </c>
      <c r="B36" s="62" t="e" vm="26">
        <v>#VALUE!</v>
      </c>
      <c r="C36" s="80" t="s">
        <v>7</v>
      </c>
      <c r="D36" s="63" t="s">
        <v>241</v>
      </c>
      <c r="E36" s="48" t="s">
        <v>12</v>
      </c>
      <c r="F36" s="72" t="s">
        <v>242</v>
      </c>
      <c r="G36" s="67" t="s">
        <v>243</v>
      </c>
      <c r="H36" s="67" t="s">
        <v>23</v>
      </c>
      <c r="I36" s="67"/>
      <c r="J36" s="70" t="s">
        <v>330</v>
      </c>
      <c r="K36" s="67">
        <v>18</v>
      </c>
      <c r="L36" s="70" t="s">
        <v>331</v>
      </c>
      <c r="M36" s="70" t="s">
        <v>407</v>
      </c>
      <c r="N36" s="214" t="s">
        <v>474</v>
      </c>
      <c r="O36" s="67" t="s">
        <v>431</v>
      </c>
      <c r="P36" s="214" t="s">
        <v>18</v>
      </c>
      <c r="Q36" s="214" t="s">
        <v>18</v>
      </c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spans="1:88" ht="17.399999999999999" x14ac:dyDescent="0.3">
      <c r="A37" s="173"/>
      <c r="B37" s="172"/>
      <c r="C37" s="80"/>
      <c r="D37" s="167"/>
      <c r="E37" s="48"/>
      <c r="F37" s="129"/>
      <c r="G37" s="168"/>
      <c r="H37" s="168"/>
      <c r="I37" s="168"/>
      <c r="J37" s="169"/>
      <c r="K37" s="168"/>
      <c r="L37" s="168"/>
      <c r="M37" s="169"/>
      <c r="N37" s="168"/>
      <c r="O37" s="111"/>
      <c r="P37" s="111"/>
      <c r="Q37" s="170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2"/>
      <c r="AW37" s="192"/>
      <c r="AX37" s="192"/>
      <c r="AY37" s="192"/>
      <c r="AZ37" s="192"/>
      <c r="BA37" s="192"/>
      <c r="BB37" s="192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</row>
    <row r="38" spans="1:88" s="165" customFormat="1" ht="15.6" x14ac:dyDescent="0.3">
      <c r="A38" s="241" t="s">
        <v>374</v>
      </c>
      <c r="B38" s="242"/>
      <c r="C38" s="177"/>
      <c r="D38" s="178"/>
      <c r="E38" s="178"/>
      <c r="F38" s="178"/>
      <c r="G38" s="178"/>
      <c r="H38" s="178"/>
      <c r="I38" s="178"/>
      <c r="J38" s="178"/>
      <c r="K38" s="178"/>
      <c r="L38" s="178"/>
      <c r="M38" s="179"/>
      <c r="N38" s="178"/>
      <c r="O38" s="178"/>
      <c r="P38" s="178"/>
      <c r="Q38" s="180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</row>
    <row r="39" spans="1:88" s="18" customFormat="1" ht="126" customHeight="1" x14ac:dyDescent="0.3">
      <c r="A39" s="90">
        <v>29</v>
      </c>
      <c r="B39" s="66" t="e" vm="27">
        <v>#VALUE!</v>
      </c>
      <c r="C39" s="82" t="s">
        <v>10</v>
      </c>
      <c r="D39" s="62" t="s">
        <v>67</v>
      </c>
      <c r="E39" s="48" t="s">
        <v>21</v>
      </c>
      <c r="F39" s="72" t="s">
        <v>68</v>
      </c>
      <c r="G39" s="67">
        <v>1978</v>
      </c>
      <c r="H39" s="67" t="s">
        <v>16</v>
      </c>
      <c r="I39" s="67"/>
      <c r="J39" s="70" t="s">
        <v>288</v>
      </c>
      <c r="K39" s="67">
        <v>1</v>
      </c>
      <c r="L39" s="67" t="s">
        <v>69</v>
      </c>
      <c r="M39" s="214" t="s">
        <v>502</v>
      </c>
      <c r="N39" s="67"/>
      <c r="O39" s="67" t="s">
        <v>70</v>
      </c>
      <c r="P39" s="67" t="s">
        <v>71</v>
      </c>
      <c r="Q39" s="67" t="s">
        <v>71</v>
      </c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</row>
    <row r="40" spans="1:88" ht="126" customHeight="1" x14ac:dyDescent="0.3">
      <c r="A40" s="128">
        <v>30</v>
      </c>
      <c r="B40" s="62"/>
      <c r="C40" s="49" t="s">
        <v>10</v>
      </c>
      <c r="D40" s="62" t="s">
        <v>152</v>
      </c>
      <c r="E40" s="130" t="s">
        <v>12</v>
      </c>
      <c r="F40" s="69" t="s">
        <v>153</v>
      </c>
      <c r="G40" s="49">
        <v>2025</v>
      </c>
      <c r="H40" s="49" t="s">
        <v>28</v>
      </c>
      <c r="I40" s="49"/>
      <c r="J40" s="71" t="s">
        <v>308</v>
      </c>
      <c r="K40" s="49">
        <v>1</v>
      </c>
      <c r="L40" s="49" t="s">
        <v>154</v>
      </c>
      <c r="M40" s="214" t="s">
        <v>502</v>
      </c>
      <c r="N40" s="68"/>
      <c r="O40" s="49" t="s">
        <v>421</v>
      </c>
      <c r="P40" s="49" t="s">
        <v>422</v>
      </c>
      <c r="Q40" s="49" t="s">
        <v>422</v>
      </c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</row>
    <row r="41" spans="1:88" ht="84" customHeight="1" x14ac:dyDescent="0.3">
      <c r="A41" s="87">
        <v>31</v>
      </c>
      <c r="B41" s="62" t="e" vm="28">
        <v>#VALUE!</v>
      </c>
      <c r="C41" s="80" t="s">
        <v>10</v>
      </c>
      <c r="D41" s="63" t="s">
        <v>155</v>
      </c>
      <c r="E41" s="48" t="s">
        <v>12</v>
      </c>
      <c r="F41" s="74" t="s">
        <v>156</v>
      </c>
      <c r="G41" s="67">
        <v>2024</v>
      </c>
      <c r="H41" s="67" t="s">
        <v>34</v>
      </c>
      <c r="I41" s="67" t="s">
        <v>157</v>
      </c>
      <c r="J41" s="70" t="s">
        <v>309</v>
      </c>
      <c r="K41" s="67">
        <v>1</v>
      </c>
      <c r="L41" s="67" t="s">
        <v>158</v>
      </c>
      <c r="M41" s="70" t="s">
        <v>377</v>
      </c>
      <c r="N41" s="67"/>
      <c r="O41" s="230" t="s">
        <v>459</v>
      </c>
      <c r="P41" s="227" t="s">
        <v>159</v>
      </c>
      <c r="Q41" s="227" t="s">
        <v>159</v>
      </c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spans="1:88" ht="69.75" customHeight="1" x14ac:dyDescent="0.3">
      <c r="A42" s="88">
        <v>32</v>
      </c>
      <c r="B42" s="49" t="e" vm="29">
        <v>#VALUE!</v>
      </c>
      <c r="C42" s="80" t="s">
        <v>10</v>
      </c>
      <c r="D42" s="63" t="s">
        <v>155</v>
      </c>
      <c r="E42" s="46"/>
      <c r="F42" s="74" t="s">
        <v>160</v>
      </c>
      <c r="G42" s="67">
        <v>2024</v>
      </c>
      <c r="H42" s="67" t="s">
        <v>34</v>
      </c>
      <c r="I42" s="67" t="s">
        <v>161</v>
      </c>
      <c r="J42" s="70" t="s">
        <v>309</v>
      </c>
      <c r="K42" s="67">
        <v>1</v>
      </c>
      <c r="L42" s="67" t="s">
        <v>162</v>
      </c>
      <c r="M42" s="70" t="s">
        <v>310</v>
      </c>
      <c r="N42" s="67"/>
      <c r="O42" s="228"/>
      <c r="P42" s="228"/>
      <c r="Q42" s="228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spans="1:88" s="18" customFormat="1" ht="126" customHeight="1" x14ac:dyDescent="0.3">
      <c r="A43" s="89">
        <v>33</v>
      </c>
      <c r="B43" s="49" t="e" vm="30">
        <v>#VALUE!</v>
      </c>
      <c r="C43" s="80" t="s">
        <v>10</v>
      </c>
      <c r="D43" s="63" t="s">
        <v>155</v>
      </c>
      <c r="E43" s="48"/>
      <c r="F43" s="74" t="s">
        <v>163</v>
      </c>
      <c r="G43" s="67">
        <v>2024</v>
      </c>
      <c r="H43" s="67" t="s">
        <v>34</v>
      </c>
      <c r="I43" s="67" t="s">
        <v>164</v>
      </c>
      <c r="J43" s="70" t="s">
        <v>309</v>
      </c>
      <c r="K43" s="67">
        <v>1</v>
      </c>
      <c r="L43" s="67" t="s">
        <v>165</v>
      </c>
      <c r="M43" s="70" t="s">
        <v>311</v>
      </c>
      <c r="N43" s="67"/>
      <c r="O43" s="229"/>
      <c r="P43" s="229"/>
      <c r="Q43" s="229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</row>
    <row r="44" spans="1:88" ht="17.399999999999999" x14ac:dyDescent="0.3">
      <c r="A44" s="173"/>
      <c r="B44" s="172"/>
      <c r="C44" s="80"/>
      <c r="D44" s="167"/>
      <c r="E44" s="48"/>
      <c r="F44" s="129"/>
      <c r="G44" s="168"/>
      <c r="H44" s="168"/>
      <c r="I44" s="168"/>
      <c r="J44" s="169"/>
      <c r="K44" s="168"/>
      <c r="L44" s="168"/>
      <c r="M44" s="169"/>
      <c r="N44" s="168"/>
      <c r="O44" s="111"/>
      <c r="P44" s="111"/>
      <c r="Q44" s="170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  <c r="BF44" s="192"/>
      <c r="BG44" s="192"/>
      <c r="BH44" s="192"/>
      <c r="BI44" s="192"/>
      <c r="BJ44" s="192"/>
      <c r="BK44" s="192"/>
      <c r="BL44" s="192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</row>
    <row r="45" spans="1:88" s="165" customFormat="1" ht="22.5" customHeight="1" x14ac:dyDescent="0.3">
      <c r="A45" s="243" t="s">
        <v>372</v>
      </c>
      <c r="B45" s="244"/>
      <c r="C45" s="181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</row>
    <row r="46" spans="1:88" s="187" customFormat="1" ht="15.6" x14ac:dyDescent="0.3">
      <c r="A46" s="245" t="s">
        <v>393</v>
      </c>
      <c r="B46" s="246"/>
      <c r="C46" s="184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6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</row>
    <row r="47" spans="1:88" ht="109.5" customHeight="1" x14ac:dyDescent="0.3">
      <c r="A47" s="86">
        <v>34</v>
      </c>
      <c r="B47" s="62" t="e" vm="31">
        <v>#VALUE!</v>
      </c>
      <c r="C47" s="80" t="s">
        <v>10</v>
      </c>
      <c r="D47" s="63" t="s">
        <v>37</v>
      </c>
      <c r="E47" s="46" t="s">
        <v>21</v>
      </c>
      <c r="F47" s="72" t="s">
        <v>38</v>
      </c>
      <c r="G47" s="67">
        <v>2003</v>
      </c>
      <c r="H47" s="67" t="s">
        <v>23</v>
      </c>
      <c r="I47" s="67"/>
      <c r="J47" s="70" t="s">
        <v>279</v>
      </c>
      <c r="K47" s="67">
        <v>3</v>
      </c>
      <c r="L47" s="67" t="s">
        <v>39</v>
      </c>
      <c r="M47" s="79" t="s">
        <v>432</v>
      </c>
      <c r="N47" s="67"/>
      <c r="O47" s="214" t="s">
        <v>40</v>
      </c>
      <c r="P47" s="67" t="s">
        <v>41</v>
      </c>
      <c r="Q47" s="67" t="s">
        <v>41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spans="1:88" ht="57" customHeight="1" x14ac:dyDescent="0.3">
      <c r="A48" s="86">
        <v>35</v>
      </c>
      <c r="B48" s="62" t="e" vm="32">
        <v>#VALUE!</v>
      </c>
      <c r="C48" s="80" t="s">
        <v>10</v>
      </c>
      <c r="D48" s="63" t="s">
        <v>117</v>
      </c>
      <c r="E48" s="46"/>
      <c r="F48" s="74" t="s">
        <v>119</v>
      </c>
      <c r="G48" s="67">
        <v>2023</v>
      </c>
      <c r="H48" s="67" t="s">
        <v>44</v>
      </c>
      <c r="I48" s="67"/>
      <c r="J48" s="70" t="s">
        <v>297</v>
      </c>
      <c r="K48" s="67">
        <v>1</v>
      </c>
      <c r="L48" s="67" t="s">
        <v>120</v>
      </c>
      <c r="M48" s="70" t="s">
        <v>503</v>
      </c>
      <c r="N48" s="70" t="s">
        <v>298</v>
      </c>
      <c r="O48" s="230" t="s">
        <v>476</v>
      </c>
      <c r="P48" s="227" t="s">
        <v>121</v>
      </c>
      <c r="Q48" s="227" t="s">
        <v>121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spans="1:64" ht="153" customHeight="1" x14ac:dyDescent="0.3">
      <c r="A49" s="87">
        <v>36</v>
      </c>
      <c r="B49" s="62" t="e" vm="33">
        <v>#VALUE!</v>
      </c>
      <c r="C49" s="80" t="s">
        <v>10</v>
      </c>
      <c r="D49" s="63" t="s">
        <v>117</v>
      </c>
      <c r="E49" s="46"/>
      <c r="F49" s="74" t="s">
        <v>122</v>
      </c>
      <c r="G49" s="67">
        <v>2023</v>
      </c>
      <c r="H49" s="67" t="s">
        <v>44</v>
      </c>
      <c r="I49" s="67"/>
      <c r="J49" s="70" t="s">
        <v>297</v>
      </c>
      <c r="K49" s="67">
        <v>1</v>
      </c>
      <c r="L49" s="67" t="s">
        <v>123</v>
      </c>
      <c r="M49" s="70" t="s">
        <v>503</v>
      </c>
      <c r="N49" s="70" t="s">
        <v>298</v>
      </c>
      <c r="O49" s="228"/>
      <c r="P49" s="228"/>
      <c r="Q49" s="228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64" ht="57" customHeight="1" x14ac:dyDescent="0.3">
      <c r="A50" s="86">
        <v>37</v>
      </c>
      <c r="B50" s="62" t="e" vm="34">
        <v>#VALUE!</v>
      </c>
      <c r="C50" s="80" t="s">
        <v>10</v>
      </c>
      <c r="D50" s="63" t="s">
        <v>117</v>
      </c>
      <c r="E50" s="46"/>
      <c r="F50" s="74" t="s">
        <v>124</v>
      </c>
      <c r="G50" s="67">
        <v>2024</v>
      </c>
      <c r="H50" s="67" t="s">
        <v>44</v>
      </c>
      <c r="I50" s="67"/>
      <c r="J50" s="70" t="s">
        <v>299</v>
      </c>
      <c r="K50" s="67">
        <v>1</v>
      </c>
      <c r="L50" s="67" t="s">
        <v>125</v>
      </c>
      <c r="M50" s="220" t="s">
        <v>433</v>
      </c>
      <c r="N50" s="67"/>
      <c r="O50" s="228"/>
      <c r="P50" s="228"/>
      <c r="Q50" s="228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64" ht="57" customHeight="1" x14ac:dyDescent="0.3">
      <c r="A51" s="86">
        <v>38</v>
      </c>
      <c r="B51" s="62" t="e" vm="35">
        <v>#VALUE!</v>
      </c>
      <c r="C51" s="80" t="s">
        <v>10</v>
      </c>
      <c r="D51" s="63" t="s">
        <v>117</v>
      </c>
      <c r="E51" s="46"/>
      <c r="F51" s="74" t="s">
        <v>126</v>
      </c>
      <c r="G51" s="67">
        <v>2021</v>
      </c>
      <c r="H51" s="67" t="s">
        <v>44</v>
      </c>
      <c r="I51" s="67"/>
      <c r="J51" s="70" t="s">
        <v>300</v>
      </c>
      <c r="K51" s="67">
        <v>1</v>
      </c>
      <c r="L51" s="67" t="s">
        <v>127</v>
      </c>
      <c r="M51" s="220" t="s">
        <v>434</v>
      </c>
      <c r="N51" s="67"/>
      <c r="O51" s="228"/>
      <c r="P51" s="228"/>
      <c r="Q51" s="228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64" ht="57" customHeight="1" x14ac:dyDescent="0.3">
      <c r="A52" s="86">
        <v>39</v>
      </c>
      <c r="B52" s="64" t="e" vm="36">
        <v>#VALUE!</v>
      </c>
      <c r="C52" s="80" t="s">
        <v>10</v>
      </c>
      <c r="D52" s="63" t="s">
        <v>117</v>
      </c>
      <c r="E52" s="46"/>
      <c r="F52" s="74" t="s">
        <v>128</v>
      </c>
      <c r="G52" s="67">
        <v>2020</v>
      </c>
      <c r="H52" s="67" t="s">
        <v>44</v>
      </c>
      <c r="I52" s="67"/>
      <c r="J52" s="70" t="s">
        <v>300</v>
      </c>
      <c r="K52" s="67">
        <v>1</v>
      </c>
      <c r="L52" s="67" t="s">
        <v>129</v>
      </c>
      <c r="M52" s="49" t="s">
        <v>435</v>
      </c>
      <c r="N52" s="67"/>
      <c r="O52" s="228"/>
      <c r="P52" s="228"/>
      <c r="Q52" s="228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64" ht="57" customHeight="1" x14ac:dyDescent="0.3">
      <c r="A53" s="86">
        <v>40</v>
      </c>
      <c r="B53" s="78" t="e" vm="37">
        <v>#VALUE!</v>
      </c>
      <c r="C53" s="80" t="s">
        <v>10</v>
      </c>
      <c r="D53" s="63" t="s">
        <v>117</v>
      </c>
      <c r="E53" s="46"/>
      <c r="F53" s="74" t="s">
        <v>130</v>
      </c>
      <c r="G53" s="67">
        <v>2023</v>
      </c>
      <c r="H53" s="67" t="s">
        <v>44</v>
      </c>
      <c r="I53" s="67"/>
      <c r="J53" s="70" t="s">
        <v>301</v>
      </c>
      <c r="K53" s="67">
        <v>1</v>
      </c>
      <c r="L53" s="67" t="s">
        <v>131</v>
      </c>
      <c r="M53" s="49" t="s">
        <v>436</v>
      </c>
      <c r="N53" s="67"/>
      <c r="O53" s="228"/>
      <c r="P53" s="228"/>
      <c r="Q53" s="228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64" ht="57" customHeight="1" x14ac:dyDescent="0.3">
      <c r="A54" s="86">
        <v>41</v>
      </c>
      <c r="B54" s="62" t="e" vm="38">
        <v>#VALUE!</v>
      </c>
      <c r="C54" s="80" t="s">
        <v>10</v>
      </c>
      <c r="D54" s="63" t="s">
        <v>117</v>
      </c>
      <c r="E54" s="46"/>
      <c r="F54" s="74" t="s">
        <v>132</v>
      </c>
      <c r="G54" s="67">
        <v>2021</v>
      </c>
      <c r="H54" s="67" t="s">
        <v>44</v>
      </c>
      <c r="I54" s="67"/>
      <c r="J54" s="70" t="s">
        <v>302</v>
      </c>
      <c r="K54" s="67">
        <v>1</v>
      </c>
      <c r="L54" s="67" t="s">
        <v>133</v>
      </c>
      <c r="M54" s="49" t="s">
        <v>437</v>
      </c>
      <c r="N54" s="67"/>
      <c r="O54" s="228"/>
      <c r="P54" s="229"/>
      <c r="Q54" s="228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64" ht="101.25" customHeight="1" x14ac:dyDescent="0.3">
      <c r="A55" s="166">
        <v>42</v>
      </c>
      <c r="B55" s="65"/>
      <c r="C55" s="81" t="s">
        <v>58</v>
      </c>
      <c r="D55" s="63" t="s">
        <v>117</v>
      </c>
      <c r="E55" s="46" t="s">
        <v>12</v>
      </c>
      <c r="F55" s="74" t="s">
        <v>118</v>
      </c>
      <c r="G55" s="67">
        <v>2025</v>
      </c>
      <c r="H55" s="67" t="s">
        <v>23</v>
      </c>
      <c r="I55" s="67"/>
      <c r="J55" s="67"/>
      <c r="K55" s="67"/>
      <c r="L55" s="214" t="s">
        <v>455</v>
      </c>
      <c r="M55" s="214" t="s">
        <v>477</v>
      </c>
      <c r="N55" s="67"/>
      <c r="O55" s="229"/>
      <c r="P55" s="199" t="s">
        <v>427</v>
      </c>
      <c r="Q55" s="229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8" spans="1:64" s="165" customFormat="1" ht="15.6" x14ac:dyDescent="0.3">
      <c r="A58" s="241" t="s">
        <v>9</v>
      </c>
      <c r="B58" s="242"/>
      <c r="C58" s="177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80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/>
      <c r="AW58" s="193"/>
      <c r="AX58" s="193"/>
      <c r="AY58" s="193"/>
      <c r="AZ58" s="193"/>
      <c r="BA58" s="193"/>
      <c r="BB58" s="193"/>
      <c r="BC58" s="193"/>
      <c r="BD58" s="193"/>
      <c r="BE58" s="193"/>
      <c r="BF58" s="193"/>
      <c r="BG58" s="193"/>
      <c r="BH58" s="193"/>
      <c r="BI58" s="193"/>
      <c r="BJ58" s="193"/>
      <c r="BK58" s="193"/>
      <c r="BL58" s="193"/>
    </row>
    <row r="59" spans="1:64" s="187" customFormat="1" ht="15.6" x14ac:dyDescent="0.3">
      <c r="A59" s="251" t="s">
        <v>396</v>
      </c>
      <c r="B59" s="252"/>
      <c r="C59" s="188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90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193"/>
      <c r="BD59" s="193"/>
      <c r="BE59" s="193"/>
      <c r="BF59" s="193"/>
      <c r="BG59" s="193"/>
      <c r="BH59" s="193"/>
      <c r="BI59" s="193"/>
      <c r="BJ59" s="193"/>
      <c r="BK59" s="193"/>
      <c r="BL59" s="193"/>
    </row>
    <row r="60" spans="1:64" ht="57" customHeight="1" x14ac:dyDescent="0.3">
      <c r="A60" s="86">
        <v>43</v>
      </c>
      <c r="B60" s="63" t="e" vm="39">
        <v>#VALUE!</v>
      </c>
      <c r="C60" s="80" t="s">
        <v>10</v>
      </c>
      <c r="D60" s="63" t="s">
        <v>72</v>
      </c>
      <c r="E60" s="48" t="s">
        <v>21</v>
      </c>
      <c r="F60" s="72" t="s">
        <v>73</v>
      </c>
      <c r="G60" s="67">
        <v>2016</v>
      </c>
      <c r="H60" s="67" t="s">
        <v>23</v>
      </c>
      <c r="I60" s="67"/>
      <c r="J60" s="70" t="s">
        <v>289</v>
      </c>
      <c r="K60" s="67"/>
      <c r="L60" s="67" t="s">
        <v>75</v>
      </c>
      <c r="M60" s="70" t="s">
        <v>290</v>
      </c>
      <c r="O60" s="67" t="s">
        <v>410</v>
      </c>
      <c r="P60" s="67" t="s">
        <v>76</v>
      </c>
      <c r="Q60" s="67" t="s">
        <v>76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spans="1:64" s="187" customFormat="1" ht="15.6" x14ac:dyDescent="0.3">
      <c r="A61" s="251" t="s">
        <v>402</v>
      </c>
      <c r="B61" s="252"/>
      <c r="C61" s="188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90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  <c r="BB61" s="193"/>
      <c r="BC61" s="193"/>
      <c r="BD61" s="193"/>
      <c r="BE61" s="193"/>
      <c r="BF61" s="193"/>
      <c r="BG61" s="193"/>
      <c r="BH61" s="193"/>
      <c r="BI61" s="193"/>
      <c r="BJ61" s="193"/>
      <c r="BK61" s="193"/>
      <c r="BL61" s="193"/>
    </row>
    <row r="62" spans="1:64" ht="78" customHeight="1" x14ac:dyDescent="0.3">
      <c r="A62" s="153">
        <v>44</v>
      </c>
      <c r="B62" s="62" t="e" vm="40">
        <v>#VALUE!</v>
      </c>
      <c r="C62" s="80" t="s">
        <v>10</v>
      </c>
      <c r="D62" s="63" t="s">
        <v>134</v>
      </c>
      <c r="E62" s="48"/>
      <c r="F62" s="72" t="s">
        <v>139</v>
      </c>
      <c r="G62" s="67" t="s">
        <v>427</v>
      </c>
      <c r="H62" s="67" t="s">
        <v>34</v>
      </c>
      <c r="I62" s="67"/>
      <c r="J62" s="70" t="s">
        <v>305</v>
      </c>
      <c r="K62" s="67">
        <v>1</v>
      </c>
      <c r="L62" s="67" t="s">
        <v>140</v>
      </c>
      <c r="M62" s="194" t="s">
        <v>466</v>
      </c>
      <c r="N62" s="194"/>
      <c r="O62" s="230" t="s">
        <v>482</v>
      </c>
      <c r="P62" s="230" t="s">
        <v>483</v>
      </c>
      <c r="Q62" s="230" t="s">
        <v>484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spans="1:64" ht="57" customHeight="1" x14ac:dyDescent="0.3">
      <c r="A63" s="154">
        <v>45</v>
      </c>
      <c r="B63" s="62" t="e" vm="41">
        <v>#VALUE!</v>
      </c>
      <c r="C63" s="80" t="s">
        <v>10</v>
      </c>
      <c r="D63" s="63" t="s">
        <v>211</v>
      </c>
      <c r="E63" s="48" t="s">
        <v>21</v>
      </c>
      <c r="F63" s="72" t="s">
        <v>212</v>
      </c>
      <c r="G63" s="67">
        <v>1972</v>
      </c>
      <c r="H63" s="67" t="s">
        <v>16</v>
      </c>
      <c r="I63" s="67">
        <v>71249</v>
      </c>
      <c r="J63" s="85" t="s">
        <v>322</v>
      </c>
      <c r="K63" s="67"/>
      <c r="L63" s="70" t="s">
        <v>323</v>
      </c>
      <c r="M63" s="214" t="s">
        <v>485</v>
      </c>
      <c r="N63" s="67"/>
      <c r="O63" s="229"/>
      <c r="P63" s="229"/>
      <c r="Q63" s="229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spans="1:64" s="187" customFormat="1" ht="15.6" x14ac:dyDescent="0.3">
      <c r="A64" s="251" t="s">
        <v>395</v>
      </c>
      <c r="B64" s="252"/>
      <c r="C64" s="188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90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193"/>
      <c r="BD64" s="193"/>
      <c r="BE64" s="193"/>
      <c r="BF64" s="193"/>
      <c r="BG64" s="193"/>
      <c r="BH64" s="193"/>
      <c r="BI64" s="193"/>
      <c r="BJ64" s="193"/>
      <c r="BK64" s="193"/>
      <c r="BL64" s="193"/>
    </row>
    <row r="65" spans="1:65" s="5" customFormat="1" ht="57" customHeight="1" x14ac:dyDescent="0.3">
      <c r="A65" s="86">
        <v>46</v>
      </c>
      <c r="B65" s="62"/>
      <c r="C65" s="80" t="s">
        <v>10</v>
      </c>
      <c r="D65" s="63" t="s">
        <v>408</v>
      </c>
      <c r="E65" s="48" t="s">
        <v>12</v>
      </c>
      <c r="F65" s="72" t="s">
        <v>413</v>
      </c>
      <c r="G65" s="67" t="s">
        <v>414</v>
      </c>
      <c r="H65" s="67"/>
      <c r="I65" s="67" t="s">
        <v>415</v>
      </c>
      <c r="J65" s="70"/>
      <c r="K65" s="67"/>
      <c r="L65" s="214" t="s">
        <v>456</v>
      </c>
      <c r="M65" s="70" t="s">
        <v>439</v>
      </c>
      <c r="N65" s="214" t="s">
        <v>479</v>
      </c>
      <c r="O65" s="227" t="s">
        <v>416</v>
      </c>
      <c r="P65" s="231" t="s">
        <v>452</v>
      </c>
      <c r="Q65" s="67" t="s">
        <v>221</v>
      </c>
    </row>
    <row r="66" spans="1:65" s="5" customFormat="1" ht="57" customHeight="1" x14ac:dyDescent="0.3">
      <c r="A66" s="86">
        <v>47</v>
      </c>
      <c r="B66" s="62" t="e" vm="42">
        <v>#VALUE!</v>
      </c>
      <c r="C66" s="80" t="s">
        <v>10</v>
      </c>
      <c r="D66" s="63" t="s">
        <v>217</v>
      </c>
      <c r="E66" s="48" t="s">
        <v>12</v>
      </c>
      <c r="F66" s="72" t="s">
        <v>218</v>
      </c>
      <c r="G66" s="67">
        <v>2021</v>
      </c>
      <c r="H66" s="67" t="s">
        <v>28</v>
      </c>
      <c r="I66" s="67" t="s">
        <v>219</v>
      </c>
      <c r="J66" s="70" t="s">
        <v>324</v>
      </c>
      <c r="K66" s="67">
        <v>1</v>
      </c>
      <c r="L66" s="67" t="s">
        <v>220</v>
      </c>
      <c r="M66" s="70" t="s">
        <v>486</v>
      </c>
      <c r="N66" s="214" t="s">
        <v>479</v>
      </c>
      <c r="O66" s="229"/>
      <c r="P66" s="232"/>
      <c r="Q66" s="79" t="s">
        <v>418</v>
      </c>
    </row>
    <row r="67" spans="1:65" ht="109.5" customHeight="1" x14ac:dyDescent="0.3">
      <c r="A67" s="153">
        <v>48</v>
      </c>
      <c r="B67" s="62" t="e" vm="43">
        <v>#VALUE!</v>
      </c>
      <c r="C67" s="80" t="s">
        <v>10</v>
      </c>
      <c r="D67" s="67" t="s">
        <v>101</v>
      </c>
      <c r="E67" s="84" t="s">
        <v>12</v>
      </c>
      <c r="F67" s="72" t="s">
        <v>105</v>
      </c>
      <c r="G67" s="67">
        <v>1990</v>
      </c>
      <c r="H67" s="67" t="s">
        <v>23</v>
      </c>
      <c r="I67" s="67"/>
      <c r="J67" s="70" t="s">
        <v>295</v>
      </c>
      <c r="K67" s="67"/>
      <c r="L67" s="67" t="s">
        <v>106</v>
      </c>
      <c r="M67" s="214" t="s">
        <v>489</v>
      </c>
      <c r="N67" s="67"/>
      <c r="O67" s="214" t="s">
        <v>488</v>
      </c>
      <c r="P67" s="214" t="s">
        <v>351</v>
      </c>
      <c r="Q67" s="214" t="s">
        <v>351</v>
      </c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pans="1:65" ht="66.75" customHeight="1" x14ac:dyDescent="0.3">
      <c r="A68" s="86">
        <v>49</v>
      </c>
      <c r="B68" s="62" t="e" vm="44">
        <v>#VALUE!</v>
      </c>
      <c r="C68" s="83" t="s">
        <v>10</v>
      </c>
      <c r="D68" s="63" t="s">
        <v>93</v>
      </c>
      <c r="E68" s="77"/>
      <c r="F68" s="73" t="s">
        <v>94</v>
      </c>
      <c r="G68" s="63">
        <v>2023</v>
      </c>
      <c r="H68" s="63" t="s">
        <v>28</v>
      </c>
      <c r="I68" s="63"/>
      <c r="J68" s="79" t="s">
        <v>294</v>
      </c>
      <c r="K68" s="63">
        <v>1</v>
      </c>
      <c r="L68" s="63" t="s">
        <v>95</v>
      </c>
      <c r="M68" s="70" t="s">
        <v>96</v>
      </c>
      <c r="N68" s="219" t="s">
        <v>487</v>
      </c>
      <c r="O68" s="253" t="s">
        <v>460</v>
      </c>
      <c r="P68" s="67" t="s">
        <v>350</v>
      </c>
      <c r="Q68" s="67" t="s">
        <v>350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</row>
    <row r="69" spans="1:65" ht="66.75" customHeight="1" x14ac:dyDescent="0.3">
      <c r="A69" s="86">
        <v>50</v>
      </c>
      <c r="B69" s="62" t="e" vm="45">
        <v>#VALUE!</v>
      </c>
      <c r="C69" s="83" t="s">
        <v>10</v>
      </c>
      <c r="D69" s="63" t="s">
        <v>93</v>
      </c>
      <c r="E69" s="77"/>
      <c r="F69" s="73" t="s">
        <v>94</v>
      </c>
      <c r="G69" s="63">
        <v>2023</v>
      </c>
      <c r="H69" s="63" t="s">
        <v>28</v>
      </c>
      <c r="I69" s="63"/>
      <c r="J69" s="79" t="s">
        <v>294</v>
      </c>
      <c r="K69" s="63">
        <v>1</v>
      </c>
      <c r="L69" s="63" t="s">
        <v>95</v>
      </c>
      <c r="M69" s="70" t="s">
        <v>97</v>
      </c>
      <c r="N69" s="219" t="s">
        <v>487</v>
      </c>
      <c r="O69" s="254"/>
      <c r="P69" s="67" t="s">
        <v>350</v>
      </c>
      <c r="Q69" s="67" t="s">
        <v>350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spans="1:65" ht="84" customHeight="1" x14ac:dyDescent="0.3">
      <c r="A70" s="86">
        <v>51</v>
      </c>
      <c r="B70" s="62" t="e" vm="46">
        <v>#VALUE!</v>
      </c>
      <c r="C70" s="80" t="s">
        <v>10</v>
      </c>
      <c r="D70" s="63" t="s">
        <v>178</v>
      </c>
      <c r="E70" s="48" t="s">
        <v>21</v>
      </c>
      <c r="F70" s="72" t="s">
        <v>179</v>
      </c>
      <c r="G70" s="67">
        <v>2018</v>
      </c>
      <c r="H70" s="67" t="s">
        <v>16</v>
      </c>
      <c r="I70" s="67"/>
      <c r="J70" s="70" t="s">
        <v>314</v>
      </c>
      <c r="K70" s="67">
        <v>1</v>
      </c>
      <c r="L70" s="63" t="s">
        <v>180</v>
      </c>
      <c r="M70" s="70" t="s">
        <v>315</v>
      </c>
      <c r="N70" s="67"/>
      <c r="O70" s="67" t="s">
        <v>417</v>
      </c>
      <c r="P70" s="67" t="s">
        <v>181</v>
      </c>
      <c r="Q70" s="67" t="s">
        <v>181</v>
      </c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spans="1:65" ht="57" customHeight="1" x14ac:dyDescent="0.3">
      <c r="A71" s="86">
        <v>52</v>
      </c>
      <c r="B71" s="62" t="e" vm="47">
        <v>#VALUE!</v>
      </c>
      <c r="C71" s="67" t="s">
        <v>10</v>
      </c>
      <c r="D71" s="63" t="s">
        <v>166</v>
      </c>
      <c r="E71" s="129" t="s">
        <v>167</v>
      </c>
      <c r="F71" s="129"/>
      <c r="G71" s="67">
        <v>2014</v>
      </c>
      <c r="H71" s="67" t="s">
        <v>28</v>
      </c>
      <c r="I71" s="67" t="s">
        <v>168</v>
      </c>
      <c r="J71" s="70" t="s">
        <v>341</v>
      </c>
      <c r="K71" s="67">
        <v>1</v>
      </c>
      <c r="L71" s="67" t="s">
        <v>169</v>
      </c>
      <c r="M71" s="218" t="s">
        <v>504</v>
      </c>
      <c r="N71" s="70"/>
      <c r="O71" s="67" t="s">
        <v>170</v>
      </c>
      <c r="P71" s="214" t="s">
        <v>491</v>
      </c>
      <c r="Q71" s="214" t="s">
        <v>490</v>
      </c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</row>
    <row r="72" spans="1:65" s="187" customFormat="1" ht="15.6" x14ac:dyDescent="0.3">
      <c r="A72" s="251" t="s">
        <v>398</v>
      </c>
      <c r="B72" s="252"/>
      <c r="C72" s="188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90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3"/>
      <c r="AX72" s="193"/>
      <c r="AY72" s="193"/>
      <c r="AZ72" s="193"/>
      <c r="BA72" s="193"/>
      <c r="BB72" s="193"/>
      <c r="BC72" s="193"/>
      <c r="BD72" s="193"/>
      <c r="BE72" s="193"/>
      <c r="BF72" s="193"/>
      <c r="BG72" s="193"/>
      <c r="BH72" s="193"/>
      <c r="BI72" s="193"/>
      <c r="BJ72" s="193"/>
      <c r="BK72" s="193"/>
      <c r="BL72" s="193"/>
    </row>
    <row r="73" spans="1:65" ht="115.5" customHeight="1" x14ac:dyDescent="0.3">
      <c r="A73" s="86">
        <v>53</v>
      </c>
      <c r="B73" s="49" t="e" vm="48">
        <v>#VALUE!</v>
      </c>
      <c r="C73" s="80" t="s">
        <v>10</v>
      </c>
      <c r="D73" s="67" t="s">
        <v>186</v>
      </c>
      <c r="E73" s="84" t="s">
        <v>12</v>
      </c>
      <c r="F73" s="72" t="s">
        <v>187</v>
      </c>
      <c r="G73" s="67" t="s">
        <v>188</v>
      </c>
      <c r="H73" s="67" t="s">
        <v>16</v>
      </c>
      <c r="I73" s="67"/>
      <c r="J73" s="70" t="s">
        <v>318</v>
      </c>
      <c r="K73" s="67">
        <v>14</v>
      </c>
      <c r="L73" s="67" t="s">
        <v>189</v>
      </c>
      <c r="M73" s="70" t="s">
        <v>505</v>
      </c>
      <c r="N73" s="67"/>
      <c r="O73" s="202" t="s">
        <v>419</v>
      </c>
      <c r="P73" s="67" t="s">
        <v>190</v>
      </c>
      <c r="Q73" s="67" t="s">
        <v>190</v>
      </c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spans="1:65" s="187" customFormat="1" ht="15.6" x14ac:dyDescent="0.3">
      <c r="A74" s="251" t="s">
        <v>397</v>
      </c>
      <c r="B74" s="252"/>
      <c r="C74" s="188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90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</row>
    <row r="75" spans="1:65" ht="83.25" customHeight="1" x14ac:dyDescent="0.3">
      <c r="A75" s="86">
        <v>54</v>
      </c>
      <c r="B75" s="62" t="e" vm="49">
        <v>#VALUE!</v>
      </c>
      <c r="C75" s="80" t="s">
        <v>10</v>
      </c>
      <c r="D75" s="63" t="s">
        <v>226</v>
      </c>
      <c r="E75" s="48"/>
      <c r="F75" s="72" t="s">
        <v>227</v>
      </c>
      <c r="G75" s="67" t="s">
        <v>228</v>
      </c>
      <c r="H75" s="67"/>
      <c r="I75" s="67" t="s">
        <v>229</v>
      </c>
      <c r="J75" s="70" t="s">
        <v>326</v>
      </c>
      <c r="K75" s="67"/>
      <c r="L75" s="70" t="s">
        <v>327</v>
      </c>
      <c r="M75" s="70" t="s">
        <v>492</v>
      </c>
      <c r="N75" s="63"/>
      <c r="O75" s="200" t="s">
        <v>461</v>
      </c>
      <c r="P75" s="67" t="s">
        <v>230</v>
      </c>
      <c r="Q75" s="67" t="s">
        <v>230</v>
      </c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spans="1:65" s="187" customFormat="1" ht="17.25" customHeight="1" x14ac:dyDescent="0.3">
      <c r="A76" s="251" t="s">
        <v>400</v>
      </c>
      <c r="B76" s="252"/>
      <c r="C76" s="188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90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</row>
    <row r="77" spans="1:65" ht="92.25" customHeight="1" x14ac:dyDescent="0.3">
      <c r="A77" s="154">
        <v>56</v>
      </c>
      <c r="B77" s="62" t="e" vm="50">
        <v>#VALUE!</v>
      </c>
      <c r="C77" s="80" t="s">
        <v>10</v>
      </c>
      <c r="D77" s="63" t="s">
        <v>134</v>
      </c>
      <c r="E77" s="48"/>
      <c r="F77" s="72" t="s">
        <v>135</v>
      </c>
      <c r="G77" s="67" t="s">
        <v>136</v>
      </c>
      <c r="H77" s="67" t="s">
        <v>44</v>
      </c>
      <c r="I77" s="67" t="s">
        <v>137</v>
      </c>
      <c r="J77" s="70" t="s">
        <v>303</v>
      </c>
      <c r="K77" s="67">
        <v>34</v>
      </c>
      <c r="L77" s="67" t="s">
        <v>138</v>
      </c>
      <c r="M77" s="70" t="s">
        <v>304</v>
      </c>
      <c r="N77" s="67" t="s">
        <v>428</v>
      </c>
      <c r="O77" s="214" t="s">
        <v>480</v>
      </c>
      <c r="P77" s="214" t="s">
        <v>481</v>
      </c>
      <c r="Q77" s="214" t="s">
        <v>481</v>
      </c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</row>
    <row r="78" spans="1:65" s="187" customFormat="1" ht="17.25" customHeight="1" x14ac:dyDescent="0.3">
      <c r="A78" s="251" t="s">
        <v>401</v>
      </c>
      <c r="B78" s="252"/>
      <c r="C78" s="188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90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93"/>
      <c r="BA78" s="193"/>
      <c r="BB78" s="193"/>
      <c r="BC78" s="193"/>
      <c r="BD78" s="193"/>
      <c r="BE78" s="193"/>
      <c r="BF78" s="193"/>
      <c r="BG78" s="193"/>
      <c r="BH78" s="193"/>
      <c r="BI78" s="193"/>
      <c r="BJ78" s="193"/>
      <c r="BK78" s="193"/>
      <c r="BL78" s="193"/>
    </row>
    <row r="79" spans="1:65" ht="57" customHeight="1" x14ac:dyDescent="0.3">
      <c r="A79" s="86">
        <v>57</v>
      </c>
      <c r="B79" s="63" t="e" vm="51">
        <v>#VALUE!</v>
      </c>
      <c r="C79" s="67" t="s">
        <v>10</v>
      </c>
      <c r="D79" s="63" t="s">
        <v>101</v>
      </c>
      <c r="E79" s="72" t="s">
        <v>102</v>
      </c>
      <c r="F79" s="72" t="s">
        <v>102</v>
      </c>
      <c r="G79" s="67">
        <v>2009</v>
      </c>
      <c r="H79" s="67" t="s">
        <v>23</v>
      </c>
      <c r="I79" s="67" t="s">
        <v>103</v>
      </c>
      <c r="J79" s="67" t="s">
        <v>104</v>
      </c>
      <c r="K79" s="67">
        <v>33</v>
      </c>
      <c r="L79" s="70" t="s">
        <v>338</v>
      </c>
      <c r="M79" s="67" t="s">
        <v>440</v>
      </c>
      <c r="N79" s="204"/>
      <c r="O79" s="227" t="s">
        <v>438</v>
      </c>
      <c r="P79" s="227" t="s">
        <v>376</v>
      </c>
      <c r="Q79" s="227" t="s">
        <v>376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</row>
    <row r="80" spans="1:65" ht="135.75" customHeight="1" x14ac:dyDescent="0.3">
      <c r="A80" s="119">
        <v>58</v>
      </c>
      <c r="B80" s="63" t="e" vm="52">
        <v>#VALUE!</v>
      </c>
      <c r="C80" s="67" t="s">
        <v>10</v>
      </c>
      <c r="D80" s="219" t="s">
        <v>454</v>
      </c>
      <c r="E80" s="72" t="s">
        <v>98</v>
      </c>
      <c r="F80" s="72" t="s">
        <v>98</v>
      </c>
      <c r="G80" s="67">
        <v>1986</v>
      </c>
      <c r="H80" s="92" t="s">
        <v>34</v>
      </c>
      <c r="I80" s="92" t="s">
        <v>99</v>
      </c>
      <c r="J80" s="70" t="s">
        <v>337</v>
      </c>
      <c r="K80" s="67">
        <v>1</v>
      </c>
      <c r="L80" s="67" t="s">
        <v>100</v>
      </c>
      <c r="M80" s="63" t="s">
        <v>441</v>
      </c>
      <c r="N80" s="63" t="s">
        <v>442</v>
      </c>
      <c r="O80" s="229"/>
      <c r="P80" s="229"/>
      <c r="Q80" s="229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</row>
    <row r="81" spans="1:64" s="187" customFormat="1" ht="15.6" x14ac:dyDescent="0.3">
      <c r="A81" s="251" t="s">
        <v>399</v>
      </c>
      <c r="B81" s="252"/>
      <c r="C81" s="188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90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  <c r="AH81" s="193"/>
      <c r="AI81" s="193"/>
      <c r="AJ81" s="193"/>
      <c r="AK81" s="193"/>
      <c r="AL81" s="193"/>
      <c r="AM81" s="193"/>
      <c r="AN81" s="193"/>
      <c r="AO81" s="193"/>
      <c r="AP81" s="193"/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</row>
    <row r="82" spans="1:64" ht="126.75" customHeight="1" x14ac:dyDescent="0.3">
      <c r="A82" s="87">
        <v>59</v>
      </c>
      <c r="B82" s="63" t="e" vm="53">
        <v>#VALUE!</v>
      </c>
      <c r="C82" s="67" t="s">
        <v>10</v>
      </c>
      <c r="D82" s="63" t="s">
        <v>231</v>
      </c>
      <c r="E82" s="3" t="s">
        <v>12</v>
      </c>
      <c r="F82" s="72" t="s">
        <v>232</v>
      </c>
      <c r="G82" s="67">
        <v>2018</v>
      </c>
      <c r="H82" s="67" t="s">
        <v>34</v>
      </c>
      <c r="I82" s="67" t="s">
        <v>233</v>
      </c>
      <c r="J82" s="70" t="s">
        <v>328</v>
      </c>
      <c r="K82" s="67"/>
      <c r="L82" s="67" t="s">
        <v>234</v>
      </c>
      <c r="M82" s="214" t="s">
        <v>457</v>
      </c>
      <c r="N82" s="3"/>
      <c r="O82" s="67" t="s">
        <v>443</v>
      </c>
      <c r="P82" s="67" t="s">
        <v>235</v>
      </c>
      <c r="Q82" s="67" t="s">
        <v>235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</row>
    <row r="83" spans="1:64" ht="22.95" customHeight="1" x14ac:dyDescent="0.3">
      <c r="A83" s="47"/>
      <c r="C83" s="5"/>
      <c r="F83" s="1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</row>
    <row r="84" spans="1:64" ht="18" customHeight="1" x14ac:dyDescent="0.3">
      <c r="A84" s="14"/>
      <c r="B84" s="75"/>
      <c r="C84" s="14"/>
      <c r="D84" s="14"/>
      <c r="E84" s="14"/>
      <c r="F84" s="1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</row>
    <row r="85" spans="1:64" ht="18" customHeight="1" x14ac:dyDescent="0.3">
      <c r="B85" s="7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</row>
    <row r="86" spans="1:64" ht="18" customHeight="1" x14ac:dyDescent="0.3">
      <c r="B86" s="76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</row>
  </sheetData>
  <sheetProtection algorithmName="SHA-512" hashValue="Lg1tMy0uVKdaKMkrZb46AO/qpgAMHuo8sVCi7ROZTOnTfRfIn59VTKeGqjJvRzhRW7l1sIePsdlvPlQyAaY/Sw==" saltValue="q3PYPBmDxgmrXXPJjDfYZg==" spinCount="100000" sheet="1" objects="1" scenarios="1"/>
  <mergeCells count="50">
    <mergeCell ref="O79:O80"/>
    <mergeCell ref="P79:P80"/>
    <mergeCell ref="Q79:Q80"/>
    <mergeCell ref="P48:P54"/>
    <mergeCell ref="O65:O66"/>
    <mergeCell ref="O62:O63"/>
    <mergeCell ref="P62:P63"/>
    <mergeCell ref="Q62:Q63"/>
    <mergeCell ref="O68:O69"/>
    <mergeCell ref="Q48:Q55"/>
    <mergeCell ref="A81:B81"/>
    <mergeCell ref="A76:B76"/>
    <mergeCell ref="A78:B78"/>
    <mergeCell ref="A61:B61"/>
    <mergeCell ref="N17:N22"/>
    <mergeCell ref="A59:B59"/>
    <mergeCell ref="A64:B64"/>
    <mergeCell ref="A72:B72"/>
    <mergeCell ref="A74:B74"/>
    <mergeCell ref="I1:J1"/>
    <mergeCell ref="I2:J2"/>
    <mergeCell ref="M17:M22"/>
    <mergeCell ref="A58:B58"/>
    <mergeCell ref="A45:B45"/>
    <mergeCell ref="A46:B46"/>
    <mergeCell ref="A38:B38"/>
    <mergeCell ref="A8:C8"/>
    <mergeCell ref="A7:C7"/>
    <mergeCell ref="M11:M16"/>
    <mergeCell ref="P25:P26"/>
    <mergeCell ref="Q25:Q26"/>
    <mergeCell ref="N4:O4"/>
    <mergeCell ref="N1:O1"/>
    <mergeCell ref="N2:O2"/>
    <mergeCell ref="O25:O26"/>
    <mergeCell ref="O11:O16"/>
    <mergeCell ref="N3:O3"/>
    <mergeCell ref="O17:O23"/>
    <mergeCell ref="P17:P22"/>
    <mergeCell ref="Q17:Q23"/>
    <mergeCell ref="P11:P16"/>
    <mergeCell ref="Q11:Q16"/>
    <mergeCell ref="P41:P43"/>
    <mergeCell ref="Q41:Q43"/>
    <mergeCell ref="O41:O43"/>
    <mergeCell ref="P65:P66"/>
    <mergeCell ref="P30:P32"/>
    <mergeCell ref="Q30:Q32"/>
    <mergeCell ref="O30:O32"/>
    <mergeCell ref="O48:O55"/>
  </mergeCells>
  <phoneticPr fontId="1" type="noConversion"/>
  <dataValidations count="2">
    <dataValidation allowBlank="1" showInputMessage="1" showErrorMessage="1" sqref="Q27 P65:Q65 P73:Q73 P60:Q60 P82:Q82 P33:Q36 P67:Q71 P75:Q79 P47:Q48 P6:P11 P17:Q17 P27:P30 Q29:Q30 P23:P25 Q24 P62:Q62 P38:Q41 P55 Q10:Q11" xr:uid="{803B209A-8F14-441D-998D-5CA869B9B591}"/>
    <dataValidation type="list" allowBlank="1" showInputMessage="1" showErrorMessage="1" sqref="Q28 P83:P84 H60:H63 H47:H55 C47:C55 H73 H82:H84 H75:H80 Q75:Q76 Q71 C9:C44 Q25 Q9 Q39 C58:C83 Q78:Q79 N79 P36:Q36 I71 P33:Q34 H9:H44 H65:H70 P67:Q67" xr:uid="{A4E7DAB7-20DE-4E83-8AFE-E772E99E6483}">
      <formula1>#REF!</formula1>
    </dataValidation>
  </dataValidations>
  <pageMargins left="0.25" right="0.25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0336-36F0-4978-A378-8519871AA980}">
  <dimension ref="A1:XET49"/>
  <sheetViews>
    <sheetView showGridLines="0" zoomScale="76" zoomScaleNormal="40" workbookViewId="0">
      <pane ySplit="6" topLeftCell="A7" activePane="bottomLeft" state="frozen"/>
      <selection pane="bottomLeft" activeCell="H13" sqref="H13"/>
    </sheetView>
  </sheetViews>
  <sheetFormatPr baseColWidth="10" defaultRowHeight="14.4" x14ac:dyDescent="0.3"/>
  <cols>
    <col min="4" max="4" width="20.6640625" customWidth="1"/>
    <col min="5" max="5" width="21.33203125" customWidth="1"/>
    <col min="6" max="6" width="18.88671875" customWidth="1"/>
    <col min="7" max="7" width="21.6640625" customWidth="1"/>
    <col min="8" max="8" width="19.44140625" customWidth="1"/>
    <col min="9" max="9" width="28.33203125" customWidth="1"/>
    <col min="10" max="10" width="14.88671875" customWidth="1"/>
    <col min="11" max="11" width="26.6640625" customWidth="1"/>
    <col min="12" max="12" width="24.44140625" customWidth="1"/>
    <col min="13" max="13" width="26.33203125" customWidth="1"/>
    <col min="14" max="14" width="27.44140625" customWidth="1"/>
    <col min="15" max="15" width="38.109375" customWidth="1"/>
    <col min="16" max="16" width="39.44140625" customWidth="1"/>
  </cols>
  <sheetData>
    <row r="1" spans="1:16374" ht="15.6" x14ac:dyDescent="0.3">
      <c r="B1" s="143" t="s">
        <v>356</v>
      </c>
      <c r="C1" s="136"/>
      <c r="D1" s="137"/>
      <c r="E1" s="138"/>
      <c r="F1" s="138"/>
      <c r="G1" s="144"/>
    </row>
    <row r="2" spans="1:16374" ht="15.6" x14ac:dyDescent="0.3">
      <c r="B2" s="145" t="s">
        <v>271</v>
      </c>
      <c r="C2" s="139"/>
      <c r="D2" s="139"/>
      <c r="E2" s="141"/>
      <c r="F2" s="141"/>
      <c r="G2" s="146"/>
      <c r="I2" s="239" t="s">
        <v>272</v>
      </c>
      <c r="J2" s="239"/>
      <c r="L2" s="157" t="s">
        <v>354</v>
      </c>
    </row>
    <row r="3" spans="1:16374" ht="15.6" x14ac:dyDescent="0.3">
      <c r="B3" s="145" t="s">
        <v>451</v>
      </c>
      <c r="C3" s="139"/>
      <c r="D3" s="139"/>
      <c r="E3" s="141"/>
      <c r="F3" s="141"/>
      <c r="G3" s="141"/>
      <c r="I3" s="240" t="s">
        <v>273</v>
      </c>
      <c r="J3" s="240"/>
      <c r="L3" s="157" t="s">
        <v>355</v>
      </c>
    </row>
    <row r="4" spans="1:16374" ht="16.2" thickBot="1" x14ac:dyDescent="0.35">
      <c r="B4" s="147" t="s">
        <v>378</v>
      </c>
      <c r="C4" s="142"/>
      <c r="D4" s="142"/>
      <c r="E4" s="140"/>
      <c r="F4" s="141"/>
      <c r="G4" s="141"/>
      <c r="H4" s="198"/>
      <c r="I4" s="261" t="s">
        <v>274</v>
      </c>
      <c r="J4" s="262"/>
      <c r="K4" s="176"/>
    </row>
    <row r="5" spans="1:16374" ht="15.6" x14ac:dyDescent="0.3">
      <c r="F5" s="197"/>
      <c r="G5" s="197"/>
      <c r="I5" s="175"/>
      <c r="J5" s="175"/>
    </row>
    <row r="6" spans="1:16374" s="151" customFormat="1" ht="57.6" x14ac:dyDescent="0.25">
      <c r="A6" s="114" t="s">
        <v>0</v>
      </c>
      <c r="B6" s="115" t="s">
        <v>366</v>
      </c>
      <c r="C6" s="115" t="s">
        <v>367</v>
      </c>
      <c r="D6" s="115" t="s">
        <v>381</v>
      </c>
      <c r="E6" s="116" t="s">
        <v>382</v>
      </c>
      <c r="F6" s="115" t="s">
        <v>383</v>
      </c>
      <c r="G6" s="115" t="s">
        <v>384</v>
      </c>
      <c r="H6" s="115" t="s">
        <v>385</v>
      </c>
      <c r="I6" s="117" t="s">
        <v>386</v>
      </c>
      <c r="J6" s="115" t="s">
        <v>387</v>
      </c>
      <c r="K6" s="117" t="s">
        <v>388</v>
      </c>
      <c r="L6" s="117" t="s">
        <v>389</v>
      </c>
      <c r="M6" s="117" t="s">
        <v>368</v>
      </c>
      <c r="N6" s="118" t="s">
        <v>390</v>
      </c>
      <c r="O6" s="117" t="s">
        <v>391</v>
      </c>
      <c r="P6" s="117" t="s">
        <v>392</v>
      </c>
    </row>
    <row r="7" spans="1:16374" s="2" customFormat="1" ht="17.399999999999999" x14ac:dyDescent="0.3">
      <c r="A7" s="255" t="s">
        <v>403</v>
      </c>
      <c r="B7" s="256"/>
      <c r="C7" s="98"/>
      <c r="D7" s="99"/>
      <c r="E7" s="112"/>
      <c r="F7" s="99"/>
      <c r="G7" s="99"/>
      <c r="H7" s="99"/>
      <c r="I7" s="104"/>
      <c r="J7" s="99"/>
      <c r="K7" s="104"/>
      <c r="L7" s="104"/>
      <c r="M7" s="99"/>
      <c r="N7" s="113"/>
      <c r="O7" s="99"/>
      <c r="P7" s="99"/>
    </row>
    <row r="8" spans="1:16374" s="2" customFormat="1" ht="18" customHeight="1" x14ac:dyDescent="0.3">
      <c r="A8" s="259" t="s">
        <v>363</v>
      </c>
      <c r="B8" s="260"/>
      <c r="C8" s="260"/>
      <c r="D8" s="102"/>
      <c r="E8" s="107"/>
      <c r="F8" s="102"/>
      <c r="G8" s="102"/>
      <c r="H8" s="102"/>
      <c r="I8" s="105"/>
      <c r="J8" s="102"/>
      <c r="K8" s="105"/>
      <c r="L8" s="105"/>
      <c r="M8" s="102"/>
      <c r="N8" s="108"/>
      <c r="O8" s="102"/>
      <c r="P8" s="102"/>
    </row>
    <row r="9" spans="1:16374" s="2" customFormat="1" ht="66" x14ac:dyDescent="0.3">
      <c r="A9" s="86">
        <v>60</v>
      </c>
      <c r="B9" s="62"/>
      <c r="C9" s="92" t="s">
        <v>10</v>
      </c>
      <c r="D9" s="91" t="s">
        <v>191</v>
      </c>
      <c r="E9" s="122" t="s">
        <v>192</v>
      </c>
      <c r="F9" s="92" t="s">
        <v>193</v>
      </c>
      <c r="G9" s="92" t="s">
        <v>44</v>
      </c>
      <c r="H9" s="92"/>
      <c r="I9" s="97" t="s">
        <v>342</v>
      </c>
      <c r="J9" s="92">
        <v>1</v>
      </c>
      <c r="K9" s="92" t="s">
        <v>194</v>
      </c>
      <c r="L9" s="214" t="s">
        <v>500</v>
      </c>
      <c r="M9" s="92"/>
      <c r="N9" s="220" t="s">
        <v>195</v>
      </c>
      <c r="O9" s="220" t="s">
        <v>18</v>
      </c>
      <c r="P9" s="220" t="s">
        <v>18</v>
      </c>
    </row>
    <row r="10" spans="1:16374" s="2" customFormat="1" ht="17.399999999999999" x14ac:dyDescent="0.3">
      <c r="A10" s="173"/>
      <c r="B10" s="215"/>
      <c r="C10" s="61"/>
      <c r="D10" s="167"/>
      <c r="E10" s="84"/>
      <c r="F10" s="217"/>
      <c r="G10" s="168"/>
      <c r="H10" s="168"/>
      <c r="I10" s="168"/>
      <c r="J10" s="169"/>
      <c r="K10" s="168"/>
      <c r="L10" s="168"/>
      <c r="M10" s="169"/>
      <c r="N10" s="168"/>
      <c r="O10" s="168"/>
      <c r="P10" s="205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</row>
    <row r="11" spans="1:16374" s="2" customFormat="1" ht="17.399999999999999" x14ac:dyDescent="0.3">
      <c r="A11" s="265" t="s">
        <v>359</v>
      </c>
      <c r="B11" s="264"/>
      <c r="C11" s="212"/>
      <c r="D11" s="207"/>
      <c r="E11" s="216"/>
      <c r="F11" s="207"/>
      <c r="G11" s="207"/>
      <c r="H11" s="207"/>
      <c r="I11" s="203"/>
      <c r="J11" s="207"/>
      <c r="K11" s="203"/>
      <c r="L11" s="272"/>
      <c r="M11" s="272"/>
      <c r="N11" s="272"/>
      <c r="O11" s="207"/>
      <c r="P11" s="207"/>
    </row>
    <row r="12" spans="1:16374" s="2" customFormat="1" ht="18" customHeight="1" x14ac:dyDescent="0.3">
      <c r="A12" s="270" t="s">
        <v>358</v>
      </c>
      <c r="B12" s="271"/>
      <c r="C12" s="271"/>
      <c r="D12" s="271"/>
      <c r="E12" s="271"/>
      <c r="F12" s="102"/>
      <c r="G12" s="102"/>
      <c r="H12" s="102"/>
      <c r="I12" s="105"/>
      <c r="J12" s="102"/>
      <c r="K12" s="105"/>
      <c r="L12" s="269"/>
      <c r="M12" s="269"/>
      <c r="N12" s="269"/>
      <c r="O12" s="102"/>
      <c r="P12" s="102"/>
    </row>
    <row r="13" spans="1:16374" s="2" customFormat="1" ht="66" x14ac:dyDescent="0.3">
      <c r="A13" s="88">
        <v>61</v>
      </c>
      <c r="B13" s="63" t="e" vm="54">
        <v>#VALUE!</v>
      </c>
      <c r="C13" s="92" t="s">
        <v>10</v>
      </c>
      <c r="D13" s="91" t="s">
        <v>30</v>
      </c>
      <c r="E13" s="106" t="s">
        <v>31</v>
      </c>
      <c r="F13" s="92" t="s">
        <v>33</v>
      </c>
      <c r="G13" s="92" t="s">
        <v>34</v>
      </c>
      <c r="H13" s="92" t="s">
        <v>35</v>
      </c>
      <c r="I13" s="97" t="s">
        <v>334</v>
      </c>
      <c r="J13" s="92">
        <v>1</v>
      </c>
      <c r="K13" s="97" t="s">
        <v>335</v>
      </c>
      <c r="L13" s="97" t="s">
        <v>371</v>
      </c>
      <c r="M13" s="92"/>
      <c r="N13" s="194" t="s">
        <v>409</v>
      </c>
      <c r="O13" s="67" t="s">
        <v>36</v>
      </c>
      <c r="P13" s="67" t="s">
        <v>36</v>
      </c>
    </row>
    <row r="14" spans="1:16374" s="2" customFormat="1" ht="17.399999999999999" x14ac:dyDescent="0.3">
      <c r="A14" s="173"/>
      <c r="B14" s="172"/>
      <c r="C14" s="80"/>
      <c r="D14" s="167"/>
      <c r="E14" s="48"/>
      <c r="F14" s="129"/>
      <c r="G14" s="168"/>
      <c r="H14" s="168"/>
      <c r="I14" s="168"/>
      <c r="J14" s="169"/>
      <c r="K14" s="168"/>
      <c r="L14" s="168"/>
      <c r="M14" s="169"/>
      <c r="N14" s="111"/>
      <c r="O14" s="111"/>
      <c r="P14" s="111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</row>
    <row r="15" spans="1:16374" s="2" customFormat="1" ht="17.399999999999999" x14ac:dyDescent="0.3">
      <c r="A15" s="173"/>
      <c r="B15" s="172"/>
      <c r="C15" s="80"/>
      <c r="D15" s="167"/>
      <c r="E15" s="48"/>
      <c r="F15" s="129"/>
      <c r="G15" s="168" t="s">
        <v>426</v>
      </c>
      <c r="H15" s="168"/>
      <c r="I15" s="168"/>
      <c r="J15" s="169"/>
      <c r="K15" s="168"/>
      <c r="L15" s="168"/>
      <c r="M15" s="169"/>
      <c r="N15" s="111"/>
      <c r="O15" s="111"/>
      <c r="P15" s="111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</row>
    <row r="16" spans="1:16374" ht="18.75" customHeight="1" x14ac:dyDescent="0.3">
      <c r="A16" s="263" t="s">
        <v>495</v>
      </c>
      <c r="B16" s="264"/>
      <c r="C16" s="120"/>
      <c r="D16" s="100"/>
      <c r="E16" s="100"/>
      <c r="F16" s="100"/>
      <c r="G16" s="100"/>
      <c r="H16" s="100"/>
      <c r="I16" s="100"/>
      <c r="J16" s="100"/>
      <c r="K16" s="264"/>
      <c r="L16" s="264"/>
      <c r="M16" s="264"/>
      <c r="N16" s="264"/>
      <c r="O16" s="264"/>
      <c r="P16" s="100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</row>
    <row r="17" spans="1:87" s="2" customFormat="1" ht="17.399999999999999" x14ac:dyDescent="0.3">
      <c r="A17" s="268" t="s">
        <v>357</v>
      </c>
      <c r="B17" s="269"/>
      <c r="C17" s="121"/>
      <c r="D17" s="103"/>
      <c r="E17" s="103"/>
      <c r="F17" s="103"/>
      <c r="G17" s="103"/>
      <c r="H17" s="103"/>
      <c r="I17" s="103"/>
      <c r="J17" s="103"/>
      <c r="K17" s="269"/>
      <c r="L17" s="269"/>
      <c r="M17" s="269"/>
      <c r="N17" s="269"/>
      <c r="O17" s="269"/>
      <c r="P17" s="103"/>
    </row>
    <row r="18" spans="1:87" s="2" customFormat="1" ht="66" x14ac:dyDescent="0.3">
      <c r="A18" s="119">
        <v>62</v>
      </c>
      <c r="B18" s="91" t="e" vm="55">
        <v>#VALUE!</v>
      </c>
      <c r="C18" s="92" t="s">
        <v>10</v>
      </c>
      <c r="D18" s="91" t="s">
        <v>20</v>
      </c>
      <c r="E18" s="94" t="s">
        <v>22</v>
      </c>
      <c r="F18" s="92">
        <v>2017</v>
      </c>
      <c r="G18" s="92" t="s">
        <v>23</v>
      </c>
      <c r="H18" s="92" t="s">
        <v>24</v>
      </c>
      <c r="I18" s="97" t="s">
        <v>332</v>
      </c>
      <c r="J18" s="92">
        <v>1</v>
      </c>
      <c r="K18" s="97" t="s">
        <v>333</v>
      </c>
      <c r="L18" s="92" t="s">
        <v>429</v>
      </c>
      <c r="M18" s="223" t="s">
        <v>365</v>
      </c>
      <c r="N18" s="92" t="s">
        <v>25</v>
      </c>
      <c r="O18" s="67" t="s">
        <v>26</v>
      </c>
      <c r="P18" s="67" t="s">
        <v>26</v>
      </c>
    </row>
    <row r="19" spans="1:87" s="2" customFormat="1" ht="17.399999999999999" x14ac:dyDescent="0.3">
      <c r="A19" s="173"/>
      <c r="B19" s="172"/>
      <c r="C19" s="80"/>
      <c r="D19" s="167"/>
      <c r="E19" s="48"/>
      <c r="F19" s="129"/>
      <c r="G19" s="168"/>
      <c r="H19" s="168"/>
      <c r="I19" s="168"/>
      <c r="J19" s="169"/>
      <c r="K19" s="168"/>
      <c r="L19" s="168"/>
      <c r="M19" s="169"/>
      <c r="N19" s="168"/>
      <c r="O19" s="111"/>
      <c r="P19" s="111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</row>
    <row r="20" spans="1:87" s="2" customFormat="1" ht="17.399999999999999" x14ac:dyDescent="0.3">
      <c r="A20" s="255" t="s">
        <v>496</v>
      </c>
      <c r="B20" s="256"/>
      <c r="C20" s="98"/>
      <c r="D20" s="99"/>
      <c r="E20" s="112"/>
      <c r="F20" s="99"/>
      <c r="G20" s="99"/>
      <c r="H20" s="99"/>
      <c r="I20" s="104"/>
      <c r="J20" s="99"/>
      <c r="K20" s="104"/>
      <c r="L20" s="104"/>
      <c r="M20" s="99"/>
      <c r="N20" s="113"/>
      <c r="O20" s="99"/>
      <c r="P20" s="99"/>
    </row>
    <row r="21" spans="1:87" s="2" customFormat="1" ht="17.399999999999999" x14ac:dyDescent="0.3">
      <c r="A21" s="257" t="s">
        <v>362</v>
      </c>
      <c r="B21" s="258"/>
      <c r="C21" s="101"/>
      <c r="D21" s="102"/>
      <c r="E21" s="107"/>
      <c r="F21" s="102"/>
      <c r="G21" s="102"/>
      <c r="H21" s="102"/>
      <c r="I21" s="105"/>
      <c r="J21" s="102"/>
      <c r="K21" s="105"/>
      <c r="L21" s="105"/>
      <c r="M21" s="102"/>
      <c r="N21" s="108"/>
      <c r="O21" s="102"/>
      <c r="P21" s="102"/>
    </row>
    <row r="22" spans="1:87" s="2" customFormat="1" ht="101.25" customHeight="1" x14ac:dyDescent="0.3">
      <c r="A22" s="86">
        <v>63</v>
      </c>
      <c r="B22" s="62" t="e" vm="56">
        <v>#VALUE!</v>
      </c>
      <c r="C22" s="92" t="s">
        <v>10</v>
      </c>
      <c r="D22" s="93" t="s">
        <v>191</v>
      </c>
      <c r="E22" s="109" t="s">
        <v>196</v>
      </c>
      <c r="F22" s="110">
        <v>1998</v>
      </c>
      <c r="G22" s="92" t="s">
        <v>28</v>
      </c>
      <c r="H22" s="92" t="s">
        <v>197</v>
      </c>
      <c r="I22" s="97" t="s">
        <v>343</v>
      </c>
      <c r="J22" s="92">
        <v>1</v>
      </c>
      <c r="K22" s="92" t="s">
        <v>198</v>
      </c>
      <c r="L22" s="67" t="s">
        <v>446</v>
      </c>
      <c r="M22" s="110"/>
      <c r="N22" s="227" t="s">
        <v>450</v>
      </c>
      <c r="O22" s="230" t="s">
        <v>507</v>
      </c>
      <c r="P22" s="230" t="s">
        <v>507</v>
      </c>
    </row>
    <row r="23" spans="1:87" s="2" customFormat="1" ht="81.75" customHeight="1" x14ac:dyDescent="0.3">
      <c r="A23" s="87">
        <v>64</v>
      </c>
      <c r="B23" s="62" t="e" vm="57">
        <v>#VALUE!</v>
      </c>
      <c r="C23" s="49" t="s">
        <v>10</v>
      </c>
      <c r="D23" s="62" t="s">
        <v>191</v>
      </c>
      <c r="E23" s="69" t="s">
        <v>199</v>
      </c>
      <c r="F23" s="49">
        <v>1998</v>
      </c>
      <c r="G23" s="49" t="s">
        <v>28</v>
      </c>
      <c r="H23" s="49" t="s">
        <v>200</v>
      </c>
      <c r="I23" s="71" t="s">
        <v>344</v>
      </c>
      <c r="J23" s="49">
        <v>1</v>
      </c>
      <c r="K23" s="49" t="s">
        <v>201</v>
      </c>
      <c r="L23" s="67" t="s">
        <v>447</v>
      </c>
      <c r="M23" s="67"/>
      <c r="N23" s="228"/>
      <c r="O23" s="228"/>
      <c r="P23" s="228"/>
    </row>
    <row r="24" spans="1:87" s="2" customFormat="1" ht="71.25" customHeight="1" x14ac:dyDescent="0.3">
      <c r="A24" s="86">
        <v>65</v>
      </c>
      <c r="B24" s="62" t="e" vm="58">
        <v>#VALUE!</v>
      </c>
      <c r="C24" s="49" t="s">
        <v>10</v>
      </c>
      <c r="D24" s="63" t="s">
        <v>191</v>
      </c>
      <c r="E24" s="72" t="s">
        <v>202</v>
      </c>
      <c r="F24" s="67">
        <v>1994</v>
      </c>
      <c r="G24" s="49" t="s">
        <v>28</v>
      </c>
      <c r="H24" s="49" t="s">
        <v>203</v>
      </c>
      <c r="I24" s="71" t="s">
        <v>345</v>
      </c>
      <c r="J24" s="49">
        <v>1</v>
      </c>
      <c r="K24" s="49" t="s">
        <v>204</v>
      </c>
      <c r="L24" s="67" t="s">
        <v>448</v>
      </c>
      <c r="M24" s="67"/>
      <c r="N24" s="228"/>
      <c r="O24" s="228"/>
      <c r="P24" s="228"/>
    </row>
    <row r="25" spans="1:87" s="2" customFormat="1" ht="93.75" customHeight="1" x14ac:dyDescent="0.3">
      <c r="A25" s="86">
        <v>66</v>
      </c>
      <c r="B25" s="62" t="e" vm="59">
        <v>#VALUE!</v>
      </c>
      <c r="C25" s="49" t="s">
        <v>10</v>
      </c>
      <c r="D25" s="62" t="s">
        <v>191</v>
      </c>
      <c r="E25" s="69" t="s">
        <v>205</v>
      </c>
      <c r="F25" s="49">
        <v>1994</v>
      </c>
      <c r="G25" s="49" t="s">
        <v>28</v>
      </c>
      <c r="H25" s="49" t="s">
        <v>206</v>
      </c>
      <c r="I25" s="71" t="s">
        <v>346</v>
      </c>
      <c r="J25" s="49">
        <v>1</v>
      </c>
      <c r="K25" s="49" t="s">
        <v>207</v>
      </c>
      <c r="L25" s="67" t="s">
        <v>449</v>
      </c>
      <c r="M25" s="49"/>
      <c r="N25" s="229"/>
      <c r="O25" s="229"/>
      <c r="P25" s="229"/>
    </row>
    <row r="26" spans="1:87" s="2" customFormat="1" ht="17.399999999999999" x14ac:dyDescent="0.3">
      <c r="A26" s="173"/>
      <c r="B26" s="172"/>
      <c r="C26" s="80"/>
      <c r="D26" s="167"/>
      <c r="E26" s="48"/>
      <c r="F26" s="129"/>
      <c r="G26" s="168"/>
      <c r="H26" s="168"/>
      <c r="I26" s="168"/>
      <c r="J26" s="169"/>
      <c r="K26" s="168"/>
      <c r="L26" s="168"/>
      <c r="M26" s="169"/>
      <c r="N26" s="168"/>
      <c r="O26" s="111"/>
      <c r="P26" s="111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</row>
    <row r="27" spans="1:87" s="2" customFormat="1" ht="17.399999999999999" x14ac:dyDescent="0.3">
      <c r="A27" s="266" t="s">
        <v>497</v>
      </c>
      <c r="B27" s="267"/>
      <c r="C27" s="265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19"/>
    </row>
    <row r="28" spans="1:87" s="2" customFormat="1" ht="17.399999999999999" x14ac:dyDescent="0.3">
      <c r="A28" s="257" t="s">
        <v>493</v>
      </c>
      <c r="B28" s="258"/>
      <c r="C28" s="101"/>
      <c r="D28" s="102"/>
      <c r="E28" s="107"/>
      <c r="F28" s="102"/>
      <c r="G28" s="102"/>
      <c r="H28" s="102"/>
      <c r="I28" s="105"/>
      <c r="J28" s="102"/>
      <c r="K28" s="105"/>
      <c r="L28" s="105"/>
      <c r="M28" s="102"/>
      <c r="N28" s="108"/>
      <c r="O28" s="102"/>
      <c r="P28" s="102"/>
      <c r="Q28" s="19"/>
    </row>
    <row r="29" spans="1:87" s="187" customFormat="1" ht="17.25" customHeight="1" x14ac:dyDescent="0.3">
      <c r="A29" s="245" t="s">
        <v>394</v>
      </c>
      <c r="B29" s="246"/>
      <c r="C29" s="184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9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</row>
    <row r="30" spans="1:87" s="2" customFormat="1" ht="84" customHeight="1" x14ac:dyDescent="0.3">
      <c r="A30" s="86">
        <v>67</v>
      </c>
      <c r="B30" s="62" t="e" vm="60">
        <v>#VALUE!</v>
      </c>
      <c r="C30" s="80" t="s">
        <v>10</v>
      </c>
      <c r="D30" s="63" t="s">
        <v>208</v>
      </c>
      <c r="E30" s="72" t="s">
        <v>209</v>
      </c>
      <c r="F30" s="67">
        <v>1998</v>
      </c>
      <c r="G30" s="67" t="s">
        <v>16</v>
      </c>
      <c r="H30" s="67"/>
      <c r="I30" s="70" t="s">
        <v>319</v>
      </c>
      <c r="J30" s="67">
        <v>17</v>
      </c>
      <c r="K30" s="70" t="s">
        <v>320</v>
      </c>
      <c r="L30" s="70" t="s">
        <v>321</v>
      </c>
      <c r="M30" s="67"/>
      <c r="N30" s="214" t="s">
        <v>478</v>
      </c>
      <c r="O30" s="67" t="s">
        <v>210</v>
      </c>
      <c r="P30" s="67" t="s">
        <v>210</v>
      </c>
      <c r="Q30" s="19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</row>
    <row r="31" spans="1:87" s="2" customFormat="1" ht="17.399999999999999" x14ac:dyDescent="0.3">
      <c r="A31" s="222"/>
      <c r="B31" s="223"/>
      <c r="C31" s="80"/>
      <c r="D31" s="224"/>
      <c r="E31" s="46"/>
      <c r="F31" s="225"/>
      <c r="G31" s="215"/>
      <c r="H31" s="215"/>
      <c r="I31" s="215"/>
      <c r="J31" s="226"/>
      <c r="K31" s="215"/>
      <c r="L31" s="215"/>
      <c r="M31" s="226"/>
      <c r="N31" s="215"/>
      <c r="O31" s="223"/>
      <c r="P31" s="223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</row>
    <row r="32" spans="1:87" s="2" customFormat="1" ht="17.399999999999999" x14ac:dyDescent="0.3">
      <c r="A32" s="266" t="s">
        <v>404</v>
      </c>
      <c r="B32" s="267"/>
      <c r="C32" s="265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</row>
    <row r="33" spans="1:87" s="2" customFormat="1" ht="17.399999999999999" x14ac:dyDescent="0.3">
      <c r="A33" s="257" t="s">
        <v>360</v>
      </c>
      <c r="B33" s="258"/>
      <c r="C33" s="101"/>
      <c r="D33" s="102"/>
      <c r="E33" s="107"/>
      <c r="F33" s="102"/>
      <c r="G33" s="102"/>
      <c r="H33" s="102"/>
      <c r="I33" s="105"/>
      <c r="J33" s="102"/>
      <c r="K33" s="105"/>
      <c r="L33" s="105"/>
      <c r="M33" s="102"/>
      <c r="N33" s="108"/>
      <c r="O33" s="102"/>
      <c r="P33" s="102"/>
    </row>
    <row r="34" spans="1:87" s="2" customFormat="1" ht="66" x14ac:dyDescent="0.3">
      <c r="A34" s="127">
        <v>68</v>
      </c>
      <c r="B34" s="174" t="e" vm="61">
        <v>#VALUE!</v>
      </c>
      <c r="C34" s="67" t="s">
        <v>10</v>
      </c>
      <c r="D34" s="63" t="s">
        <v>77</v>
      </c>
      <c r="E34" s="72" t="s">
        <v>78</v>
      </c>
      <c r="F34" s="67">
        <v>2019</v>
      </c>
      <c r="G34" s="67" t="s">
        <v>28</v>
      </c>
      <c r="H34" s="67"/>
      <c r="I34" s="70" t="s">
        <v>336</v>
      </c>
      <c r="J34" s="67">
        <v>1</v>
      </c>
      <c r="K34" s="67" t="s">
        <v>79</v>
      </c>
      <c r="L34" s="67" t="s">
        <v>80</v>
      </c>
      <c r="M34" s="67"/>
      <c r="N34" s="67" t="s">
        <v>423</v>
      </c>
      <c r="O34" s="67" t="s">
        <v>425</v>
      </c>
      <c r="P34" s="160"/>
    </row>
    <row r="35" spans="1:87" s="2" customFormat="1" ht="17.399999999999999" x14ac:dyDescent="0.3"/>
    <row r="36" spans="1:87" s="2" customFormat="1" ht="17.399999999999999" x14ac:dyDescent="0.3">
      <c r="A36" s="255" t="s">
        <v>498</v>
      </c>
      <c r="B36" s="256"/>
      <c r="C36" s="212"/>
      <c r="D36" s="207"/>
      <c r="E36" s="208"/>
      <c r="F36" s="207"/>
      <c r="G36" s="207"/>
      <c r="H36" s="207"/>
      <c r="I36" s="203"/>
      <c r="J36" s="207"/>
      <c r="K36" s="203"/>
      <c r="L36" s="203"/>
      <c r="M36" s="207"/>
      <c r="N36" s="209"/>
      <c r="O36" s="207"/>
      <c r="P36" s="211"/>
    </row>
    <row r="37" spans="1:87" s="2" customFormat="1" ht="17.399999999999999" x14ac:dyDescent="0.3">
      <c r="A37" s="257" t="s">
        <v>494</v>
      </c>
      <c r="B37" s="258"/>
      <c r="C37" s="101"/>
      <c r="D37" s="102"/>
      <c r="E37" s="107"/>
      <c r="F37" s="102"/>
      <c r="G37" s="102"/>
      <c r="H37" s="102"/>
      <c r="I37" s="105"/>
      <c r="J37" s="102"/>
      <c r="K37" s="105"/>
      <c r="L37" s="105"/>
      <c r="M37" s="102"/>
      <c r="N37" s="108"/>
      <c r="O37" s="102"/>
      <c r="P37" s="210"/>
    </row>
    <row r="38" spans="1:87" s="2" customFormat="1" ht="57" customHeight="1" x14ac:dyDescent="0.3">
      <c r="A38" s="171">
        <v>68</v>
      </c>
      <c r="B38" s="63" t="e" vm="61">
        <v>#VALUE!</v>
      </c>
      <c r="C38" s="67" t="s">
        <v>10</v>
      </c>
      <c r="D38" s="63" t="s">
        <v>77</v>
      </c>
      <c r="E38" s="72" t="s">
        <v>78</v>
      </c>
      <c r="F38" s="67">
        <v>2019</v>
      </c>
      <c r="G38" s="67" t="s">
        <v>28</v>
      </c>
      <c r="H38" s="67"/>
      <c r="I38" s="70" t="s">
        <v>336</v>
      </c>
      <c r="J38" s="67">
        <v>1</v>
      </c>
      <c r="K38" s="67" t="s">
        <v>79</v>
      </c>
      <c r="L38" s="67" t="s">
        <v>80</v>
      </c>
      <c r="M38" s="3"/>
      <c r="N38" s="67" t="s">
        <v>445</v>
      </c>
      <c r="O38" s="206"/>
      <c r="P38" s="67" t="s">
        <v>424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</row>
    <row r="39" spans="1:87" s="2" customFormat="1" ht="17.399999999999999" x14ac:dyDescent="0.3"/>
    <row r="40" spans="1:87" s="2" customFormat="1" ht="17.399999999999999" x14ac:dyDescent="0.3">
      <c r="A40" s="255" t="s">
        <v>499</v>
      </c>
      <c r="B40" s="256"/>
      <c r="C40" s="98"/>
      <c r="D40" s="99"/>
      <c r="E40" s="112"/>
      <c r="F40" s="99"/>
      <c r="G40" s="99"/>
      <c r="H40" s="99"/>
      <c r="I40" s="104"/>
      <c r="J40" s="99"/>
      <c r="K40" s="104"/>
      <c r="L40" s="104"/>
      <c r="M40" s="99"/>
      <c r="N40" s="113"/>
      <c r="O40" s="99"/>
      <c r="P40" s="99"/>
    </row>
    <row r="41" spans="1:87" s="2" customFormat="1" ht="18" customHeight="1" x14ac:dyDescent="0.3">
      <c r="A41" s="259" t="s">
        <v>361</v>
      </c>
      <c r="B41" s="260"/>
      <c r="C41" s="260"/>
      <c r="D41" s="102"/>
      <c r="E41" s="107"/>
      <c r="F41" s="102"/>
      <c r="G41" s="102"/>
      <c r="H41" s="102"/>
      <c r="I41" s="105"/>
      <c r="J41" s="102"/>
      <c r="K41" s="105"/>
      <c r="L41" s="105"/>
      <c r="M41" s="102"/>
      <c r="N41" s="108"/>
      <c r="O41" s="102"/>
      <c r="P41" s="102"/>
    </row>
    <row r="42" spans="1:87" s="2" customFormat="1" ht="79.2" x14ac:dyDescent="0.3">
      <c r="A42" s="123">
        <v>69</v>
      </c>
      <c r="B42" s="91" t="e" vm="62">
        <v>#VALUE!</v>
      </c>
      <c r="C42" s="92" t="s">
        <v>10</v>
      </c>
      <c r="D42" s="91" t="s">
        <v>107</v>
      </c>
      <c r="E42" s="94" t="s">
        <v>109</v>
      </c>
      <c r="F42" s="67" t="s">
        <v>110</v>
      </c>
      <c r="G42" s="67" t="s">
        <v>23</v>
      </c>
      <c r="H42" s="67" t="s">
        <v>111</v>
      </c>
      <c r="I42" s="70" t="s">
        <v>339</v>
      </c>
      <c r="J42" s="67">
        <v>4</v>
      </c>
      <c r="K42" s="85" t="s">
        <v>340</v>
      </c>
      <c r="L42" s="67" t="s">
        <v>501</v>
      </c>
      <c r="M42" s="214"/>
      <c r="N42" s="67" t="s">
        <v>108</v>
      </c>
      <c r="O42" s="67" t="s">
        <v>112</v>
      </c>
      <c r="P42" s="67" t="s">
        <v>18</v>
      </c>
    </row>
    <row r="43" spans="1:87" s="2" customFormat="1" ht="17.399999999999999" x14ac:dyDescent="0.3">
      <c r="A43" s="173"/>
      <c r="B43" s="172"/>
      <c r="C43" s="80"/>
      <c r="D43" s="167"/>
      <c r="E43" s="48"/>
      <c r="F43" s="195"/>
      <c r="G43" s="111"/>
      <c r="H43" s="111"/>
      <c r="I43" s="111"/>
      <c r="J43" s="196"/>
      <c r="K43" s="111"/>
      <c r="L43" s="111"/>
      <c r="M43" s="196"/>
      <c r="N43" s="111"/>
      <c r="O43" s="111"/>
      <c r="P43" s="111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</row>
    <row r="44" spans="1:87" s="2" customFormat="1" ht="17.399999999999999" x14ac:dyDescent="0.3">
      <c r="A44" s="173"/>
      <c r="B44" s="172"/>
      <c r="C44" s="61"/>
      <c r="D44" s="167"/>
      <c r="E44" s="48"/>
      <c r="F44" s="129"/>
      <c r="G44" s="168"/>
      <c r="H44" s="168"/>
      <c r="I44" s="168"/>
      <c r="J44" s="169"/>
      <c r="K44" s="168"/>
      <c r="L44" s="168"/>
      <c r="M44" s="169"/>
      <c r="N44" s="168"/>
      <c r="O44" s="213"/>
      <c r="P44" s="205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</row>
    <row r="45" spans="1:87" s="2" customFormat="1" ht="17.399999999999999" x14ac:dyDescent="0.3">
      <c r="A45" s="255" t="s">
        <v>375</v>
      </c>
      <c r="B45" s="256"/>
      <c r="C45" s="212"/>
      <c r="D45" s="207"/>
      <c r="E45" s="208"/>
      <c r="F45" s="207"/>
      <c r="G45" s="207"/>
      <c r="H45" s="207"/>
      <c r="I45" s="203"/>
      <c r="J45" s="207"/>
      <c r="K45" s="203"/>
      <c r="L45" s="203"/>
      <c r="M45" s="207"/>
      <c r="N45" s="209"/>
      <c r="O45" s="207"/>
      <c r="P45" s="211"/>
    </row>
    <row r="46" spans="1:87" s="2" customFormat="1" ht="17.399999999999999" x14ac:dyDescent="0.3">
      <c r="A46" s="257" t="s">
        <v>364</v>
      </c>
      <c r="B46" s="258"/>
      <c r="C46" s="101"/>
      <c r="D46" s="102"/>
      <c r="E46" s="107"/>
      <c r="F46" s="102"/>
      <c r="G46" s="102"/>
      <c r="H46" s="102"/>
      <c r="I46" s="105"/>
      <c r="J46" s="102"/>
      <c r="K46" s="105"/>
      <c r="L46" s="105"/>
      <c r="M46" s="102"/>
      <c r="N46" s="108"/>
      <c r="O46" s="102"/>
      <c r="P46" s="210"/>
    </row>
    <row r="47" spans="1:87" s="2" customFormat="1" ht="138.75" customHeight="1" x14ac:dyDescent="0.3">
      <c r="A47" s="123">
        <v>70</v>
      </c>
      <c r="B47" s="93" t="e" vm="63">
        <v>#VALUE!</v>
      </c>
      <c r="C47" s="110" t="s">
        <v>10</v>
      </c>
      <c r="D47" s="93" t="s">
        <v>213</v>
      </c>
      <c r="E47" s="109" t="s">
        <v>214</v>
      </c>
      <c r="F47" s="110">
        <v>1985</v>
      </c>
      <c r="G47" s="110" t="s">
        <v>16</v>
      </c>
      <c r="H47" s="110">
        <v>198712</v>
      </c>
      <c r="I47" s="95" t="s">
        <v>347</v>
      </c>
      <c r="J47" s="110">
        <v>1</v>
      </c>
      <c r="K47" s="67" t="s">
        <v>215</v>
      </c>
      <c r="L47" s="70" t="s">
        <v>348</v>
      </c>
      <c r="M47" s="221" t="s">
        <v>462</v>
      </c>
      <c r="N47" s="67" t="s">
        <v>216</v>
      </c>
      <c r="O47" s="214" t="s">
        <v>463</v>
      </c>
      <c r="P47" s="214" t="s">
        <v>463</v>
      </c>
    </row>
    <row r="48" spans="1:87" s="2" customFormat="1" ht="41.2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" customFormat="1" ht="17.399999999999999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</sheetData>
  <sheetProtection algorithmName="SHA-512" hashValue="M3SV8lPTjbLObrTgEEr2PdsxEfFk6SvT3rOHFYdrN7Dw8EvBLYlCriM3q4BnotFyJJF8YWm2bxPI58LeEWDuAQ==" saltValue="i4XwQ2LYDx4vfPfwhBTQjw==" spinCount="100000" sheet="1" objects="1" scenarios="1"/>
  <sortState xmlns:xlrd2="http://schemas.microsoft.com/office/spreadsheetml/2017/richdata2" ref="A16:T50">
    <sortCondition ref="O39:O50"/>
  </sortState>
  <mergeCells count="29">
    <mergeCell ref="A46:B46"/>
    <mergeCell ref="L11:N12"/>
    <mergeCell ref="K16:O17"/>
    <mergeCell ref="C32:P32"/>
    <mergeCell ref="A20:B20"/>
    <mergeCell ref="A21:B21"/>
    <mergeCell ref="A45:B45"/>
    <mergeCell ref="A40:B40"/>
    <mergeCell ref="C27:P27"/>
    <mergeCell ref="A28:B28"/>
    <mergeCell ref="N22:N25"/>
    <mergeCell ref="O22:O25"/>
    <mergeCell ref="P22:P25"/>
    <mergeCell ref="A36:B36"/>
    <mergeCell ref="A37:B37"/>
    <mergeCell ref="A41:C41"/>
    <mergeCell ref="A8:C8"/>
    <mergeCell ref="I2:J2"/>
    <mergeCell ref="I3:J3"/>
    <mergeCell ref="I4:J4"/>
    <mergeCell ref="A16:B16"/>
    <mergeCell ref="A11:B11"/>
    <mergeCell ref="A32:B32"/>
    <mergeCell ref="A33:B33"/>
    <mergeCell ref="A17:B17"/>
    <mergeCell ref="A7:B7"/>
    <mergeCell ref="A12:E12"/>
    <mergeCell ref="A29:B29"/>
    <mergeCell ref="A27:B27"/>
  </mergeCells>
  <dataValidations count="2">
    <dataValidation allowBlank="1" showInputMessage="1" showErrorMessage="1" sqref="O28:P28 O6:O9 O11:P13 O18 O40:P42 O7:P9 P45:P47 O47 O30:P30 P36:P38 O33:P34 O20:P22" xr:uid="{CEF43DD4-7FDD-4652-A511-3A65E3C87D3E}"/>
    <dataValidation type="list" allowBlank="1" showInputMessage="1" showErrorMessage="1" sqref="G33:G34 P33:P34 G28 G20:G25 G45:G47 H19 M20:M25 M7:M9 G7:G9 H10 G11:G13 M11:M13 P11:P13 H14:H15 M18 M45:M46 G18 P18 P7:P8 G40:G42 P45:P46 P40:P42 P20:P21 H43:H44 M40:M41 H26 C18:C28 P28 M28 M38:N38 C30:C34 M33:M34 C42:C47 C36:C38 G36:G37 M36:M37 P36:P38 F38:G38 C40 C6:C7 C9:C15 G30 H31" xr:uid="{91FC3C16-F147-4C93-A72B-C7B76CA2D7C5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2CB0-E3F9-4AEF-BF6B-E218F69A0577}">
  <dimension ref="A2:AG13"/>
  <sheetViews>
    <sheetView topLeftCell="A3" workbookViewId="0">
      <selection activeCell="G9" sqref="G9"/>
    </sheetView>
  </sheetViews>
  <sheetFormatPr baseColWidth="10" defaultColWidth="8.88671875" defaultRowHeight="15" customHeight="1" x14ac:dyDescent="0.3"/>
  <cols>
    <col min="2" max="2" width="20.88671875" customWidth="1"/>
    <col min="3" max="4" width="40.6640625" style="29" customWidth="1"/>
    <col min="5" max="5" width="40.6640625" customWidth="1"/>
    <col min="6" max="6" width="13.109375" style="29" customWidth="1"/>
    <col min="7" max="7" width="50" customWidth="1"/>
    <col min="8" max="14" width="40.6640625" customWidth="1"/>
  </cols>
  <sheetData>
    <row r="2" spans="1:33" ht="69" customHeight="1" x14ac:dyDescent="0.3">
      <c r="B2" s="16" t="s">
        <v>2</v>
      </c>
      <c r="C2" s="10" t="s">
        <v>1</v>
      </c>
      <c r="D2" s="10" t="s">
        <v>253</v>
      </c>
      <c r="E2" s="10" t="s">
        <v>254</v>
      </c>
      <c r="F2" s="10" t="s">
        <v>3</v>
      </c>
      <c r="G2" s="10" t="s">
        <v>6</v>
      </c>
      <c r="H2" s="10" t="s">
        <v>4</v>
      </c>
      <c r="I2" s="10" t="s">
        <v>5</v>
      </c>
      <c r="J2" s="10" t="s">
        <v>255</v>
      </c>
      <c r="K2" s="24" t="s">
        <v>256</v>
      </c>
      <c r="L2" s="8"/>
      <c r="M2" s="25"/>
      <c r="N2" s="2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99.75" customHeight="1" x14ac:dyDescent="0.3">
      <c r="A3" t="s">
        <v>257</v>
      </c>
      <c r="B3" t="s">
        <v>74</v>
      </c>
      <c r="C3" s="35" t="e" vm="64">
        <v>#VALUE!</v>
      </c>
      <c r="D3" s="41" t="s">
        <v>244</v>
      </c>
      <c r="E3" s="20" t="s">
        <v>258</v>
      </c>
      <c r="F3" s="30">
        <v>1994</v>
      </c>
    </row>
    <row r="4" spans="1:33" ht="99.75" customHeight="1" x14ac:dyDescent="0.3">
      <c r="B4" t="s">
        <v>74</v>
      </c>
      <c r="C4" s="36" t="e" vm="65">
        <v>#VALUE!</v>
      </c>
      <c r="D4" s="42" t="s">
        <v>259</v>
      </c>
      <c r="E4" s="26" t="s">
        <v>260</v>
      </c>
      <c r="F4" s="31">
        <v>2024</v>
      </c>
    </row>
    <row r="5" spans="1:33" ht="99.75" customHeight="1" x14ac:dyDescent="0.3">
      <c r="A5" t="s">
        <v>257</v>
      </c>
      <c r="B5" t="s">
        <v>74</v>
      </c>
      <c r="C5" s="36" t="e" vm="66">
        <v>#VALUE!</v>
      </c>
      <c r="D5" s="43" t="s">
        <v>246</v>
      </c>
      <c r="E5" s="26" t="s">
        <v>245</v>
      </c>
      <c r="F5" s="31" t="s">
        <v>247</v>
      </c>
      <c r="G5" s="27" t="s">
        <v>261</v>
      </c>
    </row>
    <row r="6" spans="1:33" ht="99.75" customHeight="1" x14ac:dyDescent="0.3">
      <c r="A6" t="s">
        <v>257</v>
      </c>
      <c r="B6" s="28" t="s">
        <v>262</v>
      </c>
      <c r="C6" s="36" t="e" vm="67">
        <v>#VALUE!</v>
      </c>
      <c r="D6" s="43" t="s">
        <v>246</v>
      </c>
      <c r="E6" s="21" t="s">
        <v>248</v>
      </c>
      <c r="F6" s="29">
        <v>1971</v>
      </c>
      <c r="G6" s="1" t="s">
        <v>263</v>
      </c>
    </row>
    <row r="7" spans="1:33" ht="99.75" customHeight="1" x14ac:dyDescent="0.3">
      <c r="A7" t="s">
        <v>257</v>
      </c>
      <c r="B7" s="28" t="s">
        <v>262</v>
      </c>
      <c r="C7" s="37" t="e" vm="68">
        <v>#VALUE!</v>
      </c>
      <c r="D7" s="43" t="s">
        <v>246</v>
      </c>
      <c r="E7" s="21" t="s">
        <v>249</v>
      </c>
      <c r="F7" s="29">
        <v>1970</v>
      </c>
      <c r="G7" s="27" t="s">
        <v>264</v>
      </c>
    </row>
    <row r="8" spans="1:33" ht="99.75" customHeight="1" x14ac:dyDescent="0.3">
      <c r="B8" s="22" t="s">
        <v>8</v>
      </c>
      <c r="C8" s="36" t="e" vm="69">
        <v>#VALUE!</v>
      </c>
      <c r="D8" s="42" t="s">
        <v>250</v>
      </c>
      <c r="E8" s="32" t="s">
        <v>265</v>
      </c>
      <c r="F8" s="29">
        <v>2010</v>
      </c>
    </row>
    <row r="9" spans="1:33" ht="99.75" customHeight="1" x14ac:dyDescent="0.3">
      <c r="B9" s="22" t="s">
        <v>8</v>
      </c>
      <c r="C9" s="36" t="e" vm="70">
        <v>#VALUE!</v>
      </c>
      <c r="D9" s="42" t="s">
        <v>251</v>
      </c>
      <c r="E9" s="32" t="s">
        <v>266</v>
      </c>
      <c r="F9" s="29">
        <v>1999</v>
      </c>
      <c r="G9" t="s">
        <v>267</v>
      </c>
    </row>
    <row r="10" spans="1:33" ht="99.75" customHeight="1" x14ac:dyDescent="0.3">
      <c r="B10" s="22" t="s">
        <v>8</v>
      </c>
      <c r="C10" s="36" t="e" vm="71">
        <v>#VALUE!</v>
      </c>
      <c r="D10" s="42" t="s">
        <v>268</v>
      </c>
      <c r="E10" s="21" t="s">
        <v>269</v>
      </c>
      <c r="F10" s="29">
        <v>2002</v>
      </c>
    </row>
    <row r="11" spans="1:33" ht="99.75" customHeight="1" x14ac:dyDescent="0.3">
      <c r="A11" t="s">
        <v>257</v>
      </c>
      <c r="B11" s="22" t="s">
        <v>8</v>
      </c>
      <c r="C11" s="29" t="e" vm="72">
        <v>#VALUE!</v>
      </c>
      <c r="D11" s="36" t="s">
        <v>252</v>
      </c>
      <c r="E11" s="26" t="s">
        <v>270</v>
      </c>
      <c r="F11" s="29">
        <v>1987</v>
      </c>
    </row>
    <row r="12" spans="1:33" ht="99.75" customHeight="1" x14ac:dyDescent="0.3">
      <c r="B12" s="23" t="s">
        <v>14</v>
      </c>
      <c r="C12" s="38"/>
      <c r="D12" s="44"/>
      <c r="E12" s="33"/>
    </row>
    <row r="13" spans="1:33" ht="14.4" x14ac:dyDescent="0.3">
      <c r="B13" s="40" t="s">
        <v>32</v>
      </c>
      <c r="C13" s="39"/>
      <c r="D13" s="45"/>
      <c r="E13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9cbd96-c147-4bfc-ba6e-4a08d612066d">
      <Terms xmlns="http://schemas.microsoft.com/office/infopath/2007/PartnerControls"/>
    </lcf76f155ced4ddcb4097134ff3c332f>
    <TaxCatchAll xmlns="26acf3a4-b1ad-406b-8383-c13efcb3ce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2A2AD55FEF64793818774418BBC9F" ma:contentTypeVersion="13" ma:contentTypeDescription="Crée un document." ma:contentTypeScope="" ma:versionID="741fe41d497445eff981df47cac6b714">
  <xsd:schema xmlns:xsd="http://www.w3.org/2001/XMLSchema" xmlns:xs="http://www.w3.org/2001/XMLSchema" xmlns:p="http://schemas.microsoft.com/office/2006/metadata/properties" xmlns:ns2="7f9cbd96-c147-4bfc-ba6e-4a08d612066d" xmlns:ns3="26acf3a4-b1ad-406b-8383-c13efcb3ce63" targetNamespace="http://schemas.microsoft.com/office/2006/metadata/properties" ma:root="true" ma:fieldsID="92aa2b1ba961a1454bebfcdbb0d23609" ns2:_="" ns3:_="">
    <xsd:import namespace="7f9cbd96-c147-4bfc-ba6e-4a08d612066d"/>
    <xsd:import namespace="26acf3a4-b1ad-406b-8383-c13efcb3ce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bd96-c147-4bfc-ba6e-4a08d61206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3e40078f-4d08-493f-badf-d457124bdb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acf3a4-b1ad-406b-8383-c13efcb3ce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deb209-219f-4994-8db2-0d4be9cf2913}" ma:internalName="TaxCatchAll" ma:showField="CatchAllData" ma:web="26acf3a4-b1ad-406b-8383-c13efcb3ce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9C79B2-E2CB-46B4-9B90-C1E969B3293D}">
  <ds:schemaRefs>
    <ds:schemaRef ds:uri="http://schemas.microsoft.com/office/2006/metadata/properties"/>
    <ds:schemaRef ds:uri="http://schemas.microsoft.com/office/infopath/2007/PartnerControls"/>
    <ds:schemaRef ds:uri="7f9cbd96-c147-4bfc-ba6e-4a08d612066d"/>
    <ds:schemaRef ds:uri="26acf3a4-b1ad-406b-8383-c13efcb3ce63"/>
  </ds:schemaRefs>
</ds:datastoreItem>
</file>

<file path=customXml/itemProps2.xml><?xml version="1.0" encoding="utf-8"?>
<ds:datastoreItem xmlns:ds="http://schemas.openxmlformats.org/officeDocument/2006/customXml" ds:itemID="{D3CC9112-FE91-4C80-A9F0-EEB72A817C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7A354-E510-4271-8C05-1614DBE4F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bd96-c147-4bfc-ba6e-4a08d612066d"/>
    <ds:schemaRef ds:uri="26acf3a4-b1ad-406b-8383-c13efcb3ce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Annexe B1</vt:lpstr>
      <vt:lpstr>Annexe B2</vt:lpstr>
      <vt:lpstr>Documentation Vidéo</vt:lpstr>
      <vt:lpstr>'Annexe B1'!Zone_d_impression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Benoît THERESE</dc:creator>
  <cp:keywords/>
  <dc:description/>
  <cp:lastModifiedBy>Mathieu TAVIERE</cp:lastModifiedBy>
  <cp:revision/>
  <dcterms:created xsi:type="dcterms:W3CDTF">2015-06-05T18:17:20Z</dcterms:created>
  <dcterms:modified xsi:type="dcterms:W3CDTF">2025-05-27T20:36:07Z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0x010100A642A2AD55FEF64793818774418BBC9F</vt:lpwstr>
  </property>
  <property fmtid="{D5CDD505-2E9C-101B-9397-08002B2CF9AE}" pid="3" name="MediaServiceImageTags">
    <vt:lpwstr/>
  </property>
</Properties>
</file>