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CP\Commun\Marchés 2025\MAPA et AO 2025\Appel Offres\MLV - Sport - Matériels sportifs_2025FOUR010MLV\DCE 19 05\"/>
    </mc:Choice>
  </mc:AlternateContent>
  <bookViews>
    <workbookView xWindow="0" yWindow="0" windowWidth="25200" windowHeight="11850"/>
  </bookViews>
  <sheets>
    <sheet name="DPG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H7" i="1" l="1"/>
  <c r="H8" i="1"/>
  <c r="H9" i="1"/>
  <c r="H10" i="1"/>
  <c r="H11" i="1"/>
  <c r="H12" i="1"/>
  <c r="G14" i="1"/>
  <c r="E14" i="1"/>
  <c r="D14" i="1"/>
  <c r="C48" i="1"/>
  <c r="C29" i="1"/>
  <c r="C14" i="1"/>
  <c r="H52" i="1" l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51" i="1"/>
  <c r="H38" i="1"/>
  <c r="H39" i="1"/>
  <c r="H40" i="1"/>
  <c r="H41" i="1"/>
  <c r="H42" i="1"/>
  <c r="H43" i="1"/>
  <c r="H44" i="1"/>
  <c r="H45" i="1"/>
  <c r="H46" i="1"/>
  <c r="H34" i="1"/>
  <c r="H35" i="1"/>
  <c r="H36" i="1"/>
  <c r="H37" i="1"/>
  <c r="H32" i="1"/>
  <c r="H21" i="1"/>
  <c r="H18" i="1"/>
  <c r="H19" i="1"/>
  <c r="H20" i="1"/>
  <c r="H22" i="1"/>
  <c r="H23" i="1"/>
  <c r="H24" i="1"/>
  <c r="H25" i="1"/>
  <c r="H26" i="1"/>
  <c r="H27" i="1"/>
  <c r="H17" i="1"/>
  <c r="H6" i="1"/>
  <c r="H14" i="1" s="1"/>
  <c r="S14" i="1"/>
  <c r="H95" i="1" l="1"/>
  <c r="H48" i="1"/>
  <c r="H29" i="1"/>
  <c r="H97" i="1" l="1"/>
</calcChain>
</file>

<file path=xl/sharedStrings.xml><?xml version="1.0" encoding="utf-8"?>
<sst xmlns="http://schemas.openxmlformats.org/spreadsheetml/2006/main" count="128" uniqueCount="107">
  <si>
    <t>APPAPEILS CARDIO TRAINING</t>
  </si>
  <si>
    <t>QUANTITÉ</t>
  </si>
  <si>
    <t>PRIX PUBLIC</t>
  </si>
  <si>
    <t>PRIX PRO</t>
  </si>
  <si>
    <t>PRIX H.T</t>
  </si>
  <si>
    <t>PRIX TOTAL</t>
  </si>
  <si>
    <t>SKI ERG TYPE CONCEPT 2 AVEC PLATE-FORME</t>
  </si>
  <si>
    <t>SIMULATEUR D'ESCALIER</t>
  </si>
  <si>
    <t>ELLIPTIQUE AUTO ALIMENTÉ</t>
  </si>
  <si>
    <t>BIKING</t>
  </si>
  <si>
    <t>VÉLO SEMI ALLONGÉ</t>
  </si>
  <si>
    <t>VÉLO RÉSISTANCE À AIR</t>
  </si>
  <si>
    <t>SOUS TOTAL CARDIO TRAINING</t>
  </si>
  <si>
    <t>% REMISE</t>
  </si>
  <si>
    <t>PRIX H.T REMISÉ</t>
  </si>
  <si>
    <t>MACHINES MUSCULATION À CHARGES SÉLECTIONNABLES</t>
  </si>
  <si>
    <t>DOUBLE POULIE RÉGLABLE</t>
  </si>
  <si>
    <t>MACHINE COMBINÉE BUTTERFLY / BUTTERFLY INVERSÉ</t>
  </si>
  <si>
    <t>MACHINE ISCHIOS-JAMBIERS ALLONGÉE</t>
  </si>
  <si>
    <t>MACHINE ISCHIOS-JAMBIERS ASSISE</t>
  </si>
  <si>
    <t>MACHINE ISCHIOS-JAMBIERS DEBOUT</t>
  </si>
  <si>
    <t>PRESSE À PECTORAUX DEVANT</t>
  </si>
  <si>
    <t>TOUR MODULABLE 8 POSTES</t>
  </si>
  <si>
    <t>MACHINE ADDUCTEURS</t>
  </si>
  <si>
    <t>SOUS TOTAL MACHINE CHARGES SÉLECTIONNABLES</t>
  </si>
  <si>
    <t>PRESSE À CUISSES INCLINÉE À PLAQUES</t>
  </si>
  <si>
    <t>MACHINE QUADRICEPS LEG EXTENSION</t>
  </si>
  <si>
    <t>PRESSE À CUISSES 45° À DOUBLE PLATEAU</t>
  </si>
  <si>
    <t>BANC HIP TRUSTER</t>
  </si>
  <si>
    <t>MACHINE MOLLETS ASSIS</t>
  </si>
  <si>
    <t>MACHINE MOLLETS DEBOUT</t>
  </si>
  <si>
    <t>HACK SQUAT</t>
  </si>
  <si>
    <t>BANC INCLINÉE OLYMPIQUE</t>
  </si>
  <si>
    <t>BANC DE DÉVELOPPÉ COUCHÉ
AVEC BRAS DE SÉCURITÉ OLYMPIQUE</t>
  </si>
  <si>
    <t>BANC OLYMPIQUE ÉPAULES DÉVELOPPÉ MILITAIRE</t>
  </si>
  <si>
    <t>BANC À BICEPS AVEC SUPPORTS
 POUR BARRE ET POUR HALTÈRES</t>
  </si>
  <si>
    <t>BANC À LOMBAIRES EXTENSION 45°
AVEC SUPPORT POUR ÉLASTIQUES</t>
  </si>
  <si>
    <t>BANC RÉGLABLE MULTI POSITION</t>
  </si>
  <si>
    <t>BANC PLAT AVEC
 SUPPORTS POUR ÉLASTIQUES</t>
  </si>
  <si>
    <t>MACHINES MUSCULATION À CHARGES GUIDÉES</t>
  </si>
  <si>
    <t>BARRE OLYMPIQUE D'INITIATION
 DE 5 KG / DIAM 51 CM</t>
  </si>
  <si>
    <t>BARRE OLYMPIQUE D'INITIATION 
DE 10 KG / DIAM 51 CM</t>
  </si>
  <si>
    <t>BARRE OLYMPIQUE DE COMPÉTITION</t>
  </si>
  <si>
    <t>BARRE OLYMPIQUE À POIGNÉES</t>
  </si>
  <si>
    <t>PAIRE DE CLIP</t>
  </si>
  <si>
    <t>BARRE CHROMÉE TRICEPS</t>
  </si>
  <si>
    <t xml:space="preserve">RACK DE RANGMENT POUVANT CONTENIR
 62 DISQUES DE 0,5 KG À20 KG
 DISQUES DE DIAMÈTRE 28 CM
</t>
  </si>
  <si>
    <t>RATELIER REPOSE HALTÈRES POUR
SÉRIE DE 4KG À 35 KG</t>
  </si>
  <si>
    <t>LOTS HALTÈRES HEXAGONALES 
BLOQUÉS DE 4 KG À 35 KG</t>
  </si>
  <si>
    <t>HALTÈRES BLOQUÉS HEXAGONALE 1 KG LA PAIRE</t>
  </si>
  <si>
    <t>HALTÈRES BLOQUÉS HEXAGONALE 2 KG LA PAIRE</t>
  </si>
  <si>
    <t>HALTÈRES BLOQUÉS HEXAGONALE 3 KG LA PAIRE</t>
  </si>
  <si>
    <t>HALTÈRES BLOQUÉS HEXAGONALE 4 KG LA PAIRE</t>
  </si>
  <si>
    <t>HALTÈRES BLOQUÉS HEXAGONALE 5 KG LA PAIRE</t>
  </si>
  <si>
    <t>HALTÈRES BLOQUÉS HEXAGONALE 6 KG LA PAIRE</t>
  </si>
  <si>
    <t>HALTÈRES BLOQUÉS HEXAGONALE 7 KG LA PAIRE</t>
  </si>
  <si>
    <t>HALTÈRES BLOQUÉS HEXAGONALE 8 KG LA PAIRE</t>
  </si>
  <si>
    <t>HALTÈRES BLOQUÉS HEXAGONALE 9 KG LA PAIRE</t>
  </si>
  <si>
    <t>HALTÈRES BLOQUÉS HEXAGONALE 10 KG LA PAIRE</t>
  </si>
  <si>
    <t>ÉTAGÈRE DE RANGEMENT POUR KETTLEBELL</t>
  </si>
  <si>
    <t>KETTLEBELL 2 KG</t>
  </si>
  <si>
    <t>KETTLEBELL 4 KG</t>
  </si>
  <si>
    <t>KETTLEBELL 6 KG</t>
  </si>
  <si>
    <t>KETTLEBELL 8 KG</t>
  </si>
  <si>
    <t>KETTLEBELL 10 KG</t>
  </si>
  <si>
    <t>KETTLEBELL 12 KG</t>
  </si>
  <si>
    <t>KETTLEBELL 14 KG</t>
  </si>
  <si>
    <t>KETTLEBELL 16 KG</t>
  </si>
  <si>
    <t>KETTLEBELL 18 KG</t>
  </si>
  <si>
    <t>KETTLEBELL 20 KG</t>
  </si>
  <si>
    <t>DISQUE OLYMPIQUE AVEC POIGNÉES DIAM 51 CM</t>
  </si>
  <si>
    <t>1,25 KG</t>
  </si>
  <si>
    <t>1 KG</t>
  </si>
  <si>
    <t>2,5 KG</t>
  </si>
  <si>
    <t>5 KG</t>
  </si>
  <si>
    <t>10 KG</t>
  </si>
  <si>
    <t>15 KG</t>
  </si>
  <si>
    <t>20 KG</t>
  </si>
  <si>
    <t>25 KG</t>
  </si>
  <si>
    <t>BANDES ÉLASTIQUES DE MUSCULATION 13/22 KG</t>
  </si>
  <si>
    <t>BANDES ÉLASTIQUES DE MUSCULATION 16/32 KG</t>
  </si>
  <si>
    <t>BANDES ÉLASTIQUES DE MUSCULATION 18/36</t>
  </si>
  <si>
    <t>MANCHON DE MOUSSE DE PROTECTION</t>
  </si>
  <si>
    <t>ACCESSOIRES DE MUSCULATION</t>
  </si>
  <si>
    <t>SOUS TOTAL ACCESSOIRES DE MUSCULATION</t>
  </si>
  <si>
    <t>TOTAL</t>
  </si>
  <si>
    <t>SOUS TOTAL MACHINE CHARGES GUIDÉES</t>
  </si>
  <si>
    <t>NATTES DE GYM PLIABLES</t>
  </si>
  <si>
    <t>Extension de garantie de cinq (5) ans</t>
  </si>
  <si>
    <t>Extension de garantie de quatre (4) ans</t>
  </si>
  <si>
    <t>Extension de garantie de trois (3) ans</t>
  </si>
  <si>
    <t>Extension de garantie de deux (2) ans</t>
  </si>
  <si>
    <t>Extension de garantie d'un (1) an</t>
  </si>
  <si>
    <t>EXTENSION DE GARANTIE</t>
  </si>
  <si>
    <t xml:space="preserve">Contrat de maintenance préventive pour une période de cinq (5) ans </t>
  </si>
  <si>
    <t>Contrat de maintenance préventive pour une période de quatre (4) ans</t>
  </si>
  <si>
    <t>Contrat de maintenance préventive pour une période de trois (3) ans</t>
  </si>
  <si>
    <t>Contrat de maintenance préventive pour une période de deux (2) ans</t>
  </si>
  <si>
    <t>Contrat de maintenance préventive pour une période d'un (1) an</t>
  </si>
  <si>
    <t>CONTRAT DE MAINTENANCE</t>
  </si>
  <si>
    <t>DECOMPOSITION DU PRIX GLOBAL ET FORFAITAIRE 
MARCHE N° 2025FOUR010MLV</t>
  </si>
  <si>
    <t xml:space="preserve">PRESTATIONS SUPPLEMENTAIRES EVENTUELLES </t>
  </si>
  <si>
    <t>RAMEUR TYPE CONCEPT 2</t>
  </si>
  <si>
    <t>MACHINES ABDUCTEURS 
TYPE 3D MULTI ABDUCTEURS GLUTE BUILDER OU EQUIVALENT</t>
  </si>
  <si>
    <t>CAGE À SQUAT LIBRE</t>
  </si>
  <si>
    <t>MACHINE MEMBRE INFÉRIEURS POLYVALENTE
DEADLIFT ELITE GLUTEBUILDER OU EQUIVALENT</t>
  </si>
  <si>
    <t>SMITH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</si>
</sst>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6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9" fontId="0" fillId="0" borderId="2" xfId="2" applyFont="1" applyBorder="1" applyAlignment="1">
      <alignment horizontal="center"/>
    </xf>
    <xf numFmtId="44" fontId="0" fillId="0" borderId="2" xfId="1" applyFont="1" applyBorder="1" applyAlignment="1">
      <alignment horizontal="center"/>
    </xf>
    <xf numFmtId="44" fontId="0" fillId="0" borderId="5" xfId="1" applyFont="1" applyBorder="1" applyAlignment="1">
      <alignment horizontal="center" vertical="center"/>
    </xf>
    <xf numFmtId="44" fontId="1" fillId="0" borderId="2" xfId="1" applyFont="1" applyBorder="1" applyAlignment="1">
      <alignment horizontal="center"/>
    </xf>
    <xf numFmtId="9" fontId="1" fillId="0" borderId="2" xfId="2" applyFont="1" applyBorder="1" applyAlignment="1">
      <alignment horizontal="center"/>
    </xf>
    <xf numFmtId="44" fontId="1" fillId="0" borderId="5" xfId="1" applyFont="1" applyBorder="1" applyAlignment="1">
      <alignment horizontal="center" vertical="center"/>
    </xf>
    <xf numFmtId="44" fontId="0" fillId="0" borderId="15" xfId="1" applyFont="1" applyBorder="1" applyAlignment="1">
      <alignment horizontal="center"/>
    </xf>
    <xf numFmtId="9" fontId="0" fillId="0" borderId="15" xfId="2" applyFont="1" applyBorder="1" applyAlignment="1">
      <alignment horizontal="center"/>
    </xf>
    <xf numFmtId="44" fontId="0" fillId="0" borderId="16" xfId="1" applyFont="1" applyBorder="1" applyAlignment="1">
      <alignment horizontal="center" vertical="center"/>
    </xf>
    <xf numFmtId="44" fontId="0" fillId="0" borderId="13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" xfId="0" applyBorder="1"/>
    <xf numFmtId="0" fontId="0" fillId="0" borderId="15" xfId="0" applyBorder="1"/>
    <xf numFmtId="0" fontId="0" fillId="0" borderId="2" xfId="0" applyBorder="1" applyAlignment="1">
      <alignment horizontal="center" vertical="center" wrapText="1"/>
    </xf>
    <xf numFmtId="44" fontId="0" fillId="0" borderId="2" xfId="1" applyFont="1" applyBorder="1"/>
    <xf numFmtId="44" fontId="0" fillId="0" borderId="6" xfId="1" applyFont="1" applyBorder="1"/>
    <xf numFmtId="44" fontId="0" fillId="0" borderId="5" xfId="1" applyFont="1" applyBorder="1"/>
    <xf numFmtId="44" fontId="0" fillId="0" borderId="15" xfId="1" applyFont="1" applyBorder="1"/>
    <xf numFmtId="9" fontId="0" fillId="0" borderId="15" xfId="2" applyFont="1" applyBorder="1"/>
    <xf numFmtId="44" fontId="0" fillId="0" borderId="13" xfId="1" applyFont="1" applyBorder="1"/>
    <xf numFmtId="44" fontId="1" fillId="0" borderId="15" xfId="1" applyFont="1" applyBorder="1"/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9" fontId="0" fillId="0" borderId="2" xfId="2" applyFont="1" applyBorder="1"/>
    <xf numFmtId="44" fontId="0" fillId="0" borderId="7" xfId="1" applyFont="1" applyBorder="1"/>
    <xf numFmtId="0" fontId="0" fillId="0" borderId="5" xfId="0" applyBorder="1" applyAlignment="1">
      <alignment horizontal="center" vertical="center" wrapText="1"/>
    </xf>
    <xf numFmtId="9" fontId="0" fillId="0" borderId="6" xfId="2" applyFont="1" applyBorder="1"/>
    <xf numFmtId="0" fontId="0" fillId="0" borderId="5" xfId="0" applyBorder="1" applyAlignment="1">
      <alignment horizontal="center"/>
    </xf>
    <xf numFmtId="44" fontId="0" fillId="0" borderId="11" xfId="1" applyFont="1" applyBorder="1"/>
    <xf numFmtId="44" fontId="0" fillId="0" borderId="9" xfId="1" applyFont="1" applyBorder="1"/>
    <xf numFmtId="9" fontId="0" fillId="0" borderId="12" xfId="2" applyFont="1" applyBorder="1"/>
    <xf numFmtId="44" fontId="0" fillId="0" borderId="10" xfId="1" applyFont="1" applyBorder="1"/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9" fontId="0" fillId="0" borderId="5" xfId="2" applyFont="1" applyBorder="1"/>
    <xf numFmtId="0" fontId="0" fillId="0" borderId="5" xfId="0" applyBorder="1" applyAlignment="1">
      <alignment horizontal="center" vertical="center"/>
    </xf>
    <xf numFmtId="44" fontId="0" fillId="0" borderId="18" xfId="1" applyFont="1" applyBorder="1"/>
    <xf numFmtId="44" fontId="0" fillId="0" borderId="0" xfId="1" applyFont="1" applyBorder="1"/>
    <xf numFmtId="9" fontId="0" fillId="0" borderId="18" xfId="2" applyFont="1" applyBorder="1"/>
    <xf numFmtId="44" fontId="0" fillId="0" borderId="16" xfId="1" applyFont="1" applyBorder="1"/>
    <xf numFmtId="0" fontId="0" fillId="0" borderId="7" xfId="0" applyBorder="1"/>
    <xf numFmtId="0" fontId="1" fillId="2" borderId="2" xfId="0" applyFont="1" applyFill="1" applyBorder="1" applyAlignment="1">
      <alignment horizontal="center" vertical="center"/>
    </xf>
    <xf numFmtId="44" fontId="0" fillId="2" borderId="2" xfId="1" applyFont="1" applyFill="1" applyBorder="1"/>
    <xf numFmtId="0" fontId="0" fillId="2" borderId="2" xfId="0" applyFill="1" applyBorder="1"/>
    <xf numFmtId="44" fontId="0" fillId="2" borderId="5" xfId="1" applyFont="1" applyFill="1" applyBorder="1"/>
    <xf numFmtId="0" fontId="0" fillId="0" borderId="2" xfId="0" applyFill="1" applyBorder="1" applyAlignment="1">
      <alignment horizontal="center" vertical="center"/>
    </xf>
    <xf numFmtId="0" fontId="0" fillId="3" borderId="2" xfId="0" applyFill="1" applyBorder="1"/>
    <xf numFmtId="44" fontId="0" fillId="3" borderId="5" xfId="1" applyFont="1" applyFill="1" applyBorder="1"/>
    <xf numFmtId="44" fontId="0" fillId="2" borderId="7" xfId="0" applyNumberFormat="1" applyFill="1" applyBorder="1"/>
    <xf numFmtId="44" fontId="0" fillId="2" borderId="2" xfId="0" applyNumberFormat="1" applyFill="1" applyBorder="1"/>
    <xf numFmtId="44" fontId="0" fillId="0" borderId="2" xfId="1" applyFont="1" applyBorder="1" applyAlignment="1">
      <alignment vertical="center"/>
    </xf>
    <xf numFmtId="44" fontId="0" fillId="0" borderId="15" xfId="1" applyFont="1" applyBorder="1" applyAlignment="1">
      <alignment vertical="center"/>
    </xf>
    <xf numFmtId="44" fontId="0" fillId="0" borderId="5" xfId="1" applyFont="1" applyBorder="1" applyAlignment="1">
      <alignment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26" Type="http://schemas.openxmlformats.org/officeDocument/2006/relationships/image" Target="../media/image25.png"/><Relationship Id="rId39" Type="http://schemas.openxmlformats.org/officeDocument/2006/relationships/image" Target="../media/image37.png"/><Relationship Id="rId21" Type="http://schemas.openxmlformats.org/officeDocument/2006/relationships/image" Target="../media/image20.png"/><Relationship Id="rId34" Type="http://schemas.openxmlformats.org/officeDocument/2006/relationships/image" Target="../media/image32.png"/><Relationship Id="rId42" Type="http://schemas.openxmlformats.org/officeDocument/2006/relationships/image" Target="../media/image40.png"/><Relationship Id="rId47" Type="http://schemas.openxmlformats.org/officeDocument/2006/relationships/image" Target="../media/image45.png"/><Relationship Id="rId50" Type="http://schemas.openxmlformats.org/officeDocument/2006/relationships/image" Target="../media/image48.png"/><Relationship Id="rId7" Type="http://schemas.microsoft.com/office/2007/relationships/hdphoto" Target="../media/hdphoto1.wdp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29" Type="http://schemas.openxmlformats.org/officeDocument/2006/relationships/image" Target="../media/image28.png"/><Relationship Id="rId11" Type="http://schemas.openxmlformats.org/officeDocument/2006/relationships/image" Target="../media/image10.png"/><Relationship Id="rId24" Type="http://schemas.openxmlformats.org/officeDocument/2006/relationships/image" Target="../media/image23.png"/><Relationship Id="rId32" Type="http://schemas.microsoft.com/office/2007/relationships/hdphoto" Target="../media/hdphoto2.wdp"/><Relationship Id="rId37" Type="http://schemas.openxmlformats.org/officeDocument/2006/relationships/image" Target="../media/image35.png"/><Relationship Id="rId40" Type="http://schemas.openxmlformats.org/officeDocument/2006/relationships/image" Target="../media/image38.png"/><Relationship Id="rId45" Type="http://schemas.openxmlformats.org/officeDocument/2006/relationships/image" Target="../media/image43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28" Type="http://schemas.openxmlformats.org/officeDocument/2006/relationships/image" Target="../media/image27.png"/><Relationship Id="rId36" Type="http://schemas.openxmlformats.org/officeDocument/2006/relationships/image" Target="../media/image34.png"/><Relationship Id="rId49" Type="http://schemas.openxmlformats.org/officeDocument/2006/relationships/image" Target="../media/image47.png"/><Relationship Id="rId10" Type="http://schemas.openxmlformats.org/officeDocument/2006/relationships/image" Target="../media/image9.png"/><Relationship Id="rId19" Type="http://schemas.openxmlformats.org/officeDocument/2006/relationships/image" Target="../media/image18.png"/><Relationship Id="rId31" Type="http://schemas.openxmlformats.org/officeDocument/2006/relationships/image" Target="../media/image30.png"/><Relationship Id="rId44" Type="http://schemas.openxmlformats.org/officeDocument/2006/relationships/image" Target="../media/image42.png"/><Relationship Id="rId52" Type="http://schemas.openxmlformats.org/officeDocument/2006/relationships/image" Target="../media/image50.png"/><Relationship Id="rId4" Type="http://schemas.openxmlformats.org/officeDocument/2006/relationships/image" Target="../media/image4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Relationship Id="rId22" Type="http://schemas.openxmlformats.org/officeDocument/2006/relationships/image" Target="../media/image21.png"/><Relationship Id="rId27" Type="http://schemas.openxmlformats.org/officeDocument/2006/relationships/image" Target="../media/image26.png"/><Relationship Id="rId30" Type="http://schemas.openxmlformats.org/officeDocument/2006/relationships/image" Target="../media/image29.png"/><Relationship Id="rId35" Type="http://schemas.openxmlformats.org/officeDocument/2006/relationships/image" Target="../media/image33.png"/><Relationship Id="rId43" Type="http://schemas.openxmlformats.org/officeDocument/2006/relationships/image" Target="../media/image41.png"/><Relationship Id="rId48" Type="http://schemas.openxmlformats.org/officeDocument/2006/relationships/image" Target="../media/image46.png"/><Relationship Id="rId8" Type="http://schemas.openxmlformats.org/officeDocument/2006/relationships/image" Target="../media/image7.png"/><Relationship Id="rId51" Type="http://schemas.openxmlformats.org/officeDocument/2006/relationships/image" Target="../media/image49.png"/><Relationship Id="rId3" Type="http://schemas.openxmlformats.org/officeDocument/2006/relationships/image" Target="../media/image3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4.png"/><Relationship Id="rId33" Type="http://schemas.openxmlformats.org/officeDocument/2006/relationships/image" Target="../media/image31.png"/><Relationship Id="rId38" Type="http://schemas.openxmlformats.org/officeDocument/2006/relationships/image" Target="../media/image36.png"/><Relationship Id="rId46" Type="http://schemas.openxmlformats.org/officeDocument/2006/relationships/image" Target="../media/image44.png"/><Relationship Id="rId20" Type="http://schemas.openxmlformats.org/officeDocument/2006/relationships/image" Target="../media/image19.png"/><Relationship Id="rId41" Type="http://schemas.openxmlformats.org/officeDocument/2006/relationships/image" Target="../media/image39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5</xdr:row>
      <xdr:rowOff>38099</xdr:rowOff>
    </xdr:from>
    <xdr:to>
      <xdr:col>0</xdr:col>
      <xdr:colOff>942975</xdr:colOff>
      <xdr:row>5</xdr:row>
      <xdr:rowOff>663182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1009649"/>
          <a:ext cx="552450" cy="625083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371476</xdr:colOff>
      <xdr:row>6</xdr:row>
      <xdr:rowOff>38100</xdr:rowOff>
    </xdr:from>
    <xdr:to>
      <xdr:col>0</xdr:col>
      <xdr:colOff>1042162</xdr:colOff>
      <xdr:row>6</xdr:row>
      <xdr:rowOff>714375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biLevel thresh="75000"/>
        </a:blip>
        <a:stretch>
          <a:fillRect/>
        </a:stretch>
      </xdr:blipFill>
      <xdr:spPr>
        <a:xfrm>
          <a:off x="371476" y="1771650"/>
          <a:ext cx="670686" cy="676275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7</xdr:row>
      <xdr:rowOff>85725</xdr:rowOff>
    </xdr:from>
    <xdr:to>
      <xdr:col>0</xdr:col>
      <xdr:colOff>1038225</xdr:colOff>
      <xdr:row>7</xdr:row>
      <xdr:rowOff>739170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390525" y="2571750"/>
          <a:ext cx="647700" cy="653445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8</xdr:row>
      <xdr:rowOff>28576</xdr:rowOff>
    </xdr:from>
    <xdr:to>
      <xdr:col>0</xdr:col>
      <xdr:colOff>1061670</xdr:colOff>
      <xdr:row>8</xdr:row>
      <xdr:rowOff>733425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biLevel thresh="75000"/>
        </a:blip>
        <a:stretch>
          <a:fillRect/>
        </a:stretch>
      </xdr:blipFill>
      <xdr:spPr>
        <a:xfrm>
          <a:off x="428625" y="3267076"/>
          <a:ext cx="633045" cy="704849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9</xdr:row>
      <xdr:rowOff>38100</xdr:rowOff>
    </xdr:from>
    <xdr:to>
      <xdr:col>0</xdr:col>
      <xdr:colOff>1123950</xdr:colOff>
      <xdr:row>9</xdr:row>
      <xdr:rowOff>681819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50000"/>
        </a:blip>
        <a:stretch>
          <a:fillRect/>
        </a:stretch>
      </xdr:blipFill>
      <xdr:spPr>
        <a:xfrm>
          <a:off x="371475" y="4048125"/>
          <a:ext cx="752475" cy="643719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266703</xdr:colOff>
      <xdr:row>10</xdr:row>
      <xdr:rowOff>95250</xdr:rowOff>
    </xdr:from>
    <xdr:to>
      <xdr:col>0</xdr:col>
      <xdr:colOff>1202835</xdr:colOff>
      <xdr:row>10</xdr:row>
      <xdr:rowOff>657225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66703" y="4838700"/>
          <a:ext cx="936132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409576</xdr:colOff>
      <xdr:row>11</xdr:row>
      <xdr:rowOff>28576</xdr:rowOff>
    </xdr:from>
    <xdr:to>
      <xdr:col>0</xdr:col>
      <xdr:colOff>1104002</xdr:colOff>
      <xdr:row>11</xdr:row>
      <xdr:rowOff>695326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biLevel thresh="75000"/>
        </a:blip>
        <a:stretch>
          <a:fillRect/>
        </a:stretch>
      </xdr:blipFill>
      <xdr:spPr>
        <a:xfrm>
          <a:off x="409576" y="5524501"/>
          <a:ext cx="694426" cy="66675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428626</xdr:colOff>
      <xdr:row>16</xdr:row>
      <xdr:rowOff>57150</xdr:rowOff>
    </xdr:from>
    <xdr:to>
      <xdr:col>0</xdr:col>
      <xdr:colOff>1043245</xdr:colOff>
      <xdr:row>16</xdr:row>
      <xdr:rowOff>714375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biLevel thresh="50000"/>
        </a:blip>
        <a:stretch>
          <a:fillRect/>
        </a:stretch>
      </xdr:blipFill>
      <xdr:spPr>
        <a:xfrm>
          <a:off x="428626" y="7058025"/>
          <a:ext cx="614619" cy="657225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17</xdr:row>
      <xdr:rowOff>19050</xdr:rowOff>
    </xdr:from>
    <xdr:to>
      <xdr:col>0</xdr:col>
      <xdr:colOff>1008880</xdr:colOff>
      <xdr:row>17</xdr:row>
      <xdr:rowOff>733425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biLevel thresh="75000"/>
        </a:blip>
        <a:stretch>
          <a:fillRect/>
        </a:stretch>
      </xdr:blipFill>
      <xdr:spPr>
        <a:xfrm>
          <a:off x="428625" y="7781925"/>
          <a:ext cx="580255" cy="714375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18</xdr:row>
      <xdr:rowOff>19051</xdr:rowOff>
    </xdr:from>
    <xdr:to>
      <xdr:col>0</xdr:col>
      <xdr:colOff>1038225</xdr:colOff>
      <xdr:row>18</xdr:row>
      <xdr:rowOff>728591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biLevel thresh="75000"/>
        </a:blip>
        <a:stretch>
          <a:fillRect/>
        </a:stretch>
      </xdr:blipFill>
      <xdr:spPr>
        <a:xfrm>
          <a:off x="352425" y="8553451"/>
          <a:ext cx="685800" cy="70954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19</xdr:row>
      <xdr:rowOff>19049</xdr:rowOff>
    </xdr:from>
    <xdr:to>
      <xdr:col>0</xdr:col>
      <xdr:colOff>1046668</xdr:colOff>
      <xdr:row>19</xdr:row>
      <xdr:rowOff>733424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biLevel thresh="50000"/>
        </a:blip>
        <a:stretch>
          <a:fillRect/>
        </a:stretch>
      </xdr:blipFill>
      <xdr:spPr>
        <a:xfrm>
          <a:off x="381000" y="9305924"/>
          <a:ext cx="665668" cy="714375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400051</xdr:colOff>
      <xdr:row>20</xdr:row>
      <xdr:rowOff>28575</xdr:rowOff>
    </xdr:from>
    <xdr:to>
      <xdr:col>0</xdr:col>
      <xdr:colOff>1009651</xdr:colOff>
      <xdr:row>20</xdr:row>
      <xdr:rowOff>724144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biLevel thresh="50000"/>
        </a:blip>
        <a:stretch>
          <a:fillRect/>
        </a:stretch>
      </xdr:blipFill>
      <xdr:spPr>
        <a:xfrm>
          <a:off x="400051" y="10077450"/>
          <a:ext cx="609600" cy="695569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21</xdr:row>
      <xdr:rowOff>85726</xdr:rowOff>
    </xdr:from>
    <xdr:to>
      <xdr:col>0</xdr:col>
      <xdr:colOff>1042959</xdr:colOff>
      <xdr:row>21</xdr:row>
      <xdr:rowOff>695326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biLevel thresh="50000"/>
        </a:blip>
        <a:stretch>
          <a:fillRect/>
        </a:stretch>
      </xdr:blipFill>
      <xdr:spPr>
        <a:xfrm>
          <a:off x="438150" y="10906126"/>
          <a:ext cx="604809" cy="609600"/>
        </a:xfrm>
        <a:prstGeom prst="rect">
          <a:avLst/>
        </a:prstGeom>
      </xdr:spPr>
    </xdr:pic>
    <xdr:clientData/>
  </xdr:twoCellAnchor>
  <xdr:twoCellAnchor editAs="oneCell">
    <xdr:from>
      <xdr:col>0</xdr:col>
      <xdr:colOff>425354</xdr:colOff>
      <xdr:row>22</xdr:row>
      <xdr:rowOff>114300</xdr:rowOff>
    </xdr:from>
    <xdr:to>
      <xdr:col>0</xdr:col>
      <xdr:colOff>1044879</xdr:colOff>
      <xdr:row>22</xdr:row>
      <xdr:rowOff>695324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biLevel thresh="75000"/>
        </a:blip>
        <a:stretch>
          <a:fillRect/>
        </a:stretch>
      </xdr:blipFill>
      <xdr:spPr>
        <a:xfrm>
          <a:off x="425354" y="11668125"/>
          <a:ext cx="619525" cy="581024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371476</xdr:colOff>
      <xdr:row>23</xdr:row>
      <xdr:rowOff>19050</xdr:rowOff>
    </xdr:from>
    <xdr:to>
      <xdr:col>0</xdr:col>
      <xdr:colOff>962026</xdr:colOff>
      <xdr:row>23</xdr:row>
      <xdr:rowOff>721326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biLevel thresh="50000"/>
        </a:blip>
        <a:stretch>
          <a:fillRect/>
        </a:stretch>
      </xdr:blipFill>
      <xdr:spPr>
        <a:xfrm>
          <a:off x="371476" y="12334875"/>
          <a:ext cx="590550" cy="702276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24</xdr:row>
      <xdr:rowOff>85724</xdr:rowOff>
    </xdr:from>
    <xdr:to>
      <xdr:col>0</xdr:col>
      <xdr:colOff>1171488</xdr:colOff>
      <xdr:row>24</xdr:row>
      <xdr:rowOff>704849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biLevel thresh="50000"/>
        </a:blip>
        <a:stretch>
          <a:fillRect/>
        </a:stretch>
      </xdr:blipFill>
      <xdr:spPr>
        <a:xfrm>
          <a:off x="171450" y="13154024"/>
          <a:ext cx="1000038" cy="6191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381001</xdr:colOff>
      <xdr:row>25</xdr:row>
      <xdr:rowOff>28575</xdr:rowOff>
    </xdr:from>
    <xdr:to>
      <xdr:col>0</xdr:col>
      <xdr:colOff>974415</xdr:colOff>
      <xdr:row>25</xdr:row>
      <xdr:rowOff>742950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biLevel thresh="75000"/>
        </a:blip>
        <a:stretch>
          <a:fillRect/>
        </a:stretch>
      </xdr:blipFill>
      <xdr:spPr>
        <a:xfrm>
          <a:off x="381001" y="13868400"/>
          <a:ext cx="593414" cy="7143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26</xdr:row>
      <xdr:rowOff>76200</xdr:rowOff>
    </xdr:from>
    <xdr:to>
      <xdr:col>0</xdr:col>
      <xdr:colOff>1019175</xdr:colOff>
      <xdr:row>26</xdr:row>
      <xdr:rowOff>704536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biLevel thresh="50000"/>
        </a:blip>
        <a:stretch>
          <a:fillRect/>
        </a:stretch>
      </xdr:blipFill>
      <xdr:spPr>
        <a:xfrm>
          <a:off x="190500" y="14668500"/>
          <a:ext cx="828675" cy="628336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31</xdr:row>
      <xdr:rowOff>66675</xdr:rowOff>
    </xdr:from>
    <xdr:to>
      <xdr:col>0</xdr:col>
      <xdr:colOff>1108301</xdr:colOff>
      <xdr:row>31</xdr:row>
      <xdr:rowOff>714375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biLevel thresh="25000"/>
        </a:blip>
        <a:stretch>
          <a:fillRect/>
        </a:stretch>
      </xdr:blipFill>
      <xdr:spPr>
        <a:xfrm>
          <a:off x="333375" y="16192500"/>
          <a:ext cx="774926" cy="647700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314326</xdr:colOff>
      <xdr:row>33</xdr:row>
      <xdr:rowOff>95251</xdr:rowOff>
    </xdr:from>
    <xdr:to>
      <xdr:col>0</xdr:col>
      <xdr:colOff>971550</xdr:colOff>
      <xdr:row>33</xdr:row>
      <xdr:rowOff>718333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biLevel thresh="75000"/>
        </a:blip>
        <a:stretch>
          <a:fillRect/>
        </a:stretch>
      </xdr:blipFill>
      <xdr:spPr>
        <a:xfrm>
          <a:off x="314326" y="16983076"/>
          <a:ext cx="657224" cy="623082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34</xdr:row>
      <xdr:rowOff>95250</xdr:rowOff>
    </xdr:from>
    <xdr:to>
      <xdr:col>0</xdr:col>
      <xdr:colOff>1106606</xdr:colOff>
      <xdr:row>34</xdr:row>
      <xdr:rowOff>676276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biLevel thresh="50000"/>
        </a:blip>
        <a:stretch>
          <a:fillRect/>
        </a:stretch>
      </xdr:blipFill>
      <xdr:spPr>
        <a:xfrm>
          <a:off x="200025" y="17726025"/>
          <a:ext cx="906581" cy="581026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35</xdr:row>
      <xdr:rowOff>123825</xdr:rowOff>
    </xdr:from>
    <xdr:to>
      <xdr:col>0</xdr:col>
      <xdr:colOff>994780</xdr:colOff>
      <xdr:row>35</xdr:row>
      <xdr:rowOff>584794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biLevel thresh="50000"/>
        </a:blip>
        <a:stretch>
          <a:fillRect/>
        </a:stretch>
      </xdr:blipFill>
      <xdr:spPr>
        <a:xfrm>
          <a:off x="161925" y="18516600"/>
          <a:ext cx="832855" cy="46096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36</xdr:row>
      <xdr:rowOff>95250</xdr:rowOff>
    </xdr:from>
    <xdr:to>
      <xdr:col>0</xdr:col>
      <xdr:colOff>952499</xdr:colOff>
      <xdr:row>36</xdr:row>
      <xdr:rowOff>669510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biLevel thresh="50000"/>
        </a:blip>
        <a:stretch>
          <a:fillRect/>
        </a:stretch>
      </xdr:blipFill>
      <xdr:spPr>
        <a:xfrm>
          <a:off x="190500" y="19250025"/>
          <a:ext cx="761999" cy="574260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466726</xdr:colOff>
      <xdr:row>37</xdr:row>
      <xdr:rowOff>9524</xdr:rowOff>
    </xdr:from>
    <xdr:to>
      <xdr:col>0</xdr:col>
      <xdr:colOff>884574</xdr:colOff>
      <xdr:row>37</xdr:row>
      <xdr:rowOff>695325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biLevel thresh="50000"/>
        </a:blip>
        <a:stretch>
          <a:fillRect/>
        </a:stretch>
      </xdr:blipFill>
      <xdr:spPr>
        <a:xfrm>
          <a:off x="466726" y="19916774"/>
          <a:ext cx="417848" cy="68580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38</xdr:row>
      <xdr:rowOff>66675</xdr:rowOff>
    </xdr:from>
    <xdr:to>
      <xdr:col>0</xdr:col>
      <xdr:colOff>1044123</xdr:colOff>
      <xdr:row>38</xdr:row>
      <xdr:rowOff>676275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biLevel thresh="50000"/>
        </a:blip>
        <a:stretch>
          <a:fillRect/>
        </a:stretch>
      </xdr:blipFill>
      <xdr:spPr>
        <a:xfrm>
          <a:off x="190500" y="20716875"/>
          <a:ext cx="853623" cy="6096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39</xdr:row>
      <xdr:rowOff>42665</xdr:rowOff>
    </xdr:from>
    <xdr:to>
      <xdr:col>0</xdr:col>
      <xdr:colOff>1047750</xdr:colOff>
      <xdr:row>39</xdr:row>
      <xdr:rowOff>736709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biLevel thresh="50000"/>
        </a:blip>
        <a:stretch>
          <a:fillRect/>
        </a:stretch>
      </xdr:blipFill>
      <xdr:spPr>
        <a:xfrm>
          <a:off x="200025" y="21445340"/>
          <a:ext cx="847725" cy="69404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40</xdr:row>
      <xdr:rowOff>49176</xdr:rowOff>
    </xdr:from>
    <xdr:to>
      <xdr:col>0</xdr:col>
      <xdr:colOff>1076325</xdr:colOff>
      <xdr:row>40</xdr:row>
      <xdr:rowOff>658212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biLevel thresh="50000"/>
        </a:blip>
        <a:stretch>
          <a:fillRect/>
        </a:stretch>
      </xdr:blipFill>
      <xdr:spPr>
        <a:xfrm>
          <a:off x="285750" y="22194801"/>
          <a:ext cx="790575" cy="609036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361951</xdr:colOff>
      <xdr:row>41</xdr:row>
      <xdr:rowOff>28575</xdr:rowOff>
    </xdr:from>
    <xdr:to>
      <xdr:col>0</xdr:col>
      <xdr:colOff>1058023</xdr:colOff>
      <xdr:row>41</xdr:row>
      <xdr:rowOff>748163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biLevel thresh="75000"/>
        </a:blip>
        <a:stretch>
          <a:fillRect/>
        </a:stretch>
      </xdr:blipFill>
      <xdr:spPr>
        <a:xfrm>
          <a:off x="361951" y="22936200"/>
          <a:ext cx="696072" cy="719588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42</xdr:row>
      <xdr:rowOff>47625</xdr:rowOff>
    </xdr:from>
    <xdr:to>
      <xdr:col>0</xdr:col>
      <xdr:colOff>1123950</xdr:colOff>
      <xdr:row>42</xdr:row>
      <xdr:rowOff>745792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biLevel thresh="50000"/>
        </a:blip>
        <a:stretch>
          <a:fillRect/>
        </a:stretch>
      </xdr:blipFill>
      <xdr:spPr>
        <a:xfrm>
          <a:off x="352425" y="23717250"/>
          <a:ext cx="771525" cy="698167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43</xdr:row>
      <xdr:rowOff>47625</xdr:rowOff>
    </xdr:from>
    <xdr:to>
      <xdr:col>0</xdr:col>
      <xdr:colOff>1009650</xdr:colOff>
      <xdr:row>43</xdr:row>
      <xdr:rowOff>717498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biLevel thresh="75000"/>
          <a:extLst>
            <a:ext uri="{BEBA8EAE-BF5A-486C-A8C5-ECC9F3942E4B}">
              <a14:imgProps xmlns:a14="http://schemas.microsoft.com/office/drawing/2010/main">
                <a14:imgLayer r:embed="rId32">
                  <a14:imgEffect>
                    <a14:saturation sat="33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47650" y="24479250"/>
          <a:ext cx="762000" cy="669873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323850</xdr:colOff>
      <xdr:row>44</xdr:row>
      <xdr:rowOff>59556</xdr:rowOff>
    </xdr:from>
    <xdr:to>
      <xdr:col>0</xdr:col>
      <xdr:colOff>954164</xdr:colOff>
      <xdr:row>44</xdr:row>
      <xdr:rowOff>742950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biLevel thresh="50000"/>
        </a:blip>
        <a:stretch>
          <a:fillRect/>
        </a:stretch>
      </xdr:blipFill>
      <xdr:spPr>
        <a:xfrm>
          <a:off x="323850" y="25243656"/>
          <a:ext cx="630314" cy="683394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45</xdr:row>
      <xdr:rowOff>57150</xdr:rowOff>
    </xdr:from>
    <xdr:to>
      <xdr:col>0</xdr:col>
      <xdr:colOff>1143339</xdr:colOff>
      <xdr:row>45</xdr:row>
      <xdr:rowOff>676185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biLevel thresh="75000"/>
        </a:blip>
        <a:stretch>
          <a:fillRect/>
        </a:stretch>
      </xdr:blipFill>
      <xdr:spPr>
        <a:xfrm>
          <a:off x="276225" y="26003250"/>
          <a:ext cx="867114" cy="619035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50</xdr:row>
      <xdr:rowOff>209550</xdr:rowOff>
    </xdr:from>
    <xdr:to>
      <xdr:col>0</xdr:col>
      <xdr:colOff>1057274</xdr:colOff>
      <xdr:row>50</xdr:row>
      <xdr:rowOff>622299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biLevel thresh="75000"/>
        </a:blip>
        <a:stretch>
          <a:fillRect/>
        </a:stretch>
      </xdr:blipFill>
      <xdr:spPr>
        <a:xfrm>
          <a:off x="438150" y="27670125"/>
          <a:ext cx="619124" cy="412749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51</xdr:row>
      <xdr:rowOff>266700</xdr:rowOff>
    </xdr:from>
    <xdr:to>
      <xdr:col>0</xdr:col>
      <xdr:colOff>1066800</xdr:colOff>
      <xdr:row>51</xdr:row>
      <xdr:rowOff>664229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biLevel thresh="75000"/>
        </a:blip>
        <a:stretch>
          <a:fillRect/>
        </a:stretch>
      </xdr:blipFill>
      <xdr:spPr>
        <a:xfrm>
          <a:off x="228600" y="28460700"/>
          <a:ext cx="838200" cy="397529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52</xdr:row>
      <xdr:rowOff>161925</xdr:rowOff>
    </xdr:from>
    <xdr:to>
      <xdr:col>0</xdr:col>
      <xdr:colOff>1005408</xdr:colOff>
      <xdr:row>52</xdr:row>
      <xdr:rowOff>628311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biLevel thresh="75000"/>
        </a:blip>
        <a:stretch>
          <a:fillRect/>
        </a:stretch>
      </xdr:blipFill>
      <xdr:spPr>
        <a:xfrm>
          <a:off x="457200" y="29117925"/>
          <a:ext cx="548208" cy="466386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53</xdr:row>
      <xdr:rowOff>219075</xdr:rowOff>
    </xdr:from>
    <xdr:to>
      <xdr:col>0</xdr:col>
      <xdr:colOff>1248518</xdr:colOff>
      <xdr:row>53</xdr:row>
      <xdr:rowOff>476250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biLevel thresh="75000"/>
        </a:blip>
        <a:stretch>
          <a:fillRect/>
        </a:stretch>
      </xdr:blipFill>
      <xdr:spPr>
        <a:xfrm>
          <a:off x="333375" y="29937075"/>
          <a:ext cx="915143" cy="257175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457201</xdr:colOff>
      <xdr:row>54</xdr:row>
      <xdr:rowOff>195577</xdr:rowOff>
    </xdr:from>
    <xdr:to>
      <xdr:col>0</xdr:col>
      <xdr:colOff>1009651</xdr:colOff>
      <xdr:row>54</xdr:row>
      <xdr:rowOff>571759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biLevel thresh="75000"/>
        </a:blip>
        <a:stretch>
          <a:fillRect/>
        </a:stretch>
      </xdr:blipFill>
      <xdr:spPr>
        <a:xfrm>
          <a:off x="457201" y="30637477"/>
          <a:ext cx="552450" cy="376182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55</xdr:row>
      <xdr:rowOff>190500</xdr:rowOff>
    </xdr:from>
    <xdr:to>
      <xdr:col>0</xdr:col>
      <xdr:colOff>1038225</xdr:colOff>
      <xdr:row>55</xdr:row>
      <xdr:rowOff>553357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biLevel thresh="75000"/>
        </a:blip>
        <a:stretch>
          <a:fillRect/>
        </a:stretch>
      </xdr:blipFill>
      <xdr:spPr>
        <a:xfrm>
          <a:off x="276225" y="31375350"/>
          <a:ext cx="762000" cy="362857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57</xdr:row>
      <xdr:rowOff>114300</xdr:rowOff>
    </xdr:from>
    <xdr:to>
      <xdr:col>0</xdr:col>
      <xdr:colOff>1133475</xdr:colOff>
      <xdr:row>57</xdr:row>
      <xdr:rowOff>679720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biLevel thresh="75000"/>
        </a:blip>
        <a:stretch>
          <a:fillRect/>
        </a:stretch>
      </xdr:blipFill>
      <xdr:spPr>
        <a:xfrm>
          <a:off x="247650" y="32813625"/>
          <a:ext cx="885825" cy="565420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56</xdr:row>
      <xdr:rowOff>171450</xdr:rowOff>
    </xdr:from>
    <xdr:to>
      <xdr:col>0</xdr:col>
      <xdr:colOff>981075</xdr:colOff>
      <xdr:row>56</xdr:row>
      <xdr:rowOff>763732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biLevel thresh="75000"/>
        </a:blip>
        <a:stretch>
          <a:fillRect/>
        </a:stretch>
      </xdr:blipFill>
      <xdr:spPr>
        <a:xfrm>
          <a:off x="295275" y="32108775"/>
          <a:ext cx="685800" cy="592282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58</xdr:row>
      <xdr:rowOff>133350</xdr:rowOff>
    </xdr:from>
    <xdr:to>
      <xdr:col>0</xdr:col>
      <xdr:colOff>1133475</xdr:colOff>
      <xdr:row>60</xdr:row>
      <xdr:rowOff>108220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biLevel thresh="75000"/>
        </a:blip>
        <a:stretch>
          <a:fillRect/>
        </a:stretch>
      </xdr:blipFill>
      <xdr:spPr>
        <a:xfrm>
          <a:off x="247650" y="33566100"/>
          <a:ext cx="885825" cy="56542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74</xdr:row>
      <xdr:rowOff>85725</xdr:rowOff>
    </xdr:from>
    <xdr:to>
      <xdr:col>0</xdr:col>
      <xdr:colOff>1130377</xdr:colOff>
      <xdr:row>77</xdr:row>
      <xdr:rowOff>19050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71475" y="37318950"/>
          <a:ext cx="758902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69</xdr:row>
      <xdr:rowOff>123825</xdr:rowOff>
    </xdr:from>
    <xdr:to>
      <xdr:col>0</xdr:col>
      <xdr:colOff>1143054</xdr:colOff>
      <xdr:row>69</xdr:row>
      <xdr:rowOff>685667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biLevel thresh="75000"/>
        </a:blip>
        <a:stretch>
          <a:fillRect/>
        </a:stretch>
      </xdr:blipFill>
      <xdr:spPr>
        <a:xfrm>
          <a:off x="295275" y="35842575"/>
          <a:ext cx="847779" cy="561842"/>
        </a:xfrm>
        <a:prstGeom prst="rect">
          <a:avLst/>
        </a:prstGeom>
      </xdr:spPr>
    </xdr:pic>
    <xdr:clientData/>
  </xdr:twoCellAnchor>
  <xdr:twoCellAnchor editAs="oneCell">
    <xdr:from>
      <xdr:col>0</xdr:col>
      <xdr:colOff>415030</xdr:colOff>
      <xdr:row>86</xdr:row>
      <xdr:rowOff>19050</xdr:rowOff>
    </xdr:from>
    <xdr:to>
      <xdr:col>0</xdr:col>
      <xdr:colOff>1003639</xdr:colOff>
      <xdr:row>88</xdr:row>
      <xdr:rowOff>66430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15030" y="39538275"/>
          <a:ext cx="588609" cy="44743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428626</xdr:colOff>
      <xdr:row>82</xdr:row>
      <xdr:rowOff>114300</xdr:rowOff>
    </xdr:from>
    <xdr:to>
      <xdr:col>0</xdr:col>
      <xdr:colOff>1028700</xdr:colOff>
      <xdr:row>84</xdr:row>
      <xdr:rowOff>167053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28626" y="38871525"/>
          <a:ext cx="600074" cy="452803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89</xdr:row>
      <xdr:rowOff>57150</xdr:rowOff>
    </xdr:from>
    <xdr:to>
      <xdr:col>0</xdr:col>
      <xdr:colOff>913720</xdr:colOff>
      <xdr:row>91</xdr:row>
      <xdr:rowOff>133350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47675" y="40147875"/>
          <a:ext cx="466045" cy="4762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93</xdr:row>
      <xdr:rowOff>85724</xdr:rowOff>
    </xdr:from>
    <xdr:to>
      <xdr:col>0</xdr:col>
      <xdr:colOff>941880</xdr:colOff>
      <xdr:row>93</xdr:row>
      <xdr:rowOff>390297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76250" y="40938449"/>
          <a:ext cx="465630" cy="304573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219076</xdr:colOff>
      <xdr:row>93</xdr:row>
      <xdr:rowOff>466725</xdr:rowOff>
    </xdr:from>
    <xdr:to>
      <xdr:col>0</xdr:col>
      <xdr:colOff>1180562</xdr:colOff>
      <xdr:row>93</xdr:row>
      <xdr:rowOff>704850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biLevel thresh="25000"/>
        </a:blip>
        <a:stretch>
          <a:fillRect/>
        </a:stretch>
      </xdr:blipFill>
      <xdr:spPr>
        <a:xfrm>
          <a:off x="219076" y="41319450"/>
          <a:ext cx="961486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61</xdr:row>
      <xdr:rowOff>57150</xdr:rowOff>
    </xdr:from>
    <xdr:to>
      <xdr:col>0</xdr:col>
      <xdr:colOff>1123835</xdr:colOff>
      <xdr:row>65</xdr:row>
      <xdr:rowOff>9431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00025" y="34251900"/>
          <a:ext cx="923810" cy="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282206</xdr:colOff>
      <xdr:row>92</xdr:row>
      <xdr:rowOff>95250</xdr:rowOff>
    </xdr:from>
    <xdr:to>
      <xdr:col>0</xdr:col>
      <xdr:colOff>1121940</xdr:colOff>
      <xdr:row>92</xdr:row>
      <xdr:rowOff>504826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duotone>
            <a:prstClr val="black"/>
            <a:schemeClr val="accent3">
              <a:tint val="45000"/>
              <a:satMod val="400000"/>
            </a:schemeClr>
          </a:duotone>
        </a:blip>
        <a:stretch>
          <a:fillRect/>
        </a:stretch>
      </xdr:blipFill>
      <xdr:spPr>
        <a:xfrm flipH="1">
          <a:off x="282206" y="41195625"/>
          <a:ext cx="839734" cy="409576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32</xdr:row>
      <xdr:rowOff>33800</xdr:rowOff>
    </xdr:from>
    <xdr:to>
      <xdr:col>0</xdr:col>
      <xdr:colOff>1000125</xdr:colOff>
      <xdr:row>32</xdr:row>
      <xdr:rowOff>722148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52">
          <a:biLevel thresh="75000"/>
        </a:blip>
        <a:stretch>
          <a:fillRect/>
        </a:stretch>
      </xdr:blipFill>
      <xdr:spPr>
        <a:xfrm>
          <a:off x="390525" y="16997825"/>
          <a:ext cx="609600" cy="688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tabSelected="1" topLeftCell="A34" workbookViewId="0">
      <selection activeCell="C48" sqref="C48"/>
    </sheetView>
  </sheetViews>
  <sheetFormatPr baseColWidth="10" defaultRowHeight="15" x14ac:dyDescent="0.25"/>
  <cols>
    <col min="1" max="1" width="20.7109375" customWidth="1"/>
    <col min="2" max="2" width="48.7109375" customWidth="1"/>
    <col min="3" max="3" width="16" customWidth="1"/>
    <col min="4" max="4" width="16.7109375" customWidth="1"/>
    <col min="5" max="5" width="17.140625" customWidth="1"/>
    <col min="7" max="7" width="15.7109375" customWidth="1"/>
  </cols>
  <sheetData>
    <row r="1" spans="1:19" ht="15.75" thickBot="1" x14ac:dyDescent="0.3"/>
    <row r="2" spans="1:19" x14ac:dyDescent="0.25">
      <c r="A2" s="80" t="s">
        <v>100</v>
      </c>
      <c r="B2" s="81"/>
      <c r="C2" s="81"/>
      <c r="D2" s="81"/>
      <c r="E2" s="81"/>
      <c r="F2" s="81"/>
      <c r="G2" s="81"/>
      <c r="H2" s="82"/>
    </row>
    <row r="3" spans="1:19" ht="15.75" thickBot="1" x14ac:dyDescent="0.3">
      <c r="A3" s="83"/>
      <c r="B3" s="84"/>
      <c r="C3" s="84"/>
      <c r="D3" s="84"/>
      <c r="E3" s="84"/>
      <c r="F3" s="84"/>
      <c r="G3" s="84"/>
      <c r="H3" s="85"/>
    </row>
    <row r="4" spans="1:19" ht="15.75" thickBot="1" x14ac:dyDescent="0.3"/>
    <row r="5" spans="1:19" ht="15.75" thickBot="1" x14ac:dyDescent="0.3">
      <c r="A5" s="78" t="s">
        <v>0</v>
      </c>
      <c r="B5" s="79"/>
      <c r="C5" s="10" t="s">
        <v>1</v>
      </c>
      <c r="D5" s="10" t="s">
        <v>2</v>
      </c>
      <c r="E5" s="10" t="s">
        <v>3</v>
      </c>
      <c r="F5" s="10" t="s">
        <v>13</v>
      </c>
      <c r="G5" s="10" t="s">
        <v>14</v>
      </c>
      <c r="H5" s="11" t="s">
        <v>5</v>
      </c>
    </row>
    <row r="6" spans="1:19" ht="60" customHeight="1" thickBot="1" x14ac:dyDescent="0.3">
      <c r="A6" s="31"/>
      <c r="B6" s="27" t="s">
        <v>6</v>
      </c>
      <c r="C6" s="27">
        <v>1</v>
      </c>
      <c r="D6" s="15"/>
      <c r="E6" s="15"/>
      <c r="F6" s="14"/>
      <c r="G6" s="15"/>
      <c r="H6" s="16">
        <f>C6*G6</f>
        <v>0</v>
      </c>
      <c r="J6" s="2"/>
    </row>
    <row r="7" spans="1:19" ht="60" customHeight="1" thickBot="1" x14ac:dyDescent="0.3">
      <c r="A7" s="31"/>
      <c r="B7" s="27" t="s">
        <v>7</v>
      </c>
      <c r="C7" s="27">
        <v>2</v>
      </c>
      <c r="D7" s="15"/>
      <c r="E7" s="15"/>
      <c r="F7" s="14"/>
      <c r="G7" s="15"/>
      <c r="H7" s="16">
        <f t="shared" ref="H7:H12" si="0">C7*G7</f>
        <v>0</v>
      </c>
    </row>
    <row r="8" spans="1:19" ht="59.25" customHeight="1" thickBot="1" x14ac:dyDescent="0.3">
      <c r="A8" s="31"/>
      <c r="B8" s="27" t="s">
        <v>8</v>
      </c>
      <c r="C8" s="27">
        <v>4</v>
      </c>
      <c r="D8" s="15"/>
      <c r="E8" s="15"/>
      <c r="F8" s="14"/>
      <c r="G8" s="15"/>
      <c r="H8" s="16">
        <f t="shared" si="0"/>
        <v>0</v>
      </c>
    </row>
    <row r="9" spans="1:19" ht="60" customHeight="1" thickBot="1" x14ac:dyDescent="0.3">
      <c r="A9" s="31"/>
      <c r="B9" s="27" t="s">
        <v>9</v>
      </c>
      <c r="C9" s="27">
        <v>2</v>
      </c>
      <c r="D9" s="15"/>
      <c r="E9" s="15"/>
      <c r="F9" s="14"/>
      <c r="G9" s="15"/>
      <c r="H9" s="16">
        <f t="shared" si="0"/>
        <v>0</v>
      </c>
    </row>
    <row r="10" spans="1:19" ht="58.5" customHeight="1" thickBot="1" x14ac:dyDescent="0.3">
      <c r="A10" s="31"/>
      <c r="B10" s="27" t="s">
        <v>10</v>
      </c>
      <c r="C10" s="27">
        <v>3</v>
      </c>
      <c r="D10" s="15"/>
      <c r="E10" s="15"/>
      <c r="F10" s="14"/>
      <c r="G10" s="15"/>
      <c r="H10" s="16">
        <f t="shared" si="0"/>
        <v>0</v>
      </c>
    </row>
    <row r="11" spans="1:19" ht="59.25" customHeight="1" thickBot="1" x14ac:dyDescent="0.3">
      <c r="A11" s="31"/>
      <c r="B11" s="27" t="s">
        <v>102</v>
      </c>
      <c r="C11" s="27">
        <v>4</v>
      </c>
      <c r="D11" s="15"/>
      <c r="E11" s="15"/>
      <c r="F11" s="14"/>
      <c r="G11" s="15"/>
      <c r="H11" s="16">
        <f t="shared" si="0"/>
        <v>0</v>
      </c>
    </row>
    <row r="12" spans="1:19" ht="59.25" customHeight="1" thickBot="1" x14ac:dyDescent="0.3">
      <c r="A12" s="32"/>
      <c r="B12" s="28" t="s">
        <v>11</v>
      </c>
      <c r="C12" s="28">
        <v>2</v>
      </c>
      <c r="D12" s="20"/>
      <c r="E12" s="20"/>
      <c r="F12" s="21"/>
      <c r="G12" s="20"/>
      <c r="H12" s="16">
        <f t="shared" si="0"/>
        <v>0</v>
      </c>
    </row>
    <row r="13" spans="1:19" ht="13.5" customHeight="1" thickBot="1" x14ac:dyDescent="0.3">
      <c r="A13" s="4"/>
      <c r="B13" s="4"/>
      <c r="H13" s="1"/>
    </row>
    <row r="14" spans="1:19" ht="15.75" thickBot="1" x14ac:dyDescent="0.3">
      <c r="A14" s="78" t="s">
        <v>12</v>
      </c>
      <c r="B14" s="79"/>
      <c r="C14" s="62">
        <f>SUM(C6:C13)</f>
        <v>18</v>
      </c>
      <c r="D14" s="69">
        <f>SUM(D6:D12)</f>
        <v>0</v>
      </c>
      <c r="E14" s="70">
        <f>SUM(E6:E12)</f>
        <v>0</v>
      </c>
      <c r="F14" s="64"/>
      <c r="G14" s="70">
        <f>SUM(G6:G12)</f>
        <v>0</v>
      </c>
      <c r="H14" s="65">
        <f>SUM(H6:H13)</f>
        <v>0</v>
      </c>
      <c r="S14">
        <f>+Z14</f>
        <v>0</v>
      </c>
    </row>
    <row r="15" spans="1:19" ht="15.75" thickBot="1" x14ac:dyDescent="0.3"/>
    <row r="16" spans="1:19" ht="15.75" thickBot="1" x14ac:dyDescent="0.3">
      <c r="A16" s="78" t="s">
        <v>39</v>
      </c>
      <c r="B16" s="79"/>
      <c r="C16" s="10" t="s">
        <v>1</v>
      </c>
      <c r="D16" s="10" t="s">
        <v>2</v>
      </c>
      <c r="E16" s="10" t="s">
        <v>3</v>
      </c>
      <c r="F16" s="10" t="s">
        <v>13</v>
      </c>
      <c r="G16" s="10" t="s">
        <v>4</v>
      </c>
      <c r="H16" s="10" t="s">
        <v>5</v>
      </c>
    </row>
    <row r="17" spans="1:8" ht="60" customHeight="1" thickBot="1" x14ac:dyDescent="0.3">
      <c r="A17" s="31"/>
      <c r="B17" s="27" t="s">
        <v>16</v>
      </c>
      <c r="C17" s="27">
        <v>1</v>
      </c>
      <c r="D17" s="34"/>
      <c r="E17" s="34"/>
      <c r="F17" s="31"/>
      <c r="G17" s="34"/>
      <c r="H17" s="73">
        <f>C17*G17</f>
        <v>0</v>
      </c>
    </row>
    <row r="18" spans="1:8" ht="60" customHeight="1" thickBot="1" x14ac:dyDescent="0.3">
      <c r="A18" s="31"/>
      <c r="B18" s="27" t="s">
        <v>21</v>
      </c>
      <c r="C18" s="27">
        <v>1</v>
      </c>
      <c r="D18" s="34"/>
      <c r="E18" s="34"/>
      <c r="F18" s="31"/>
      <c r="G18" s="34"/>
      <c r="H18" s="73">
        <f t="shared" ref="H18:H27" si="1">C18*G18</f>
        <v>0</v>
      </c>
    </row>
    <row r="19" spans="1:8" ht="60" customHeight="1" thickBot="1" x14ac:dyDescent="0.3">
      <c r="A19" s="31"/>
      <c r="B19" s="27" t="s">
        <v>17</v>
      </c>
      <c r="C19" s="27">
        <v>1</v>
      </c>
      <c r="D19" s="34"/>
      <c r="E19" s="34"/>
      <c r="F19" s="43"/>
      <c r="G19" s="34"/>
      <c r="H19" s="73">
        <f t="shared" si="1"/>
        <v>0</v>
      </c>
    </row>
    <row r="20" spans="1:8" ht="60" customHeight="1" thickBot="1" x14ac:dyDescent="0.3">
      <c r="A20" s="31"/>
      <c r="B20" s="27" t="s">
        <v>25</v>
      </c>
      <c r="C20" s="27">
        <v>1</v>
      </c>
      <c r="D20" s="34"/>
      <c r="E20" s="34"/>
      <c r="F20" s="43"/>
      <c r="G20" s="34"/>
      <c r="H20" s="73">
        <f t="shared" si="1"/>
        <v>0</v>
      </c>
    </row>
    <row r="21" spans="1:8" ht="60" customHeight="1" thickBot="1" x14ac:dyDescent="0.3">
      <c r="A21" s="31"/>
      <c r="B21" s="27" t="s">
        <v>26</v>
      </c>
      <c r="C21" s="27">
        <v>1</v>
      </c>
      <c r="D21" s="34"/>
      <c r="E21" s="34"/>
      <c r="F21" s="43"/>
      <c r="G21" s="34"/>
      <c r="H21" s="73">
        <f t="shared" si="1"/>
        <v>0</v>
      </c>
    </row>
    <row r="22" spans="1:8" ht="58.5" customHeight="1" thickBot="1" x14ac:dyDescent="0.3">
      <c r="A22" s="31"/>
      <c r="B22" s="27" t="s">
        <v>18</v>
      </c>
      <c r="C22" s="27">
        <v>1</v>
      </c>
      <c r="D22" s="34"/>
      <c r="E22" s="34"/>
      <c r="F22" s="43"/>
      <c r="G22" s="34"/>
      <c r="H22" s="73">
        <f t="shared" si="1"/>
        <v>0</v>
      </c>
    </row>
    <row r="23" spans="1:8" ht="60" customHeight="1" thickBot="1" x14ac:dyDescent="0.3">
      <c r="A23" s="31"/>
      <c r="B23" s="27" t="s">
        <v>19</v>
      </c>
      <c r="C23" s="27">
        <v>1</v>
      </c>
      <c r="D23" s="34"/>
      <c r="E23" s="34"/>
      <c r="F23" s="43"/>
      <c r="G23" s="34"/>
      <c r="H23" s="73">
        <f t="shared" si="1"/>
        <v>0</v>
      </c>
    </row>
    <row r="24" spans="1:8" ht="59.25" customHeight="1" thickBot="1" x14ac:dyDescent="0.3">
      <c r="A24" s="31"/>
      <c r="B24" s="27" t="s">
        <v>20</v>
      </c>
      <c r="C24" s="27">
        <v>1</v>
      </c>
      <c r="D24" s="34"/>
      <c r="E24" s="34"/>
      <c r="F24" s="43"/>
      <c r="G24" s="34"/>
      <c r="H24" s="73">
        <f t="shared" si="1"/>
        <v>0</v>
      </c>
    </row>
    <row r="25" spans="1:8" ht="60" customHeight="1" thickBot="1" x14ac:dyDescent="0.3">
      <c r="A25" s="31"/>
      <c r="B25" s="66" t="s">
        <v>22</v>
      </c>
      <c r="C25" s="27">
        <v>1</v>
      </c>
      <c r="D25" s="34"/>
      <c r="E25" s="34"/>
      <c r="F25" s="43"/>
      <c r="G25" s="34"/>
      <c r="H25" s="73">
        <f t="shared" si="1"/>
        <v>0</v>
      </c>
    </row>
    <row r="26" spans="1:8" ht="60" customHeight="1" thickBot="1" x14ac:dyDescent="0.3">
      <c r="A26" s="31"/>
      <c r="B26" s="66" t="s">
        <v>23</v>
      </c>
      <c r="C26" s="27">
        <v>1</v>
      </c>
      <c r="D26" s="34"/>
      <c r="E26" s="34"/>
      <c r="F26" s="43"/>
      <c r="G26" s="31"/>
      <c r="H26" s="73">
        <f t="shared" si="1"/>
        <v>0</v>
      </c>
    </row>
    <row r="27" spans="1:8" ht="60" customHeight="1" thickBot="1" x14ac:dyDescent="0.3">
      <c r="A27" s="31"/>
      <c r="B27" s="77" t="s">
        <v>103</v>
      </c>
      <c r="C27" s="27">
        <v>1</v>
      </c>
      <c r="D27" s="34"/>
      <c r="E27" s="34"/>
      <c r="F27" s="43"/>
      <c r="G27" s="31"/>
      <c r="H27" s="73">
        <f t="shared" si="1"/>
        <v>0</v>
      </c>
    </row>
    <row r="28" spans="1:8" ht="15.75" thickBot="1" x14ac:dyDescent="0.3"/>
    <row r="29" spans="1:8" ht="15.75" thickBot="1" x14ac:dyDescent="0.3">
      <c r="A29" s="78" t="s">
        <v>86</v>
      </c>
      <c r="B29" s="86"/>
      <c r="C29" s="62">
        <f>SUM(C17:C28)</f>
        <v>11</v>
      </c>
      <c r="D29" s="63"/>
      <c r="E29" s="63"/>
      <c r="F29" s="64"/>
      <c r="G29" s="63"/>
      <c r="H29" s="65">
        <f>SUM(H17:H28)</f>
        <v>0</v>
      </c>
    </row>
    <row r="30" spans="1:8" ht="15.75" thickBot="1" x14ac:dyDescent="0.3"/>
    <row r="31" spans="1:8" ht="15.75" thickBot="1" x14ac:dyDescent="0.3">
      <c r="A31" s="78" t="s">
        <v>15</v>
      </c>
      <c r="B31" s="79"/>
      <c r="C31" s="74" t="s">
        <v>1</v>
      </c>
      <c r="D31" s="10" t="s">
        <v>2</v>
      </c>
      <c r="E31" s="10" t="s">
        <v>3</v>
      </c>
      <c r="F31" s="10" t="s">
        <v>13</v>
      </c>
      <c r="G31" s="10" t="s">
        <v>4</v>
      </c>
      <c r="H31" s="10" t="s">
        <v>5</v>
      </c>
    </row>
    <row r="32" spans="1:8" ht="60" customHeight="1" thickBot="1" x14ac:dyDescent="0.3">
      <c r="A32" s="31"/>
      <c r="B32" s="27" t="s">
        <v>27</v>
      </c>
      <c r="C32" s="27">
        <v>1</v>
      </c>
      <c r="D32" s="34"/>
      <c r="E32" s="34"/>
      <c r="F32" s="31"/>
      <c r="G32" s="34"/>
      <c r="H32" s="36">
        <f>C32*G32</f>
        <v>0</v>
      </c>
    </row>
    <row r="33" spans="1:8" ht="60" customHeight="1" thickBot="1" x14ac:dyDescent="0.3">
      <c r="A33" s="31"/>
      <c r="B33" s="27" t="s">
        <v>106</v>
      </c>
      <c r="C33" s="27">
        <v>1</v>
      </c>
      <c r="D33" s="34"/>
      <c r="E33" s="34"/>
      <c r="F33" s="31"/>
      <c r="G33" s="34"/>
      <c r="H33" s="36">
        <f t="shared" ref="H33:H46" si="2">C33*G33</f>
        <v>0</v>
      </c>
    </row>
    <row r="34" spans="1:8" ht="58.5" customHeight="1" thickBot="1" x14ac:dyDescent="0.3">
      <c r="A34" s="31"/>
      <c r="B34" s="27" t="s">
        <v>104</v>
      </c>
      <c r="C34" s="27">
        <v>1</v>
      </c>
      <c r="D34" s="34"/>
      <c r="E34" s="34"/>
      <c r="F34" s="31"/>
      <c r="G34" s="34"/>
      <c r="H34" s="36">
        <f t="shared" si="2"/>
        <v>0</v>
      </c>
    </row>
    <row r="35" spans="1:8" ht="60" customHeight="1" thickBot="1" x14ac:dyDescent="0.3">
      <c r="A35" s="31"/>
      <c r="B35" s="33" t="s">
        <v>105</v>
      </c>
      <c r="C35" s="27">
        <v>1</v>
      </c>
      <c r="D35" s="34"/>
      <c r="E35" s="34"/>
      <c r="F35" s="31"/>
      <c r="G35" s="34"/>
      <c r="H35" s="36">
        <f t="shared" si="2"/>
        <v>0</v>
      </c>
    </row>
    <row r="36" spans="1:8" ht="60" customHeight="1" thickBot="1" x14ac:dyDescent="0.3">
      <c r="A36" s="31"/>
      <c r="B36" s="27" t="s">
        <v>28</v>
      </c>
      <c r="C36" s="27">
        <v>1</v>
      </c>
      <c r="D36" s="34"/>
      <c r="E36" s="34"/>
      <c r="F36" s="31"/>
      <c r="G36" s="34"/>
      <c r="H36" s="36">
        <f t="shared" si="2"/>
        <v>0</v>
      </c>
    </row>
    <row r="37" spans="1:8" ht="59.25" customHeight="1" thickBot="1" x14ac:dyDescent="0.3">
      <c r="A37" s="31"/>
      <c r="B37" s="27" t="s">
        <v>29</v>
      </c>
      <c r="C37" s="27">
        <v>1</v>
      </c>
      <c r="D37" s="34"/>
      <c r="E37" s="34"/>
      <c r="F37" s="31"/>
      <c r="G37" s="34"/>
      <c r="H37" s="36">
        <f t="shared" si="2"/>
        <v>0</v>
      </c>
    </row>
    <row r="38" spans="1:8" ht="58.5" customHeight="1" thickBot="1" x14ac:dyDescent="0.3">
      <c r="A38" s="31"/>
      <c r="B38" s="27" t="s">
        <v>30</v>
      </c>
      <c r="C38" s="27">
        <v>1</v>
      </c>
      <c r="D38" s="34"/>
      <c r="E38" s="34"/>
      <c r="F38" s="31"/>
      <c r="G38" s="34"/>
      <c r="H38" s="36">
        <f t="shared" si="2"/>
        <v>0</v>
      </c>
    </row>
    <row r="39" spans="1:8" ht="58.5" customHeight="1" thickBot="1" x14ac:dyDescent="0.3">
      <c r="A39" s="31"/>
      <c r="B39" s="27" t="s">
        <v>31</v>
      </c>
      <c r="C39" s="27">
        <v>1</v>
      </c>
      <c r="D39" s="34"/>
      <c r="E39" s="34"/>
      <c r="F39" s="31"/>
      <c r="G39" s="34"/>
      <c r="H39" s="36">
        <f t="shared" si="2"/>
        <v>0</v>
      </c>
    </row>
    <row r="40" spans="1:8" ht="59.25" customHeight="1" thickBot="1" x14ac:dyDescent="0.3">
      <c r="A40" s="31"/>
      <c r="B40" s="27" t="s">
        <v>32</v>
      </c>
      <c r="C40" s="27">
        <v>1</v>
      </c>
      <c r="D40" s="34"/>
      <c r="E40" s="34"/>
      <c r="F40" s="31"/>
      <c r="G40" s="34"/>
      <c r="H40" s="36">
        <f t="shared" si="2"/>
        <v>0</v>
      </c>
    </row>
    <row r="41" spans="1:8" ht="60" customHeight="1" thickBot="1" x14ac:dyDescent="0.3">
      <c r="A41" s="31"/>
      <c r="B41" s="33" t="s">
        <v>33</v>
      </c>
      <c r="C41" s="27">
        <v>1</v>
      </c>
      <c r="D41" s="34"/>
      <c r="E41" s="34"/>
      <c r="F41" s="31"/>
      <c r="G41" s="34"/>
      <c r="H41" s="36">
        <f t="shared" si="2"/>
        <v>0</v>
      </c>
    </row>
    <row r="42" spans="1:8" ht="60" customHeight="1" thickBot="1" x14ac:dyDescent="0.3">
      <c r="A42" s="31"/>
      <c r="B42" s="27" t="s">
        <v>34</v>
      </c>
      <c r="C42" s="27">
        <v>1</v>
      </c>
      <c r="D42" s="34"/>
      <c r="E42" s="34"/>
      <c r="F42" s="31"/>
      <c r="G42" s="34"/>
      <c r="H42" s="36">
        <f t="shared" si="2"/>
        <v>0</v>
      </c>
    </row>
    <row r="43" spans="1:8" ht="60" customHeight="1" thickBot="1" x14ac:dyDescent="0.3">
      <c r="A43" s="31"/>
      <c r="B43" s="33" t="s">
        <v>35</v>
      </c>
      <c r="C43" s="27">
        <v>1</v>
      </c>
      <c r="D43" s="34"/>
      <c r="E43" s="34"/>
      <c r="F43" s="31"/>
      <c r="G43" s="34"/>
      <c r="H43" s="36">
        <f t="shared" si="2"/>
        <v>0</v>
      </c>
    </row>
    <row r="44" spans="1:8" ht="59.25" customHeight="1" thickBot="1" x14ac:dyDescent="0.3">
      <c r="A44" s="31"/>
      <c r="B44" s="33" t="s">
        <v>36</v>
      </c>
      <c r="C44" s="27">
        <v>1</v>
      </c>
      <c r="D44" s="34"/>
      <c r="E44" s="34"/>
      <c r="F44" s="31"/>
      <c r="G44" s="34"/>
      <c r="H44" s="36">
        <f t="shared" si="2"/>
        <v>0</v>
      </c>
    </row>
    <row r="45" spans="1:8" ht="59.25" customHeight="1" thickBot="1" x14ac:dyDescent="0.3">
      <c r="A45" s="31"/>
      <c r="B45" s="27" t="s">
        <v>37</v>
      </c>
      <c r="C45" s="27">
        <v>2</v>
      </c>
      <c r="D45" s="34"/>
      <c r="E45" s="34"/>
      <c r="F45" s="31"/>
      <c r="G45" s="34"/>
      <c r="H45" s="36">
        <f t="shared" si="2"/>
        <v>0</v>
      </c>
    </row>
    <row r="46" spans="1:8" ht="57.75" customHeight="1" thickBot="1" x14ac:dyDescent="0.3">
      <c r="A46" s="31"/>
      <c r="B46" s="33" t="s">
        <v>38</v>
      </c>
      <c r="C46" s="27">
        <v>2</v>
      </c>
      <c r="D46" s="34"/>
      <c r="E46" s="34"/>
      <c r="F46" s="31"/>
      <c r="G46" s="34">
        <v>0</v>
      </c>
      <c r="H46" s="36">
        <f t="shared" si="2"/>
        <v>0</v>
      </c>
    </row>
    <row r="47" spans="1:8" s="2" customFormat="1" ht="15.75" thickBot="1" x14ac:dyDescent="0.3">
      <c r="B47" s="3"/>
      <c r="C47" s="3"/>
      <c r="H47" s="4"/>
    </row>
    <row r="48" spans="1:8" ht="15.75" thickBot="1" x14ac:dyDescent="0.3">
      <c r="A48" s="78" t="s">
        <v>24</v>
      </c>
      <c r="B48" s="79"/>
      <c r="C48" s="62">
        <f>SUM(C32:C47)</f>
        <v>17</v>
      </c>
      <c r="D48" s="63"/>
      <c r="E48" s="63"/>
      <c r="F48" s="64"/>
      <c r="G48" s="63"/>
      <c r="H48" s="65">
        <f>SUM(H32:H47)</f>
        <v>0</v>
      </c>
    </row>
    <row r="49" spans="1:8" s="8" customFormat="1" ht="15.75" thickBot="1" x14ac:dyDescent="0.3">
      <c r="A49" s="5"/>
      <c r="B49" s="5"/>
      <c r="C49" s="6"/>
      <c r="D49" s="7"/>
      <c r="E49" s="7"/>
      <c r="F49" s="7"/>
      <c r="G49" s="7"/>
      <c r="H49" s="7"/>
    </row>
    <row r="50" spans="1:8" ht="15.75" thickBot="1" x14ac:dyDescent="0.3">
      <c r="A50" s="78" t="s">
        <v>83</v>
      </c>
      <c r="B50" s="79"/>
      <c r="C50" s="10" t="s">
        <v>1</v>
      </c>
      <c r="D50" s="10" t="s">
        <v>2</v>
      </c>
      <c r="E50" s="10" t="s">
        <v>3</v>
      </c>
      <c r="F50" s="10" t="s">
        <v>13</v>
      </c>
      <c r="G50" s="10" t="s">
        <v>4</v>
      </c>
      <c r="H50" s="11" t="s">
        <v>5</v>
      </c>
    </row>
    <row r="51" spans="1:8" ht="60" customHeight="1" thickBot="1" x14ac:dyDescent="0.3">
      <c r="A51" s="31"/>
      <c r="B51" s="41" t="s">
        <v>40</v>
      </c>
      <c r="C51" s="28">
        <v>1</v>
      </c>
      <c r="D51" s="37"/>
      <c r="E51" s="37"/>
      <c r="F51" s="38"/>
      <c r="G51" s="40"/>
      <c r="H51" s="39">
        <f>C51*G51</f>
        <v>0</v>
      </c>
    </row>
    <row r="52" spans="1:8" ht="60" customHeight="1" thickBot="1" x14ac:dyDescent="0.3">
      <c r="A52" s="31"/>
      <c r="B52" s="33" t="s">
        <v>41</v>
      </c>
      <c r="C52" s="42">
        <v>1</v>
      </c>
      <c r="D52" s="34"/>
      <c r="E52" s="34"/>
      <c r="F52" s="43"/>
      <c r="G52" s="34"/>
      <c r="H52" s="36">
        <f t="shared" ref="H52:H94" si="3">C52*G52</f>
        <v>0</v>
      </c>
    </row>
    <row r="53" spans="1:8" ht="60" customHeight="1" thickBot="1" x14ac:dyDescent="0.3">
      <c r="A53" s="31"/>
      <c r="B53" s="27" t="s">
        <v>42</v>
      </c>
      <c r="C53" s="27">
        <v>3</v>
      </c>
      <c r="D53" s="34"/>
      <c r="E53" s="34"/>
      <c r="F53" s="43"/>
      <c r="G53" s="34"/>
      <c r="H53" s="34">
        <f t="shared" si="3"/>
        <v>0</v>
      </c>
    </row>
    <row r="54" spans="1:8" ht="57" customHeight="1" thickBot="1" x14ac:dyDescent="0.3">
      <c r="A54" s="31"/>
      <c r="B54" s="27" t="s">
        <v>43</v>
      </c>
      <c r="C54" s="27">
        <v>1</v>
      </c>
      <c r="D54" s="44"/>
      <c r="E54" s="34"/>
      <c r="F54" s="43"/>
      <c r="G54" s="34"/>
      <c r="H54" s="36">
        <f t="shared" si="3"/>
        <v>0</v>
      </c>
    </row>
    <row r="55" spans="1:8" ht="58.5" customHeight="1" thickBot="1" x14ac:dyDescent="0.3">
      <c r="A55" s="31"/>
      <c r="B55" s="27" t="s">
        <v>44</v>
      </c>
      <c r="C55" s="27">
        <v>40</v>
      </c>
      <c r="D55" s="34"/>
      <c r="E55" s="34"/>
      <c r="F55" s="43"/>
      <c r="G55" s="34"/>
      <c r="H55" s="34">
        <f t="shared" si="3"/>
        <v>0</v>
      </c>
    </row>
    <row r="56" spans="1:8" ht="59.25" customHeight="1" thickBot="1" x14ac:dyDescent="0.3">
      <c r="A56" s="31"/>
      <c r="B56" s="27" t="s">
        <v>45</v>
      </c>
      <c r="C56" s="27">
        <v>1</v>
      </c>
      <c r="D56" s="34"/>
      <c r="E56" s="34"/>
      <c r="F56" s="43"/>
      <c r="G56" s="34"/>
      <c r="H56" s="36">
        <f t="shared" si="3"/>
        <v>0</v>
      </c>
    </row>
    <row r="57" spans="1:8" ht="60.75" thickBot="1" x14ac:dyDescent="0.3">
      <c r="A57" s="31"/>
      <c r="B57" s="45" t="s">
        <v>46</v>
      </c>
      <c r="C57" s="27">
        <v>1</v>
      </c>
      <c r="D57" s="34"/>
      <c r="E57" s="34"/>
      <c r="F57" s="43"/>
      <c r="G57" s="34"/>
      <c r="H57" s="34">
        <f t="shared" si="3"/>
        <v>0</v>
      </c>
    </row>
    <row r="58" spans="1:8" ht="57.75" customHeight="1" thickBot="1" x14ac:dyDescent="0.3">
      <c r="A58" s="31"/>
      <c r="B58" s="33" t="s">
        <v>47</v>
      </c>
      <c r="C58" s="27">
        <v>2</v>
      </c>
      <c r="D58" s="34"/>
      <c r="E58" s="34"/>
      <c r="F58" s="43"/>
      <c r="G58" s="34"/>
      <c r="H58" s="34">
        <f t="shared" si="3"/>
        <v>0</v>
      </c>
    </row>
    <row r="59" spans="1:8" ht="30.75" thickBot="1" x14ac:dyDescent="0.3">
      <c r="A59" s="103"/>
      <c r="B59" s="33" t="s">
        <v>48</v>
      </c>
      <c r="C59" s="27">
        <v>1</v>
      </c>
      <c r="D59" s="34"/>
      <c r="E59" s="34"/>
      <c r="F59" s="43"/>
      <c r="G59" s="34"/>
      <c r="H59" s="34">
        <f t="shared" si="3"/>
        <v>0</v>
      </c>
    </row>
    <row r="60" spans="1:8" ht="15.75" thickBot="1" x14ac:dyDescent="0.3">
      <c r="A60" s="104"/>
      <c r="B60" s="42" t="s">
        <v>49</v>
      </c>
      <c r="C60" s="13">
        <v>1</v>
      </c>
      <c r="D60" s="35"/>
      <c r="E60" s="34"/>
      <c r="F60" s="46"/>
      <c r="G60" s="34"/>
      <c r="H60" s="36">
        <f t="shared" si="3"/>
        <v>0</v>
      </c>
    </row>
    <row r="61" spans="1:8" ht="15.75" thickBot="1" x14ac:dyDescent="0.3">
      <c r="A61" s="104"/>
      <c r="B61" s="27" t="s">
        <v>50</v>
      </c>
      <c r="C61" s="47">
        <v>1</v>
      </c>
      <c r="D61" s="34"/>
      <c r="E61" s="34"/>
      <c r="F61" s="43"/>
      <c r="G61" s="34"/>
      <c r="H61" s="36">
        <f t="shared" si="3"/>
        <v>0</v>
      </c>
    </row>
    <row r="62" spans="1:8" ht="15.75" thickBot="1" x14ac:dyDescent="0.3">
      <c r="A62" s="104"/>
      <c r="B62" s="27" t="s">
        <v>51</v>
      </c>
      <c r="C62" s="47">
        <v>1</v>
      </c>
      <c r="D62" s="34"/>
      <c r="E62" s="34"/>
      <c r="F62" s="43"/>
      <c r="G62" s="34"/>
      <c r="H62" s="36">
        <f t="shared" si="3"/>
        <v>0</v>
      </c>
    </row>
    <row r="63" spans="1:8" ht="15.75" thickBot="1" x14ac:dyDescent="0.3">
      <c r="A63" s="104"/>
      <c r="B63" s="27" t="s">
        <v>52</v>
      </c>
      <c r="C63" s="47">
        <v>1</v>
      </c>
      <c r="D63" s="34"/>
      <c r="E63" s="34"/>
      <c r="F63" s="43"/>
      <c r="G63" s="34"/>
      <c r="H63" s="36">
        <f t="shared" si="3"/>
        <v>0</v>
      </c>
    </row>
    <row r="64" spans="1:8" ht="15.75" thickBot="1" x14ac:dyDescent="0.3">
      <c r="A64" s="104"/>
      <c r="B64" s="42" t="s">
        <v>53</v>
      </c>
      <c r="C64" s="13">
        <v>1</v>
      </c>
      <c r="D64" s="34"/>
      <c r="E64" s="34"/>
      <c r="F64" s="43"/>
      <c r="G64" s="34"/>
      <c r="H64" s="36">
        <f t="shared" si="3"/>
        <v>0</v>
      </c>
    </row>
    <row r="65" spans="1:8" ht="15.75" thickBot="1" x14ac:dyDescent="0.3">
      <c r="A65" s="104"/>
      <c r="B65" s="27" t="s">
        <v>54</v>
      </c>
      <c r="C65" s="13">
        <v>1</v>
      </c>
      <c r="D65" s="34"/>
      <c r="E65" s="49"/>
      <c r="F65" s="43"/>
      <c r="G65" s="34"/>
      <c r="H65" s="51">
        <f t="shared" si="3"/>
        <v>0</v>
      </c>
    </row>
    <row r="66" spans="1:8" ht="15.75" thickBot="1" x14ac:dyDescent="0.3">
      <c r="A66" s="104"/>
      <c r="B66" s="27" t="s">
        <v>55</v>
      </c>
      <c r="C66" s="13">
        <v>1</v>
      </c>
      <c r="D66" s="48"/>
      <c r="E66" s="34"/>
      <c r="F66" s="50"/>
      <c r="G66" s="34"/>
      <c r="H66" s="34">
        <f t="shared" si="3"/>
        <v>0</v>
      </c>
    </row>
    <row r="67" spans="1:8" ht="15.75" thickBot="1" x14ac:dyDescent="0.3">
      <c r="A67" s="104"/>
      <c r="B67" s="27" t="s">
        <v>56</v>
      </c>
      <c r="C67" s="13">
        <v>1</v>
      </c>
      <c r="D67" s="34"/>
      <c r="E67" s="34"/>
      <c r="F67" s="43"/>
      <c r="G67" s="34"/>
      <c r="H67" s="34">
        <f t="shared" si="3"/>
        <v>0</v>
      </c>
    </row>
    <row r="68" spans="1:8" ht="15.75" thickBot="1" x14ac:dyDescent="0.3">
      <c r="A68" s="104"/>
      <c r="B68" s="27" t="s">
        <v>57</v>
      </c>
      <c r="C68" s="13">
        <v>1</v>
      </c>
      <c r="D68" s="34"/>
      <c r="E68" s="34"/>
      <c r="F68" s="43"/>
      <c r="G68" s="34"/>
      <c r="H68" s="34">
        <f t="shared" si="3"/>
        <v>0</v>
      </c>
    </row>
    <row r="69" spans="1:8" ht="15.75" thickBot="1" x14ac:dyDescent="0.3">
      <c r="A69" s="105"/>
      <c r="B69" s="27" t="s">
        <v>58</v>
      </c>
      <c r="C69" s="47">
        <v>1</v>
      </c>
      <c r="D69" s="34"/>
      <c r="E69" s="34"/>
      <c r="F69" s="43"/>
      <c r="G69" s="34"/>
      <c r="H69" s="34">
        <f t="shared" si="3"/>
        <v>0</v>
      </c>
    </row>
    <row r="70" spans="1:8" ht="59.25" customHeight="1" thickBot="1" x14ac:dyDescent="0.3">
      <c r="A70" s="31"/>
      <c r="B70" s="27" t="s">
        <v>59</v>
      </c>
      <c r="C70" s="27">
        <v>1</v>
      </c>
      <c r="D70" s="34"/>
      <c r="E70" s="34"/>
      <c r="F70" s="43"/>
      <c r="G70" s="34"/>
      <c r="H70" s="34">
        <f t="shared" si="3"/>
        <v>0</v>
      </c>
    </row>
    <row r="71" spans="1:8" ht="15.75" thickBot="1" x14ac:dyDescent="0.3">
      <c r="A71" s="103"/>
      <c r="B71" s="27" t="s">
        <v>60</v>
      </c>
      <c r="C71" s="27">
        <v>2</v>
      </c>
      <c r="D71" s="34"/>
      <c r="E71" s="34"/>
      <c r="F71" s="43"/>
      <c r="G71" s="34"/>
      <c r="H71" s="34">
        <f t="shared" si="3"/>
        <v>0</v>
      </c>
    </row>
    <row r="72" spans="1:8" ht="15.75" thickBot="1" x14ac:dyDescent="0.3">
      <c r="A72" s="104"/>
      <c r="B72" s="27" t="s">
        <v>61</v>
      </c>
      <c r="C72" s="27">
        <v>2</v>
      </c>
      <c r="D72" s="34"/>
      <c r="E72" s="34"/>
      <c r="F72" s="43"/>
      <c r="G72" s="34"/>
      <c r="H72" s="34">
        <f t="shared" si="3"/>
        <v>0</v>
      </c>
    </row>
    <row r="73" spans="1:8" ht="15.75" thickBot="1" x14ac:dyDescent="0.3">
      <c r="A73" s="104"/>
      <c r="B73" s="27" t="s">
        <v>62</v>
      </c>
      <c r="C73" s="52">
        <v>2</v>
      </c>
      <c r="D73" s="34"/>
      <c r="E73" s="34"/>
      <c r="F73" s="43"/>
      <c r="G73" s="34"/>
      <c r="H73" s="36">
        <f t="shared" si="3"/>
        <v>0</v>
      </c>
    </row>
    <row r="74" spans="1:8" ht="15.75" thickBot="1" x14ac:dyDescent="0.3">
      <c r="A74" s="104"/>
      <c r="B74" s="27" t="s">
        <v>63</v>
      </c>
      <c r="C74" s="27">
        <v>2</v>
      </c>
      <c r="D74" s="34"/>
      <c r="E74" s="34"/>
      <c r="F74" s="43"/>
      <c r="G74" s="34"/>
      <c r="H74" s="34">
        <f t="shared" si="3"/>
        <v>0</v>
      </c>
    </row>
    <row r="75" spans="1:8" ht="15.75" thickBot="1" x14ac:dyDescent="0.3">
      <c r="A75" s="104"/>
      <c r="B75" s="27" t="s">
        <v>64</v>
      </c>
      <c r="C75" s="27">
        <v>2</v>
      </c>
      <c r="D75" s="34"/>
      <c r="E75" s="34"/>
      <c r="F75" s="43"/>
      <c r="G75" s="34"/>
      <c r="H75" s="34">
        <f t="shared" si="3"/>
        <v>0</v>
      </c>
    </row>
    <row r="76" spans="1:8" ht="15.75" thickBot="1" x14ac:dyDescent="0.3">
      <c r="A76" s="104"/>
      <c r="B76" s="27" t="s">
        <v>65</v>
      </c>
      <c r="C76" s="52">
        <v>2</v>
      </c>
      <c r="D76" s="34"/>
      <c r="E76" s="44"/>
      <c r="F76" s="43"/>
      <c r="G76" s="34"/>
      <c r="H76" s="34">
        <f t="shared" si="3"/>
        <v>0</v>
      </c>
    </row>
    <row r="77" spans="1:8" ht="15.75" thickBot="1" x14ac:dyDescent="0.3">
      <c r="A77" s="104"/>
      <c r="B77" s="27" t="s">
        <v>66</v>
      </c>
      <c r="C77" s="52">
        <v>2</v>
      </c>
      <c r="D77" s="34"/>
      <c r="E77" s="35"/>
      <c r="F77" s="43"/>
      <c r="G77" s="34"/>
      <c r="H77" s="34">
        <f t="shared" si="3"/>
        <v>0</v>
      </c>
    </row>
    <row r="78" spans="1:8" ht="15.75" thickBot="1" x14ac:dyDescent="0.3">
      <c r="A78" s="104"/>
      <c r="B78" s="27" t="s">
        <v>67</v>
      </c>
      <c r="C78" s="56">
        <v>2</v>
      </c>
      <c r="D78" s="57"/>
      <c r="E78" s="58"/>
      <c r="F78" s="43"/>
      <c r="G78" s="34"/>
      <c r="H78" s="34">
        <f t="shared" si="3"/>
        <v>0</v>
      </c>
    </row>
    <row r="79" spans="1:8" ht="15.75" thickBot="1" x14ac:dyDescent="0.3">
      <c r="A79" s="104"/>
      <c r="B79" s="27" t="s">
        <v>68</v>
      </c>
      <c r="C79" s="56">
        <v>2</v>
      </c>
      <c r="D79" s="34"/>
      <c r="E79" s="34"/>
      <c r="F79" s="43"/>
      <c r="G79" s="34"/>
      <c r="H79" s="57">
        <f t="shared" si="3"/>
        <v>0</v>
      </c>
    </row>
    <row r="80" spans="1:8" ht="15.75" thickBot="1" x14ac:dyDescent="0.3">
      <c r="A80" s="105"/>
      <c r="B80" s="27" t="s">
        <v>69</v>
      </c>
      <c r="C80" s="56">
        <v>2</v>
      </c>
      <c r="D80" s="34"/>
      <c r="E80" s="37"/>
      <c r="F80" s="38"/>
      <c r="G80" s="37"/>
      <c r="H80" s="34">
        <f t="shared" si="3"/>
        <v>0</v>
      </c>
    </row>
    <row r="81" spans="1:8" ht="15.75" thickBot="1" x14ac:dyDescent="0.3">
      <c r="A81" s="95" t="s">
        <v>70</v>
      </c>
      <c r="B81" s="96"/>
      <c r="C81" s="96"/>
      <c r="D81" s="96"/>
      <c r="E81" s="96"/>
      <c r="F81" s="96"/>
      <c r="G81" s="96"/>
      <c r="H81" s="97"/>
    </row>
    <row r="82" spans="1:8" ht="15.75" thickBot="1" x14ac:dyDescent="0.3">
      <c r="A82" s="103"/>
      <c r="B82" s="27" t="s">
        <v>72</v>
      </c>
      <c r="C82" s="13">
        <v>10</v>
      </c>
      <c r="D82" s="34"/>
      <c r="E82" s="34"/>
      <c r="F82" s="43"/>
      <c r="G82" s="34"/>
      <c r="H82" s="36">
        <f t="shared" si="3"/>
        <v>0</v>
      </c>
    </row>
    <row r="83" spans="1:8" ht="15.75" thickBot="1" x14ac:dyDescent="0.3">
      <c r="A83" s="104"/>
      <c r="B83" s="27" t="s">
        <v>71</v>
      </c>
      <c r="C83" s="13">
        <v>20</v>
      </c>
      <c r="D83" s="34"/>
      <c r="E83" s="34"/>
      <c r="F83" s="43"/>
      <c r="G83" s="34"/>
      <c r="H83" s="36">
        <f t="shared" si="3"/>
        <v>0</v>
      </c>
    </row>
    <row r="84" spans="1:8" ht="15.75" thickBot="1" x14ac:dyDescent="0.3">
      <c r="A84" s="104"/>
      <c r="B84" s="27" t="s">
        <v>73</v>
      </c>
      <c r="C84" s="13">
        <v>30</v>
      </c>
      <c r="D84" s="34"/>
      <c r="E84" s="34"/>
      <c r="F84" s="43"/>
      <c r="G84" s="34"/>
      <c r="H84" s="36">
        <f t="shared" si="3"/>
        <v>0</v>
      </c>
    </row>
    <row r="85" spans="1:8" ht="15.75" thickBot="1" x14ac:dyDescent="0.3">
      <c r="A85" s="104"/>
      <c r="B85" s="13" t="s">
        <v>74</v>
      </c>
      <c r="C85" s="13">
        <v>50</v>
      </c>
      <c r="D85" s="34"/>
      <c r="E85" s="34"/>
      <c r="F85" s="43"/>
      <c r="G85" s="34"/>
      <c r="H85" s="36">
        <f t="shared" si="3"/>
        <v>0</v>
      </c>
    </row>
    <row r="86" spans="1:8" ht="15.75" thickBot="1" x14ac:dyDescent="0.3">
      <c r="A86" s="104"/>
      <c r="B86" s="13" t="s">
        <v>75</v>
      </c>
      <c r="C86" s="54">
        <v>20</v>
      </c>
      <c r="D86" s="34"/>
      <c r="E86" s="34"/>
      <c r="F86" s="43"/>
      <c r="G86" s="34"/>
      <c r="H86" s="36">
        <f t="shared" si="3"/>
        <v>0</v>
      </c>
    </row>
    <row r="87" spans="1:8" ht="15.75" thickBot="1" x14ac:dyDescent="0.3">
      <c r="A87" s="104"/>
      <c r="B87" s="13" t="s">
        <v>76</v>
      </c>
      <c r="C87" s="13">
        <v>10</v>
      </c>
      <c r="D87" s="34"/>
      <c r="E87" s="34"/>
      <c r="F87" s="43"/>
      <c r="G87" s="34"/>
      <c r="H87" s="36">
        <f t="shared" si="3"/>
        <v>0</v>
      </c>
    </row>
    <row r="88" spans="1:8" ht="15.75" thickBot="1" x14ac:dyDescent="0.3">
      <c r="A88" s="104"/>
      <c r="B88" s="13" t="s">
        <v>77</v>
      </c>
      <c r="C88" s="13">
        <v>10</v>
      </c>
      <c r="D88" s="34"/>
      <c r="E88" s="34"/>
      <c r="F88" s="43"/>
      <c r="G88" s="34"/>
      <c r="H88" s="36">
        <f t="shared" si="3"/>
        <v>0</v>
      </c>
    </row>
    <row r="89" spans="1:8" ht="15.75" thickBot="1" x14ac:dyDescent="0.3">
      <c r="A89" s="105"/>
      <c r="B89" s="13" t="s">
        <v>78</v>
      </c>
      <c r="C89" s="13">
        <v>2</v>
      </c>
      <c r="D89" s="34"/>
      <c r="E89" s="34"/>
      <c r="F89" s="43"/>
      <c r="G89" s="34"/>
      <c r="H89" s="36">
        <f t="shared" si="3"/>
        <v>0</v>
      </c>
    </row>
    <row r="90" spans="1:8" ht="15.75" thickBot="1" x14ac:dyDescent="0.3">
      <c r="A90" s="98"/>
      <c r="B90" s="13" t="s">
        <v>79</v>
      </c>
      <c r="C90" s="13">
        <v>6</v>
      </c>
      <c r="D90" s="34"/>
      <c r="E90" s="34"/>
      <c r="F90" s="43"/>
      <c r="G90" s="34"/>
      <c r="H90" s="36">
        <f t="shared" si="3"/>
        <v>0</v>
      </c>
    </row>
    <row r="91" spans="1:8" ht="15.75" thickBot="1" x14ac:dyDescent="0.3">
      <c r="A91" s="98"/>
      <c r="B91" s="13" t="s">
        <v>80</v>
      </c>
      <c r="C91" s="13">
        <v>4</v>
      </c>
      <c r="D91" s="34"/>
      <c r="E91" s="34"/>
      <c r="F91" s="43"/>
      <c r="G91" s="34"/>
      <c r="H91" s="36">
        <f t="shared" si="3"/>
        <v>0</v>
      </c>
    </row>
    <row r="92" spans="1:8" ht="15.75" thickBot="1" x14ac:dyDescent="0.3">
      <c r="A92" s="98"/>
      <c r="B92" s="53" t="s">
        <v>81</v>
      </c>
      <c r="C92" s="53">
        <v>2</v>
      </c>
      <c r="D92" s="57"/>
      <c r="E92" s="57"/>
      <c r="F92" s="59"/>
      <c r="G92" s="57"/>
      <c r="H92" s="60">
        <f t="shared" si="3"/>
        <v>0</v>
      </c>
    </row>
    <row r="93" spans="1:8" ht="48.75" customHeight="1" thickBot="1" x14ac:dyDescent="0.3">
      <c r="A93" s="61"/>
      <c r="B93" s="42" t="s">
        <v>87</v>
      </c>
      <c r="C93" s="27">
        <v>20</v>
      </c>
      <c r="D93" s="34"/>
      <c r="E93" s="34"/>
      <c r="F93" s="55"/>
      <c r="G93" s="34"/>
      <c r="H93" s="71">
        <f t="shared" si="3"/>
        <v>0</v>
      </c>
    </row>
    <row r="94" spans="1:8" ht="75.75" customHeight="1" thickBot="1" x14ac:dyDescent="0.3">
      <c r="A94" s="61"/>
      <c r="B94" s="42" t="s">
        <v>82</v>
      </c>
      <c r="C94" s="27">
        <v>4</v>
      </c>
      <c r="D94" s="37"/>
      <c r="E94" s="37"/>
      <c r="F94" s="38"/>
      <c r="G94" s="37"/>
      <c r="H94" s="72">
        <f t="shared" si="3"/>
        <v>0</v>
      </c>
    </row>
    <row r="95" spans="1:8" ht="15.75" thickBot="1" x14ac:dyDescent="0.3">
      <c r="A95" s="99" t="s">
        <v>84</v>
      </c>
      <c r="B95" s="100"/>
      <c r="C95" s="67"/>
      <c r="D95" s="67"/>
      <c r="E95" s="67"/>
      <c r="F95" s="67"/>
      <c r="G95" s="67"/>
      <c r="H95" s="68">
        <f>SUM(H51:H94)</f>
        <v>0</v>
      </c>
    </row>
    <row r="96" spans="1:8" s="2" customFormat="1" ht="12.75" customHeight="1" thickBot="1" x14ac:dyDescent="0.3"/>
    <row r="97" spans="1:8" s="2" customFormat="1" ht="15.75" thickBot="1" x14ac:dyDescent="0.3">
      <c r="A97" s="101" t="s">
        <v>85</v>
      </c>
      <c r="B97" s="102"/>
      <c r="C97" s="67"/>
      <c r="D97" s="67"/>
      <c r="E97" s="67"/>
      <c r="F97" s="67"/>
      <c r="G97" s="67"/>
      <c r="H97" s="68">
        <f>H14+H29+H48+H95</f>
        <v>0</v>
      </c>
    </row>
    <row r="98" spans="1:8" s="2" customFormat="1" ht="15.75" thickBot="1" x14ac:dyDescent="0.3"/>
    <row r="99" spans="1:8" s="2" customFormat="1" x14ac:dyDescent="0.25">
      <c r="A99" s="89" t="s">
        <v>101</v>
      </c>
      <c r="B99" s="90"/>
      <c r="C99" s="90"/>
      <c r="D99" s="90"/>
      <c r="E99" s="90"/>
      <c r="F99" s="91"/>
    </row>
    <row r="100" spans="1:8" s="2" customFormat="1" ht="15.75" thickBot="1" x14ac:dyDescent="0.3">
      <c r="A100" s="92"/>
      <c r="B100" s="93"/>
      <c r="C100" s="93"/>
      <c r="D100" s="93"/>
      <c r="E100" s="93"/>
      <c r="F100" s="94"/>
    </row>
    <row r="101" spans="1:8" s="2" customFormat="1" ht="15.75" thickBot="1" x14ac:dyDescent="0.3">
      <c r="A101"/>
      <c r="B101"/>
      <c r="C101"/>
      <c r="D101"/>
      <c r="E101"/>
      <c r="F101"/>
    </row>
    <row r="102" spans="1:8" s="2" customFormat="1" ht="15.75" thickBot="1" x14ac:dyDescent="0.3">
      <c r="A102" s="78" t="s">
        <v>99</v>
      </c>
      <c r="B102" s="86"/>
      <c r="C102" s="10" t="s">
        <v>2</v>
      </c>
      <c r="D102" s="10" t="s">
        <v>13</v>
      </c>
      <c r="E102" s="10" t="s">
        <v>14</v>
      </c>
      <c r="F102" s="11" t="s">
        <v>5</v>
      </c>
    </row>
    <row r="103" spans="1:8" s="2" customFormat="1" ht="30.75" thickBot="1" x14ac:dyDescent="0.3">
      <c r="A103" s="24">
        <v>1</v>
      </c>
      <c r="B103" s="25" t="s">
        <v>98</v>
      </c>
      <c r="C103" s="13"/>
      <c r="D103" s="14"/>
      <c r="E103" s="15"/>
      <c r="F103" s="16"/>
    </row>
    <row r="104" spans="1:8" s="2" customFormat="1" ht="30.75" thickBot="1" x14ac:dyDescent="0.3">
      <c r="A104" s="24">
        <v>2</v>
      </c>
      <c r="B104" s="25" t="s">
        <v>97</v>
      </c>
      <c r="C104" s="17"/>
      <c r="D104" s="18"/>
      <c r="E104" s="17"/>
      <c r="F104" s="19"/>
    </row>
    <row r="105" spans="1:8" s="2" customFormat="1" ht="30.75" thickBot="1" x14ac:dyDescent="0.3">
      <c r="A105" s="24">
        <v>3</v>
      </c>
      <c r="B105" s="25" t="s">
        <v>96</v>
      </c>
      <c r="C105" s="15"/>
      <c r="D105" s="14"/>
      <c r="E105" s="15"/>
      <c r="F105" s="16"/>
    </row>
    <row r="106" spans="1:8" s="2" customFormat="1" ht="30.75" thickBot="1" x14ac:dyDescent="0.3">
      <c r="A106" s="24">
        <v>4</v>
      </c>
      <c r="B106" s="25" t="s">
        <v>95</v>
      </c>
      <c r="C106" s="15"/>
      <c r="D106" s="14"/>
      <c r="E106" s="15"/>
      <c r="F106" s="16"/>
    </row>
    <row r="107" spans="1:8" s="2" customFormat="1" ht="30.75" thickBot="1" x14ac:dyDescent="0.3">
      <c r="A107" s="9">
        <v>5</v>
      </c>
      <c r="B107" s="12" t="s">
        <v>94</v>
      </c>
      <c r="C107" s="20"/>
      <c r="D107" s="21"/>
      <c r="E107" s="20"/>
      <c r="F107" s="22"/>
    </row>
    <row r="108" spans="1:8" s="2" customFormat="1" ht="15.75" thickBot="1" x14ac:dyDescent="0.3">
      <c r="A108" s="87" t="s">
        <v>93</v>
      </c>
      <c r="B108" s="88"/>
      <c r="C108" s="75"/>
      <c r="D108" s="62"/>
      <c r="E108" s="76"/>
      <c r="F108" s="62"/>
    </row>
    <row r="109" spans="1:8" s="2" customFormat="1" ht="15.75" thickBot="1" x14ac:dyDescent="0.3">
      <c r="A109" s="27">
        <v>6</v>
      </c>
      <c r="B109" s="26" t="s">
        <v>92</v>
      </c>
      <c r="C109" s="15"/>
      <c r="D109" s="14"/>
      <c r="E109" s="15"/>
      <c r="F109" s="16"/>
    </row>
    <row r="110" spans="1:8" s="2" customFormat="1" ht="15.75" thickBot="1" x14ac:dyDescent="0.3">
      <c r="A110" s="27">
        <v>7</v>
      </c>
      <c r="B110" s="26" t="s">
        <v>91</v>
      </c>
      <c r="C110" s="15"/>
      <c r="D110" s="14"/>
      <c r="E110" s="15"/>
      <c r="F110" s="16"/>
    </row>
    <row r="111" spans="1:8" s="2" customFormat="1" ht="15.75" thickBot="1" x14ac:dyDescent="0.3">
      <c r="A111" s="27">
        <v>8</v>
      </c>
      <c r="B111" s="29" t="s">
        <v>90</v>
      </c>
      <c r="C111" s="15"/>
      <c r="D111" s="14"/>
      <c r="E111" s="15"/>
      <c r="F111" s="16"/>
    </row>
    <row r="112" spans="1:8" s="2" customFormat="1" ht="15.75" thickBot="1" x14ac:dyDescent="0.3">
      <c r="A112" s="27">
        <v>9</v>
      </c>
      <c r="B112" s="26" t="s">
        <v>89</v>
      </c>
      <c r="C112" s="15"/>
      <c r="D112" s="14"/>
      <c r="E112" s="15"/>
      <c r="F112" s="16"/>
    </row>
    <row r="113" spans="1:6" s="2" customFormat="1" ht="15.75" thickBot="1" x14ac:dyDescent="0.3">
      <c r="A113" s="28">
        <v>10</v>
      </c>
      <c r="B113" s="30" t="s">
        <v>88</v>
      </c>
      <c r="C113" s="20"/>
      <c r="D113" s="21"/>
      <c r="E113" s="20"/>
      <c r="F113" s="23"/>
    </row>
    <row r="114" spans="1:6" s="2" customFormat="1" x14ac:dyDescent="0.25"/>
    <row r="115" spans="1:6" s="2" customFormat="1" x14ac:dyDescent="0.25"/>
    <row r="116" spans="1:6" s="2" customFormat="1" x14ac:dyDescent="0.25"/>
  </sheetData>
  <mergeCells count="18">
    <mergeCell ref="A108:B108"/>
    <mergeCell ref="A99:F100"/>
    <mergeCell ref="A102:B102"/>
    <mergeCell ref="A31:B31"/>
    <mergeCell ref="A81:H81"/>
    <mergeCell ref="A90:A92"/>
    <mergeCell ref="A95:B95"/>
    <mergeCell ref="A97:B97"/>
    <mergeCell ref="A48:B48"/>
    <mergeCell ref="A50:B50"/>
    <mergeCell ref="A59:A69"/>
    <mergeCell ref="A71:A80"/>
    <mergeCell ref="A82:A89"/>
    <mergeCell ref="A5:B5"/>
    <mergeCell ref="A14:B14"/>
    <mergeCell ref="A16:B16"/>
    <mergeCell ref="A2:H3"/>
    <mergeCell ref="A29:B29"/>
  </mergeCells>
  <pageMargins left="0.7" right="0.7" top="0.75" bottom="0.75" header="0.3" footer="0.3"/>
  <pageSetup paperSize="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U-PEM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Marc ALBINA</cp:lastModifiedBy>
  <cp:lastPrinted>2025-04-11T08:58:57Z</cp:lastPrinted>
  <dcterms:created xsi:type="dcterms:W3CDTF">2025-04-11T07:42:34Z</dcterms:created>
  <dcterms:modified xsi:type="dcterms:W3CDTF">2025-05-21T07:31:11Z</dcterms:modified>
</cp:coreProperties>
</file>