
<file path=[Content_Types].xml><?xml version="1.0" encoding="utf-8"?>
<Types xmlns="http://schemas.openxmlformats.org/package/2006/content-types">
  <Default Extension="emf" ContentType="image/x-emf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420"/>
  <workbookPr autoCompressPictures="0"/>
  <mc:AlternateContent xmlns:mc="http://schemas.openxmlformats.org/markup-compatibility/2006">
    <mc:Choice Requires="x15">
      <x15ac:absPath xmlns:x15ac="http://schemas.microsoft.com/office/spreadsheetml/2010/11/ac" url="/Volumes/DCAA-PROJETS VIVANTS/06-Tertiaire/LIANDIER/09-DCE-ACT/09.01-DCE/09.02.03-Pièces écrites/09.02.03.02-DPGF/"/>
    </mc:Choice>
  </mc:AlternateContent>
  <xr:revisionPtr revIDLastSave="0" documentId="13_ncr:1_{892D944D-F288-4844-9B69-D555727F20A2}" xr6:coauthVersionLast="47" xr6:coauthVersionMax="47" xr10:uidLastSave="{00000000-0000-0000-0000-000000000000}"/>
  <bookViews>
    <workbookView xWindow="52920" yWindow="500" windowWidth="26620" windowHeight="25920" tabRatio="844" activeTab="2" xr2:uid="{00000000-000D-0000-FFFF-FFFF00000000}"/>
  </bookViews>
  <sheets>
    <sheet name="PDG-01" sheetId="36" r:id="rId1"/>
    <sheet name="LOT A" sheetId="40" r:id="rId2"/>
    <sheet name="LOT B" sheetId="41" r:id="rId3"/>
  </sheets>
  <definedNames>
    <definedName name="_xlnm.Print_Titles" localSheetId="1">'LOT A'!$1:$12</definedName>
    <definedName name="_xlnm.Print_Titles" localSheetId="2">'LOT B'!$1:$12</definedName>
    <definedName name="_xlnm.Print_Area" localSheetId="1">'LOT A'!$A$1:$K$212</definedName>
    <definedName name="_xlnm.Print_Area" localSheetId="2">'LOT B'!$A$1:$I$64</definedName>
    <definedName name="_xlnm.Print_Area" localSheetId="0">'PDG-01'!$A$1:$O$29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H51" i="40" l="1"/>
  <c r="H142" i="40" l="1"/>
  <c r="H148" i="40"/>
  <c r="H202" i="40"/>
  <c r="H61" i="40"/>
  <c r="J142" i="40" l="1"/>
  <c r="J202" i="40"/>
  <c r="J61" i="40"/>
  <c r="J148" i="40"/>
  <c r="B57" i="41"/>
  <c r="I43" i="41"/>
  <c r="I45" i="41" s="1"/>
  <c r="I57" i="41" s="1"/>
  <c r="D179" i="40"/>
  <c r="J162" i="40"/>
  <c r="J164" i="40" s="1"/>
  <c r="J179" i="40" s="1"/>
  <c r="G38" i="41" l="1"/>
  <c r="I38" i="41" s="1"/>
  <c r="G36" i="41"/>
  <c r="I36" i="41" s="1"/>
  <c r="G34" i="41"/>
  <c r="I34" i="41" s="1"/>
  <c r="B55" i="41"/>
  <c r="B53" i="41"/>
  <c r="G29" i="41"/>
  <c r="I29" i="41" s="1"/>
  <c r="G27" i="41"/>
  <c r="I27" i="41" s="1"/>
  <c r="G25" i="41"/>
  <c r="I25" i="41" s="1"/>
  <c r="G23" i="41"/>
  <c r="I23" i="41" s="1"/>
  <c r="G21" i="41"/>
  <c r="I21" i="41" s="1"/>
  <c r="G19" i="41"/>
  <c r="I19" i="41" s="1"/>
  <c r="G17" i="41"/>
  <c r="I17" i="41" s="1"/>
  <c r="B51" i="41"/>
  <c r="G15" i="41"/>
  <c r="I15" i="41" s="1"/>
  <c r="H92" i="40"/>
  <c r="J92" i="40" s="1"/>
  <c r="H84" i="40"/>
  <c r="J84" i="40" s="1"/>
  <c r="D177" i="40"/>
  <c r="D175" i="40"/>
  <c r="D173" i="40"/>
  <c r="D171" i="40"/>
  <c r="D169" i="40"/>
  <c r="H201" i="40"/>
  <c r="J201" i="40" s="1"/>
  <c r="J199" i="40"/>
  <c r="J197" i="40"/>
  <c r="H195" i="40"/>
  <c r="J195" i="40" s="1"/>
  <c r="H193" i="40"/>
  <c r="J193" i="40" s="1"/>
  <c r="H191" i="40"/>
  <c r="J191" i="40" s="1"/>
  <c r="H157" i="40"/>
  <c r="J157" i="40" s="1"/>
  <c r="H155" i="40"/>
  <c r="J155" i="40" s="1"/>
  <c r="H139" i="40"/>
  <c r="J139" i="40" s="1"/>
  <c r="H137" i="40"/>
  <c r="J137" i="40" s="1"/>
  <c r="H135" i="40"/>
  <c r="J135" i="40" s="1"/>
  <c r="H133" i="40"/>
  <c r="J133" i="40" s="1"/>
  <c r="H130" i="40"/>
  <c r="J130" i="40" s="1"/>
  <c r="H128" i="40"/>
  <c r="J128" i="40" s="1"/>
  <c r="H126" i="40"/>
  <c r="J126" i="40" s="1"/>
  <c r="H124" i="40"/>
  <c r="J124" i="40" s="1"/>
  <c r="H108" i="40"/>
  <c r="J108" i="40" s="1"/>
  <c r="H118" i="40"/>
  <c r="J118" i="40" s="1"/>
  <c r="H116" i="40"/>
  <c r="J116" i="40" s="1"/>
  <c r="H114" i="40"/>
  <c r="J114" i="40" s="1"/>
  <c r="H112" i="40"/>
  <c r="J112" i="40" s="1"/>
  <c r="H110" i="40"/>
  <c r="J110" i="40" s="1"/>
  <c r="H106" i="40"/>
  <c r="J106" i="40" s="1"/>
  <c r="H100" i="40"/>
  <c r="J100" i="40" s="1"/>
  <c r="H98" i="40"/>
  <c r="J98" i="40" s="1"/>
  <c r="H96" i="40"/>
  <c r="J96" i="40" s="1"/>
  <c r="H94" i="40"/>
  <c r="J94" i="40" s="1"/>
  <c r="H90" i="40"/>
  <c r="J90" i="40" s="1"/>
  <c r="H86" i="40"/>
  <c r="J86" i="40" s="1"/>
  <c r="H88" i="40"/>
  <c r="J88" i="40" s="1"/>
  <c r="H82" i="40"/>
  <c r="J82" i="40" s="1"/>
  <c r="H80" i="40"/>
  <c r="J80" i="40" s="1"/>
  <c r="J51" i="40"/>
  <c r="H49" i="40"/>
  <c r="J49" i="40" s="1"/>
  <c r="H77" i="40"/>
  <c r="J77" i="40" s="1"/>
  <c r="H75" i="40"/>
  <c r="J75" i="40" s="1"/>
  <c r="H73" i="40"/>
  <c r="J73" i="40" s="1"/>
  <c r="H71" i="40"/>
  <c r="J71" i="40" s="1"/>
  <c r="H69" i="40"/>
  <c r="J69" i="40" s="1"/>
  <c r="H67" i="40"/>
  <c r="J67" i="40" s="1"/>
  <c r="H59" i="40"/>
  <c r="J59" i="40" s="1"/>
  <c r="H56" i="40"/>
  <c r="J56" i="40" s="1"/>
  <c r="H54" i="40"/>
  <c r="J54" i="40" s="1"/>
  <c r="H46" i="40"/>
  <c r="J46" i="40" s="1"/>
  <c r="H44" i="40"/>
  <c r="J44" i="40" s="1"/>
  <c r="H146" i="40"/>
  <c r="J146" i="40" s="1"/>
  <c r="H144" i="40"/>
  <c r="J144" i="40" s="1"/>
  <c r="H37" i="40"/>
  <c r="J37" i="40" s="1"/>
  <c r="H41" i="40"/>
  <c r="J41" i="40" s="1"/>
  <c r="H39" i="40"/>
  <c r="J39" i="40" s="1"/>
  <c r="H35" i="40"/>
  <c r="J35" i="40" s="1"/>
  <c r="H33" i="40"/>
  <c r="J33" i="40" s="1"/>
  <c r="H30" i="40"/>
  <c r="J30" i="40" s="1"/>
  <c r="H28" i="40"/>
  <c r="J28" i="40" s="1"/>
  <c r="H26" i="40"/>
  <c r="J26" i="40" s="1"/>
  <c r="H24" i="40"/>
  <c r="J24" i="40" s="1"/>
  <c r="H22" i="40"/>
  <c r="J22" i="40" s="1"/>
  <c r="H20" i="40"/>
  <c r="J20" i="40" s="1"/>
  <c r="H18" i="40"/>
  <c r="J18" i="40" s="1"/>
  <c r="H16" i="40"/>
  <c r="J16" i="40" s="1"/>
  <c r="J204" i="40" l="1"/>
  <c r="J150" i="40"/>
  <c r="J175" i="40" s="1"/>
  <c r="I40" i="41"/>
  <c r="I55" i="41" s="1"/>
  <c r="I31" i="41"/>
  <c r="I53" i="41" s="1"/>
  <c r="J102" i="40"/>
  <c r="J171" i="40" s="1"/>
  <c r="J120" i="40"/>
  <c r="J173" i="40" s="1"/>
  <c r="J159" i="40"/>
  <c r="J177" i="40" s="1"/>
  <c r="J63" i="40"/>
  <c r="J169" i="40" s="1"/>
  <c r="I59" i="41" l="1"/>
  <c r="I61" i="41" s="1"/>
  <c r="I63" i="41" s="1"/>
  <c r="J208" i="40"/>
  <c r="J210" i="40" s="1"/>
  <c r="J181" i="40"/>
  <c r="J183" i="40" l="1"/>
  <c r="J185" i="40" s="1"/>
</calcChain>
</file>

<file path=xl/sharedStrings.xml><?xml version="1.0" encoding="utf-8"?>
<sst xmlns="http://schemas.openxmlformats.org/spreadsheetml/2006/main" count="414" uniqueCount="260">
  <si>
    <t>N°</t>
  </si>
  <si>
    <t>Ouvrage</t>
  </si>
  <si>
    <t>Unité</t>
  </si>
  <si>
    <t xml:space="preserve">Prix </t>
  </si>
  <si>
    <t>Prix</t>
  </si>
  <si>
    <t>Unitaire</t>
  </si>
  <si>
    <t>Total</t>
  </si>
  <si>
    <t xml:space="preserve"> </t>
  </si>
  <si>
    <t>MONTANT TOTAL HT</t>
  </si>
  <si>
    <t>TVA 20%</t>
  </si>
  <si>
    <t>MONTANT TOTAL TTC</t>
  </si>
  <si>
    <t>Ens</t>
  </si>
  <si>
    <t>U</t>
  </si>
  <si>
    <t>TOTAL 2</t>
  </si>
  <si>
    <t>TOTAL 3</t>
  </si>
  <si>
    <t>TOTAL 4</t>
  </si>
  <si>
    <t>TOTAL 1</t>
  </si>
  <si>
    <r>
      <rPr>
        <b/>
        <sz val="16"/>
        <rFont val="ITC Avant Garde Gothic Std Book"/>
      </rPr>
      <t xml:space="preserve">                           46 RUE LIANDIER</t>
    </r>
    <r>
      <rPr>
        <sz val="16"/>
        <rFont val="ITC Avant Garde Gothic Std Book"/>
      </rPr>
      <t xml:space="preserve">
DÉCOMPOSITION DES PRIX GLOBAUX ET FORFAITAIRES</t>
    </r>
  </si>
  <si>
    <t>MAITRE D'OUVRAGE</t>
  </si>
  <si>
    <t>DATE</t>
  </si>
  <si>
    <t>PHASE</t>
  </si>
  <si>
    <t>ECHELLE</t>
  </si>
  <si>
    <t>N° DOCUMENT</t>
  </si>
  <si>
    <t>INDICE</t>
  </si>
  <si>
    <t>AUTEUR</t>
  </si>
  <si>
    <t>DCE</t>
  </si>
  <si>
    <t>-</t>
  </si>
  <si>
    <t>MGF/PDP</t>
  </si>
  <si>
    <t>46 RUE LIANDIER - 13008 MARSEILLE</t>
  </si>
  <si>
    <t>DIRECTION REGIONALE DES FINANCES PUBLIQUES</t>
  </si>
  <si>
    <t>5.1</t>
  </si>
  <si>
    <t>5.2</t>
  </si>
  <si>
    <t>5.3</t>
  </si>
  <si>
    <t>5.3.1</t>
  </si>
  <si>
    <t>5.3.2</t>
  </si>
  <si>
    <t>5.3.3</t>
  </si>
  <si>
    <t>5.3.4</t>
  </si>
  <si>
    <t>5.1.1</t>
  </si>
  <si>
    <t>5.1.3</t>
  </si>
  <si>
    <t>5.1.4</t>
  </si>
  <si>
    <t>5.1.5</t>
  </si>
  <si>
    <t>5.1.6</t>
  </si>
  <si>
    <t>5.2.1</t>
  </si>
  <si>
    <t>5.2.2</t>
  </si>
  <si>
    <t>TRAVAUX DE RÉAMÉNAGEMENTS EN ESPACES DE TRAVAILS INNOVANTS</t>
  </si>
  <si>
    <t>MOBILIER</t>
  </si>
  <si>
    <t>DESCRIPTION DES OUVRAGES DE MOBILIER</t>
  </si>
  <si>
    <t>R+1</t>
  </si>
  <si>
    <t>R+2</t>
  </si>
  <si>
    <t>Référence</t>
  </si>
  <si>
    <t>OGI B</t>
  </si>
  <si>
    <t>Marque</t>
  </si>
  <si>
    <t>MDD</t>
  </si>
  <si>
    <t>TOTAL</t>
  </si>
  <si>
    <t>R+3</t>
  </si>
  <si>
    <t>Etage</t>
  </si>
  <si>
    <t>SONIC OGI</t>
  </si>
  <si>
    <r>
      <t xml:space="preserve">Cloisons accoustiques de séparation pour ensemble de 2 bureaux supérviseurs (2 frontaux et 2 latéraux) - Hauteur 80cm
</t>
    </r>
    <r>
      <rPr>
        <i/>
        <sz val="10"/>
        <rFont val="ITC Avant Garde Gothic Std Book"/>
      </rPr>
      <t>Revêtement tissus : MEDLEY coloris 60003
Pinces de fixation : coloris blanc</t>
    </r>
  </si>
  <si>
    <t>SOKOA</t>
  </si>
  <si>
    <t>STANDARD</t>
  </si>
  <si>
    <t>VESTIAIRES</t>
  </si>
  <si>
    <t>LOCKER</t>
  </si>
  <si>
    <t>REVI</t>
  </si>
  <si>
    <t>BALTIC REMIX</t>
  </si>
  <si>
    <t>SALLES DE RÉUNION DE SERVICE ENCADREMENT</t>
  </si>
  <si>
    <t>PANNEAUX ACOUSTIQUES</t>
  </si>
  <si>
    <t>CARUSO</t>
  </si>
  <si>
    <t>FLAG</t>
  </si>
  <si>
    <t>Panneau accoustique droit suspendu 120 x H180 x P.5cm
Tissus recyclable 100% polyester - Classe A
y compris le kit de fixation au plafond</t>
  </si>
  <si>
    <t>Panneau accoustique droit suspendu 120 x H120 x P.3,4cm
Revêtement en tissu : groupe B coloris à confirmer par l'architecte - Classe A - Bords biseautés
Fixation aux murs non visibles</t>
  </si>
  <si>
    <t>ALCOVES ET CABINES ACOUSTIQUES</t>
  </si>
  <si>
    <t>WANDER</t>
  </si>
  <si>
    <t>INTUIT</t>
  </si>
  <si>
    <r>
      <t xml:space="preserve">Fauteuil de réunion sur roulettes avec galette d'assise en tissus 
Dimension 53x54xH.76cm
</t>
    </r>
    <r>
      <rPr>
        <i/>
        <sz val="10"/>
        <rFont val="ITC Avant Garde Gothic Std Book"/>
      </rPr>
      <t>Piètement : 4 pieds étoile en aluminium finition epoxy RAL 7044
Revêtement coque : polypropylène coloris Olive RAL 6013
Revêtement tissu assise : gamme standard M-61189 de chez GABRIEL</t>
    </r>
  </si>
  <si>
    <r>
      <t xml:space="preserve">Alcôve haute pour 2 personnes L.233 x P.100 x h. 125cm
</t>
    </r>
    <r>
      <rPr>
        <i/>
        <sz val="10"/>
        <rFont val="ITC Avant Garde Gothic Std Book"/>
      </rPr>
      <t xml:space="preserve">Revêtements tissu extérieur : gamme CURA coloris 61168 (beige)
Revêtement tissu assise : gamme CURA coloris 68182 (vert)
</t>
    </r>
    <r>
      <rPr>
        <sz val="10"/>
        <rFont val="ITC Avant Garde Gothic Std Book"/>
      </rPr>
      <t>y compris table et 1PC intégré</t>
    </r>
  </si>
  <si>
    <t>ESPACES D'ÉCHANGES</t>
  </si>
  <si>
    <t>AKABA</t>
  </si>
  <si>
    <t>OSTOA</t>
  </si>
  <si>
    <t>DOTS</t>
  </si>
  <si>
    <t>SALLES DE TUTORAT/ VISIO</t>
  </si>
  <si>
    <t>ISMO</t>
  </si>
  <si>
    <t>ESPACE D'IDÉATION</t>
  </si>
  <si>
    <t>ARTIKO</t>
  </si>
  <si>
    <r>
      <t xml:space="preserve">Pouf simple - L.66 x l.81 x h.66cm
</t>
    </r>
    <r>
      <rPr>
        <i/>
        <sz val="10"/>
        <rFont val="ITC Avant Garde Gothic Std Book"/>
      </rPr>
      <t>Structure et tablette en métal : RAL 7044 (gris clair)
Revêtement tissu : MEDLEY 60003</t>
    </r>
  </si>
  <si>
    <r>
      <t xml:space="preserve">Table basse colonne centrale diamètre 50cm
</t>
    </r>
    <r>
      <rPr>
        <i/>
        <sz val="10"/>
        <rFont val="ITC Avant Garde Gothic Std Book"/>
      </rPr>
      <t>Structure en acier recouvert en bois mélaminé finition chêne vernis
Plateau bois : M-687 Roble natural / Chêne naturel</t>
    </r>
  </si>
  <si>
    <r>
      <t xml:space="preserve">Pouf simple - L.66 x l.81 x h.66cm
</t>
    </r>
    <r>
      <rPr>
        <i/>
        <sz val="10"/>
        <rFont val="ITC Avant Garde Gothic Std Book"/>
      </rPr>
      <t>Structure et tablette en métal : RAL 7044 (gris clair)
Revêtement tissu : MEDLEY 61189</t>
    </r>
  </si>
  <si>
    <r>
      <t xml:space="preserve">Pouf simple - L.66 x l.81 x h.66cm
</t>
    </r>
    <r>
      <rPr>
        <i/>
        <sz val="10"/>
        <rFont val="ITC Avant Garde Gothic Std Book"/>
      </rPr>
      <t>Structure et tablette en métal : RAL 7044 (gris clair)
Revêtement tissu : CHARLES C45</t>
    </r>
  </si>
  <si>
    <r>
      <t xml:space="preserve">Pouf duo avec tablette - L.139 x l.66 x h.66cm
</t>
    </r>
    <r>
      <rPr>
        <i/>
        <sz val="10"/>
        <rFont val="ITC Avant Garde Gothic Std Book"/>
      </rPr>
      <t>Structure et tablette en métal : RAL 7044 (gris clair)
Revêtement tissu : MEDLEY 61189</t>
    </r>
  </si>
  <si>
    <r>
      <t xml:space="preserve">Pouf duo avec tablette - L.139 x l.66 x h.66cm
</t>
    </r>
    <r>
      <rPr>
        <i/>
        <sz val="10"/>
        <rFont val="ITC Avant Garde Gothic Std Book"/>
      </rPr>
      <t>Structure et tablette en métal : RAL 7044 (gris clair)
Revêtement tissu : CHARLES C45</t>
    </r>
  </si>
  <si>
    <r>
      <t xml:space="preserve">Canapé double incurvé modulable - L.284 x 77 x h.75cm
</t>
    </r>
    <r>
      <rPr>
        <i/>
        <sz val="10"/>
        <rFont val="ITC Avant Garde Gothic Std Book"/>
      </rPr>
      <t>Structure métal : RAL 7044 (gris clair)</t>
    </r>
    <r>
      <rPr>
        <sz val="10"/>
        <rFont val="ITC Avant Garde Gothic Std Book"/>
      </rPr>
      <t xml:space="preserve">
</t>
    </r>
    <r>
      <rPr>
        <i/>
        <sz val="10"/>
        <rFont val="ITC Avant Garde Gothic Std Book"/>
      </rPr>
      <t>Revêtement tissu : gamme TESSA coloris T05</t>
    </r>
  </si>
  <si>
    <r>
      <t xml:space="preserve">Canapé d'angle modulable avec tablette - L.321 x 231 x h.75cm
</t>
    </r>
    <r>
      <rPr>
        <i/>
        <sz val="10"/>
        <rFont val="ITC Avant Garde Gothic Std Book"/>
      </rPr>
      <t>Structure métal : RAL 7044 (gris clair)</t>
    </r>
    <r>
      <rPr>
        <sz val="10"/>
        <rFont val="ITC Avant Garde Gothic Std Book"/>
      </rPr>
      <t xml:space="preserve">
</t>
    </r>
    <r>
      <rPr>
        <i/>
        <sz val="10"/>
        <rFont val="ITC Avant Garde Gothic Std Book"/>
      </rPr>
      <t xml:space="preserve">Revêtement tissu : gamme TESSA coloris T05
Tablette MDF laqué 16mm assortis à a la couleur du piètement métal RAL 7044
</t>
    </r>
    <r>
      <rPr>
        <sz val="10"/>
        <rFont val="ITC Avant Garde Gothic Std Book"/>
      </rPr>
      <t>y compris prise médiabox M071</t>
    </r>
  </si>
  <si>
    <r>
      <t xml:space="preserve">Canapé d'angle modulable avec tablette - L.231x 231 x h.75cm
</t>
    </r>
    <r>
      <rPr>
        <i/>
        <sz val="10"/>
        <rFont val="ITC Avant Garde Gothic Std Book"/>
      </rPr>
      <t>Structure métal : RAL 7044 (gris clair)</t>
    </r>
    <r>
      <rPr>
        <sz val="10"/>
        <rFont val="ITC Avant Garde Gothic Std Book"/>
      </rPr>
      <t xml:space="preserve">
</t>
    </r>
    <r>
      <rPr>
        <i/>
        <sz val="10"/>
        <rFont val="ITC Avant Garde Gothic Std Book"/>
      </rPr>
      <t xml:space="preserve">Revêtement tissu : gamme TESSA coloris T05
Tablette MDF laqué 16mm assortis à a la couleur du piètement métal RAL 7044
</t>
    </r>
    <r>
      <rPr>
        <sz val="10"/>
        <rFont val="ITC Avant Garde Gothic Std Book"/>
      </rPr>
      <t>y compris prise médiabox M071</t>
    </r>
  </si>
  <si>
    <t>OGI M</t>
  </si>
  <si>
    <r>
      <t xml:space="preserve">Table haute rectangulaire 180 x 70 x H. 110cm
</t>
    </r>
    <r>
      <rPr>
        <i/>
        <sz val="10"/>
        <rFont val="ITC Avant Garde Gothic Std Book"/>
      </rPr>
      <t>Plateau stratifié : coloris 31 canadian oak
Piètement  métal : coloris RAL 7044</t>
    </r>
  </si>
  <si>
    <t>BALTIC BASIC</t>
  </si>
  <si>
    <r>
      <t xml:space="preserve">Tabouret haut 51x48xH.106cm
</t>
    </r>
    <r>
      <rPr>
        <i/>
        <sz val="10"/>
        <rFont val="ITC Avant Garde Gothic Std Book"/>
      </rPr>
      <t>Piètement métal : coloris olive semi matt RAL 6013
Revêtement coque : polypropylène coloris Olive RAL 6013</t>
    </r>
  </si>
  <si>
    <t>DÉTENTE / ATRIUM</t>
  </si>
  <si>
    <r>
      <t xml:space="preserve">Canapé double incurvé dos à dos - L.194 x 128 x h.75cm
</t>
    </r>
    <r>
      <rPr>
        <i/>
        <sz val="10"/>
        <rFont val="ITC Avant Garde Gothic Std Book"/>
      </rPr>
      <t>Structure métal : RAL 7044 (gris clair)</t>
    </r>
    <r>
      <rPr>
        <sz val="10"/>
        <rFont val="ITC Avant Garde Gothic Std Book"/>
      </rPr>
      <t xml:space="preserve">
</t>
    </r>
    <r>
      <rPr>
        <i/>
        <sz val="10"/>
        <rFont val="ITC Avant Garde Gothic Std Book"/>
      </rPr>
      <t>Revêtement tissu : gamme GRAIN 61253 (sur mesure)</t>
    </r>
  </si>
  <si>
    <r>
      <t xml:space="preserve">Table basse double colonne 88,2 x h.42,9cm
</t>
    </r>
    <r>
      <rPr>
        <i/>
        <sz val="10"/>
        <rFont val="ITC Avant Garde Gothic Std Book"/>
      </rPr>
      <t>Structure en acier recouvert en bois mélaminé finition chêne vernis
Plateau bois : M-687 Roble natural / Chêne naturel</t>
    </r>
  </si>
  <si>
    <r>
      <t xml:space="preserve">Pouf simple - L.66 x l.81 x h.66cm
</t>
    </r>
    <r>
      <rPr>
        <i/>
        <sz val="10"/>
        <rFont val="ITC Avant Garde Gothic Std Book"/>
      </rPr>
      <t>Structure et tablette en métal : RAL 7044 (gris clair)
Revêtement tissu : CHARLES C43</t>
    </r>
  </si>
  <si>
    <r>
      <t xml:space="preserve">Pouf simple - L.66 x l.81 x h.66cm
</t>
    </r>
    <r>
      <rPr>
        <i/>
        <sz val="10"/>
        <rFont val="ITC Avant Garde Gothic Std Book"/>
      </rPr>
      <t>Structure et tablette en métal : RAL 7044 (gris clair)
Revêtement tissu : CHARLES C44</t>
    </r>
  </si>
  <si>
    <r>
      <t xml:space="preserve">Fauteuil lounge 76x69x h.72cm 
Assise large avec accoudoirs intégrés
</t>
    </r>
    <r>
      <rPr>
        <i/>
        <sz val="10"/>
        <rFont val="ITC Avant Garde Gothic Std Book"/>
      </rPr>
      <t>Structure et piètement en métal : coloris RAL 7044 (gris clair)
Revêtement assise et dossier en tissu : gamme MEDFLEY 60003</t>
    </r>
  </si>
  <si>
    <r>
      <t xml:space="preserve">Fauteuil lounge 76x69x h.72cm 
Assise large avec accoudoirs intégrés
</t>
    </r>
    <r>
      <rPr>
        <i/>
        <sz val="10"/>
        <rFont val="ITC Avant Garde Gothic Std Book"/>
      </rPr>
      <t>Structure et piètement en métal : coloris RAL 7044 (gris clair)
Revêtement assise et dossier en tissu : gamme CHARLES coloris C44 ou C45 à confirmer</t>
    </r>
    <r>
      <rPr>
        <sz val="10"/>
        <rFont val="ITC Avant Garde Gothic Std Book"/>
      </rPr>
      <t xml:space="preserve"> </t>
    </r>
    <r>
      <rPr>
        <i/>
        <sz val="10"/>
        <rFont val="ITC Avant Garde Gothic Std Book"/>
      </rPr>
      <t>par l'architecte</t>
    </r>
  </si>
  <si>
    <r>
      <t xml:space="preserve">Banquette ronde en ilôt - L.282x 282 x h.72cm
</t>
    </r>
    <r>
      <rPr>
        <i/>
        <sz val="10"/>
        <rFont val="ITC Avant Garde Gothic Std Book"/>
      </rPr>
      <t xml:space="preserve">Structure métal : RAL 7044 </t>
    </r>
    <r>
      <rPr>
        <sz val="10"/>
        <rFont val="ITC Avant Garde Gothic Std Book"/>
      </rPr>
      <t>(</t>
    </r>
    <r>
      <rPr>
        <i/>
        <sz val="10"/>
        <rFont val="ITC Avant Garde Gothic Std Book"/>
      </rPr>
      <t>gris clair</t>
    </r>
    <r>
      <rPr>
        <sz val="10"/>
        <rFont val="ITC Avant Garde Gothic Std Book"/>
      </rPr>
      <t xml:space="preserve">)
</t>
    </r>
    <r>
      <rPr>
        <i/>
        <sz val="10"/>
        <rFont val="ITC Avant Garde Gothic Std Book"/>
      </rPr>
      <t xml:space="preserve">Revêtement tissu : gamme GRAIN 61253 </t>
    </r>
    <r>
      <rPr>
        <sz val="10"/>
        <rFont val="ITC Avant Garde Gothic Std Book"/>
      </rPr>
      <t>(</t>
    </r>
    <r>
      <rPr>
        <i/>
        <sz val="10"/>
        <rFont val="ITC Avant Garde Gothic Std Book"/>
      </rPr>
      <t>sur mesure</t>
    </r>
    <r>
      <rPr>
        <sz val="10"/>
        <rFont val="ITC Avant Garde Gothic Std Book"/>
      </rPr>
      <t>)</t>
    </r>
  </si>
  <si>
    <t>ESPACE TISANERIE</t>
  </si>
  <si>
    <t>FLAT</t>
  </si>
  <si>
    <t>INCLASS</t>
  </si>
  <si>
    <t>Table de repas ronde diamètre 120cm
Piètement colonne central en acier avec embrase ronde diam.65cm : coloris M38
Plateau rond diamètre 120cm, finition MDF laqué : coloris M38
Y compris patins en feutre sous le piètement</t>
  </si>
  <si>
    <t>Table de repas ronde diamètre 140cm
Piètement colonne central en acier avec embrase ronde diam.65cm : coloris M38
Plateau rond diamètre 140cm, finition MDF laqué : coloris M38
Y compris patins en feutre sous le piètement</t>
  </si>
  <si>
    <t>ARUM</t>
  </si>
  <si>
    <t>Chaise de repas 59 x50cm
Piètement  4pieds tube d'acier : coloris M38
Assise et dossier en polypropylène recyclé Ecolplas : coloris M38</t>
  </si>
  <si>
    <t>Chaise de repas 59 x50cm
Piètement  4pieds tube d'acier : coloris V74
Assise et dossier en polypropylène recyclé Ecolplas : coloris V74</t>
  </si>
  <si>
    <t>ESPACE DE RESTAURATION</t>
  </si>
  <si>
    <t>Table de repas ronde diamètre 100cm
Piètement colonne central en acier avec embrase ronde diam.65cm : coloris M38
Plateau rond diamètre 100cm, finition MDF laqué : coloris M38
Y compris patins en feutre sous le piètement</t>
  </si>
  <si>
    <t>ACCESSOIRES</t>
  </si>
  <si>
    <t>LINTEX</t>
  </si>
  <si>
    <t>MOOD WALL</t>
  </si>
  <si>
    <r>
      <t xml:space="preserve">Panneau écritoire mural format 200x100cm
</t>
    </r>
    <r>
      <rPr>
        <i/>
        <sz val="10"/>
        <rFont val="ITC Avant Garde Gothic Std Book"/>
      </rPr>
      <t>Version en verre : coloris WARM 160 à confirmer par l'architecte</t>
    </r>
    <r>
      <rPr>
        <sz val="10"/>
        <rFont val="ITC Avant Garde Gothic Std Book"/>
      </rPr>
      <t xml:space="preserve">
Fixations invisibles</t>
    </r>
  </si>
  <si>
    <t>FRAME MOBILE</t>
  </si>
  <si>
    <r>
      <t xml:space="preserve">Panneau écritoire double face sur roulettes format 120x h.196 cm
</t>
    </r>
    <r>
      <rPr>
        <i/>
        <sz val="10"/>
        <rFont val="ITC Avant Garde Gothic Std Book"/>
      </rPr>
      <t>Version en verre : coloris WARM 160 à confirmer par l'architecte
Piètement et cadre en bois : finition chêne</t>
    </r>
  </si>
  <si>
    <t>TOTAL 5</t>
  </si>
  <si>
    <t>OPTION NON COMPRISES DANS LE MARCHÉ INITIAL</t>
  </si>
  <si>
    <t xml:space="preserve">SONIC OGI </t>
  </si>
  <si>
    <r>
      <t xml:space="preserve">Ecran séparateur pour bench de 2 en L160x161cm
Hauteur 50cm
</t>
    </r>
    <r>
      <rPr>
        <i/>
        <sz val="10"/>
        <rFont val="ITC Avant Garde Gothic Std Book"/>
      </rPr>
      <t>Panneau écran acoustique, revêtement en tissu : MEDLEY coloris 60003
Fixation : blanc semi mat RAL 9010</t>
    </r>
  </si>
  <si>
    <r>
      <t xml:space="preserve">Ecran séparateur pour bench de 2 en L140x141cm
Hauteur 50cm
</t>
    </r>
    <r>
      <rPr>
        <i/>
        <sz val="10"/>
        <rFont val="ITC Avant Garde Gothic Std Book"/>
      </rPr>
      <t>Panneau écran acoustique, revêtement en tissu : MEDLEY coloris 60003
Fixation : blanc semi mat RAL 9010</t>
    </r>
  </si>
  <si>
    <r>
      <t xml:space="preserve">Ecran séparateur pour bench de 4 -  Ensemble de 2 panneaux L139x4cm Hauteur 50cm
</t>
    </r>
    <r>
      <rPr>
        <i/>
        <sz val="10"/>
        <rFont val="ITC Avant Garde Gothic Std Book"/>
      </rPr>
      <t>Panneau écran acoustique, revêtement en tissu : MEDLEY coloris 60003
Fixation : blanc semi mat RAL 9010</t>
    </r>
  </si>
  <si>
    <t>MANADE</t>
  </si>
  <si>
    <t>BASKET</t>
  </si>
  <si>
    <t>LX DUAL DIRECT</t>
  </si>
  <si>
    <t>ERGOTRON</t>
  </si>
  <si>
    <r>
      <t xml:space="preserve">Support bras double écrans
</t>
    </r>
    <r>
      <rPr>
        <i/>
        <sz val="10"/>
        <rFont val="ITC Avant Garde Gothic Std Book"/>
      </rPr>
      <t>Pince pour plan de travail adaptéée
Coloris Blanc</t>
    </r>
  </si>
  <si>
    <t>CROMA</t>
  </si>
  <si>
    <t>SYSTEMTRONIC</t>
  </si>
  <si>
    <t>Modèle de tri sélection à 3 compartiments
Dimensions : L.75 x P.35,4 x H.75,3cm. 
Structure et pieds laqués :Coloris RAL 1024 sable (à confirmer par l'architecte)</t>
  </si>
  <si>
    <r>
      <t xml:space="preserve">Toolbox pour l'ensemble des collaborateurs L.38,8 x l.26,4 x 16,2cm
</t>
    </r>
    <r>
      <rPr>
        <i/>
        <sz val="10"/>
        <rFont val="ITC Avant Garde Gothic Std Book"/>
      </rPr>
      <t xml:space="preserve">Panier en feutre PET absorbant : coloris 49 à confirmer par l'architecte
Poignée retractable en bois </t>
    </r>
  </si>
  <si>
    <t>RECAPITULATIF DES OUVRAGES DE MOBILIER</t>
  </si>
  <si>
    <t>avec eco taxe</t>
  </si>
  <si>
    <r>
      <t xml:space="preserve">Pouf large avec tablette - L.128 x 104 x h.45cm
</t>
    </r>
    <r>
      <rPr>
        <i/>
        <sz val="10"/>
        <rFont val="ITC Avant Garde Gothic Std Book"/>
      </rPr>
      <t>Structure métal : RAL 7044 (gris clair)</t>
    </r>
    <r>
      <rPr>
        <sz val="10"/>
        <rFont val="ITC Avant Garde Gothic Std Book"/>
      </rPr>
      <t xml:space="preserve">
</t>
    </r>
    <r>
      <rPr>
        <i/>
        <sz val="10"/>
        <rFont val="ITC Avant Garde Gothic Std Book"/>
      </rPr>
      <t>Revêtement tissu : gamme TESSA coloris T05</t>
    </r>
    <r>
      <rPr>
        <sz val="10"/>
        <rFont val="ITC Avant Garde Gothic Std Book"/>
      </rPr>
      <t xml:space="preserve">
Tablette MDF laqué 16mm assortis à a la couleur du piètement métal RAL 7044</t>
    </r>
  </si>
  <si>
    <r>
      <t xml:space="preserve">Canapé modulable - Ensemble de 2 modules personnalisés - L.232 x 77 x h.75cm
</t>
    </r>
    <r>
      <rPr>
        <i/>
        <sz val="10"/>
        <rFont val="ITC Avant Garde Gothic Std Book"/>
      </rPr>
      <t>Structure métal : RAL 7044 (gris clair)</t>
    </r>
    <r>
      <rPr>
        <sz val="10"/>
        <rFont val="ITC Avant Garde Gothic Std Book"/>
      </rPr>
      <t xml:space="preserve">
</t>
    </r>
    <r>
      <rPr>
        <i/>
        <sz val="10"/>
        <rFont val="ITC Avant Garde Gothic Std Book"/>
      </rPr>
      <t>Revêtement tissu : gamme TESSA coloris T05</t>
    </r>
  </si>
  <si>
    <t>ESPACES DE TRAVAIL CLASSIQUES</t>
  </si>
  <si>
    <t>DÉCORATION VÉGÉTALE</t>
  </si>
  <si>
    <t>DESCRIPTION DES OUVRAGES DE DÉCORATION VÉGÉTALE</t>
  </si>
  <si>
    <t>ESPACE ATRIUM</t>
  </si>
  <si>
    <t>POTS INDIVIDUELS DES BUREAUX ET CIRCULATIONS</t>
  </si>
  <si>
    <t>Fourniture et pose d'un Pin parasol Sylver spécimen - Hauteur 500 à 550cm
Diamètre 400cm
y compris toutes sujétions de finitions et d'installation</t>
  </si>
  <si>
    <t>Fourniture et pose d'un Pin parasol Sylver spécimen - Hauteur 400 à 450cm
Diamètre 350cm
y compris toutes sujétions de finitions et d'installation</t>
  </si>
  <si>
    <t>Fourniture et pose d'un Pin parasol Sylver régular - Hauteur 200 cm
Diamètre 180cm Houp 50cm
y compris toutes sujétions de finitions et d'installation</t>
  </si>
  <si>
    <t>Ignifugation des feuillages articificiels M1 AF
Respectant le bâreme règlmentaire de référence du fabricant AF, produit de type Euroflor Sécurit ALFAFLOR - 4 points pa branche de feuillage
Y compris main d'œuvre d'application</t>
  </si>
  <si>
    <t>Fourniture et pose d'un bac rond en corten H. 80 x diamètre 120cm
y compris système de fixation pour arbre Hauteur 400 à 450cm
y compris comblement du bac ave du polystyrène ignifugé, surfaçage gravier collé
y compris décor graminées artificielles ht variées (ignifugation des feuillages inclus)</t>
  </si>
  <si>
    <t>Fourniture et pose d'un bac rond en corten H. 60 x diamètre 100cm
y compris système de fixation pour arbre Hauteur 200cm
y compris comblement du bac ave du polystyrène ignifugé, surfaçage gravier collé
y compris décor graminées artificielles ht variées (ignifugation des feuillages inclus)</t>
  </si>
  <si>
    <t>Fixation des arbres et aménagement végétal au sol :
- Système de fixation au sol pour arbre 500 à 550cm
- Support bois diam 120cm au niveau du mobilier pour
décor graminées artificielles ht variées surfaçage gravier collé
ignifugation des feuillages</t>
  </si>
  <si>
    <t>Fourniture et pose d'un bac rond en corten H. 40 x diamètre 100cm
y compris système de fixation pour arbre Hauteur 200cm
y compris comblement du bac ave du polystyrène ignifugé, surfaçage gravier collé
y compris décor graminées artificielles ht variées (ignifugation des feuillages inclus)</t>
  </si>
  <si>
    <t>Fourniture et pose d'un bac rond en corten H. 40 x diamètre 40cm
y compris plante végétalisée artificielle variée composée d'herbacées, surfaçage minéral collé hauteur variable
y compris ignifugation M1 des feuillages
Hauteur total du bac + plante = entre 100 et 150cm</t>
  </si>
  <si>
    <t>Fourniture et pose d'un bac rond en corten H. 50 x diamètre 50cm
y compris plante végétalisée artificielle variée composée d'herbacées, surfaçage minéral collé hauteur variable
y compris ignifugation M1 des feuillages
Hauteur total du bac + plante = entre 100 et 150cm</t>
  </si>
  <si>
    <t>Fourniture et pose d'un bac rond en corten H. 60 x diamètre 60cm
y compris plante végétalisée artificielle variée composée d'herbacées, surfaçage minéral collé hauteur variable
y compris ignifugation M1 des feuillages
Hauteur total du bac + plante = entre 100 et 150cm</t>
  </si>
  <si>
    <t>5.1.1.A</t>
  </si>
  <si>
    <t>5.1.1.B</t>
  </si>
  <si>
    <t>5.1.1.C</t>
  </si>
  <si>
    <t>5.1.1.D</t>
  </si>
  <si>
    <t>5.1.1.E</t>
  </si>
  <si>
    <t>5.1.1.F</t>
  </si>
  <si>
    <t>5.1.1.G</t>
  </si>
  <si>
    <t>5.1.1.H</t>
  </si>
  <si>
    <t>MOBILIER DE BUREAU : LES RANGEMENTS</t>
  </si>
  <si>
    <t>MOBILIER DE BUREAU : OPEN-SPACE</t>
  </si>
  <si>
    <t>5.1.2.A</t>
  </si>
  <si>
    <t>5.1.2.B</t>
  </si>
  <si>
    <t>5.1.2.C</t>
  </si>
  <si>
    <t>5.1.2.D</t>
  </si>
  <si>
    <t>5.1.2.E</t>
  </si>
  <si>
    <r>
      <t xml:space="preserve">Table de réunion 160x80cm - Plateau rabattable
</t>
    </r>
    <r>
      <rPr>
        <i/>
        <sz val="10"/>
        <rFont val="ITC Avant Garde Gothic Std Book"/>
      </rPr>
      <t xml:space="preserve">Plateau mélaminé 28mm avec chant ABS : </t>
    </r>
    <r>
      <rPr>
        <i/>
        <sz val="10"/>
        <color theme="1"/>
        <rFont val="ITC Avant Garde Gothic Std Book"/>
      </rPr>
      <t>coloris chêne canadien 31</t>
    </r>
    <r>
      <rPr>
        <i/>
        <sz val="10"/>
        <rFont val="ITC Avant Garde Gothic Std Book"/>
      </rPr>
      <t xml:space="preserve">
Piètement sur roulette avec frein : métal coloris RAL 7044 (sur-mesure)</t>
    </r>
  </si>
  <si>
    <t>5.1.3.A</t>
  </si>
  <si>
    <t>5.1.3.B</t>
  </si>
  <si>
    <t>LOT N°B :</t>
  </si>
  <si>
    <t>LOT N°A :</t>
  </si>
  <si>
    <t>LIVRAISON - INSTALLATION</t>
  </si>
  <si>
    <t>Livraison sur site, installation y compris montage, déballage et évacuation des cartons et protections</t>
  </si>
  <si>
    <t>TOTAL 6</t>
  </si>
  <si>
    <t>5.1.4.A</t>
  </si>
  <si>
    <t>5.1.4.B</t>
  </si>
  <si>
    <t>5.1.5.A</t>
  </si>
  <si>
    <t>5.1.5.B</t>
  </si>
  <si>
    <t>5.1.6.A</t>
  </si>
  <si>
    <t>5.1.6.B</t>
  </si>
  <si>
    <t>JETSON L2</t>
  </si>
  <si>
    <t>MUTE</t>
  </si>
  <si>
    <t>ESPACES DE COWORKING</t>
  </si>
  <si>
    <t>5.2.1.A</t>
  </si>
  <si>
    <t>5.2.1.B</t>
  </si>
  <si>
    <t>5.2.1.C</t>
  </si>
  <si>
    <t>5.2.1.D</t>
  </si>
  <si>
    <t>5.2.1.E</t>
  </si>
  <si>
    <t>5.2.1.F</t>
  </si>
  <si>
    <t>5.2.2.A</t>
  </si>
  <si>
    <t>5.2.2.B</t>
  </si>
  <si>
    <t>5.2.2.C</t>
  </si>
  <si>
    <t>5.2.2.D</t>
  </si>
  <si>
    <t>5.2.2.E</t>
  </si>
  <si>
    <t>5.2.2.F</t>
  </si>
  <si>
    <t>5.2.2.G</t>
  </si>
  <si>
    <t>5.2.2.H</t>
  </si>
  <si>
    <t>5.2.2.I</t>
  </si>
  <si>
    <t>5.2.2.J</t>
  </si>
  <si>
    <t>5.2.2.K</t>
  </si>
  <si>
    <t>ESPACE DÉTENTE / ATRIUM</t>
  </si>
  <si>
    <t>5.3.5</t>
  </si>
  <si>
    <t>5.3.6</t>
  </si>
  <si>
    <t>5.3.7</t>
  </si>
  <si>
    <t>5.4</t>
  </si>
  <si>
    <t>ESPACES DE COLLECTIVITÉ</t>
  </si>
  <si>
    <t>5.4.1</t>
  </si>
  <si>
    <t>5.4.1.A</t>
  </si>
  <si>
    <t>5.4.1.B</t>
  </si>
  <si>
    <t>5.4.1.C</t>
  </si>
  <si>
    <t>5.4.1.D</t>
  </si>
  <si>
    <t>5.4.2</t>
  </si>
  <si>
    <t>5.4.2.A</t>
  </si>
  <si>
    <t>5.4.2.B</t>
  </si>
  <si>
    <t>5.4.2.C</t>
  </si>
  <si>
    <t>5.4.2.D</t>
  </si>
  <si>
    <t>5.4.3</t>
  </si>
  <si>
    <t>5.4.3.A</t>
  </si>
  <si>
    <t>5.4.3.B</t>
  </si>
  <si>
    <t>5.5</t>
  </si>
  <si>
    <t>5.5.1</t>
  </si>
  <si>
    <t>5.6</t>
  </si>
  <si>
    <t>5.6.1</t>
  </si>
  <si>
    <t>5.6.2</t>
  </si>
  <si>
    <t>5.6.3</t>
  </si>
  <si>
    <t>5.6.4</t>
  </si>
  <si>
    <t>5.5.2</t>
  </si>
  <si>
    <t>MONTANT TOTAL HT (HORS OPTION)</t>
  </si>
  <si>
    <t>MONTANT TOTAL HT DES OPTIONS</t>
  </si>
  <si>
    <t>FRAIS DE LIVRAISON ET INSTALLATIONS DES OPTIONS</t>
  </si>
  <si>
    <t>DOMO WALL</t>
  </si>
  <si>
    <t>ABSTRACTA</t>
  </si>
  <si>
    <t>DPGF - Lots Mobilier &amp; Décoration Végétale</t>
  </si>
  <si>
    <t>A</t>
  </si>
  <si>
    <t>TERTIO</t>
  </si>
  <si>
    <r>
      <t xml:space="preserve">Cabine accoustique 2 personnes L.215x P. 100 x H.226,4cm
</t>
    </r>
    <r>
      <rPr>
        <i/>
        <sz val="10"/>
        <rFont val="ITC Avant Garde Gothic Std Book"/>
      </rPr>
      <t xml:space="preserve">Fond vitrée, base mobile, fermée. Equipée de 2 banquettes. 
Revêtement en tissu de la banquette : gamme Chili de chez GABRIEL coloris au choix de l'architecte
Intérieur mur et plafond : feutre light grey.
</t>
    </r>
    <r>
      <rPr>
        <sz val="10"/>
        <rFont val="ITC Avant Garde Gothic Std Book"/>
      </rPr>
      <t>y compris tablette en bois, accessoires et connectiques</t>
    </r>
  </si>
  <si>
    <r>
      <t xml:space="preserve">Armoire basse 3 portes battantes - H. 112,9cm x L. 141cm x P. 43,2cm
</t>
    </r>
    <r>
      <rPr>
        <i/>
        <sz val="10"/>
        <color rgb="FF0070C0"/>
        <rFont val="ITC Avant Garde Gothic Std Book"/>
      </rPr>
      <t>Top : coloris beige matt
Corps, base, façade en mélaminé : coloris 31 canadian oak
Poignée : pro verticales coloris blanc
y compris serrure espagnolette, plinthe et socle</t>
    </r>
  </si>
  <si>
    <r>
      <t xml:space="preserve">Armoire basse 2 portes battantes (séparation) - H. 112,9cm x L. 80cm x P. 43,2cm
</t>
    </r>
    <r>
      <rPr>
        <i/>
        <sz val="10"/>
        <color rgb="FF0070C0"/>
        <rFont val="ITC Avant Garde Gothic Std Book"/>
      </rPr>
      <t>Top : coloris beige matt
Corps, base, façade en mélaminé : coloris 31 canadian oak
Poignée : pro verticales coloris blanc
y compris serrure espagnolette, plinthe et socle</t>
    </r>
  </si>
  <si>
    <r>
      <t xml:space="preserve">Armoire basse 2 portes battantes (séparation) - H. 112,9cm x L. 100cm x P. 43,2cm
</t>
    </r>
    <r>
      <rPr>
        <i/>
        <sz val="10"/>
        <color rgb="FF0070C0"/>
        <rFont val="ITC Avant Garde Gothic Std Book"/>
      </rPr>
      <t>Top : coloris beige matt
Corps, base, façade en mélaminé : coloris 31 canadian oak
Poignée : pro verticales coloris blanc
y compris serrure espagnolette, plinthe et socle</t>
    </r>
  </si>
  <si>
    <r>
      <t xml:space="preserve">Armoire basse 2 portes battantes (séparation) - H. 112,9cm x L. 120cm x P. 43,2cm
</t>
    </r>
    <r>
      <rPr>
        <i/>
        <sz val="10"/>
        <color rgb="FF0070C0"/>
        <rFont val="ITC Avant Garde Gothic Std Book"/>
      </rPr>
      <t>Top : coloris beige matt
Corps, base, façade en mélaminé : coloris 31 canadian oak
Poignée : pro verticales coloris blanc
y compris serrure espagnolette, plinthe et socle</t>
    </r>
  </si>
  <si>
    <r>
      <t xml:space="preserve">Armoire haute 2 portes battantes - H. 218cm x L. 100cm x P. 43,2cm
</t>
    </r>
    <r>
      <rPr>
        <i/>
        <sz val="10"/>
        <color rgb="FF0070C0"/>
        <rFont val="ITC Avant Garde Gothic Std Book"/>
      </rPr>
      <t>Top : sans top de finition supérieur
Corps, base, façade en mélaminé : coloris 31 canadian oak
Poignée : pro verticales coloris blanc
y compris serrure espagnolette, plinthe et socle</t>
    </r>
  </si>
  <si>
    <r>
      <t xml:space="preserve">Bench de 2 postes en face à face 160x161cm (pour les superviseurs)
</t>
    </r>
    <r>
      <rPr>
        <i/>
        <sz val="10"/>
        <color rgb="FF0070C0"/>
        <rFont val="ITC Avant Garde Gothic Std Book"/>
      </rPr>
      <t xml:space="preserve">Plateau mélaminé 28mm avec chant ABS : coloris beige matt
Piètement : bois hêtre naturel 40x40mm, finition vernis transparant
</t>
    </r>
    <r>
      <rPr>
        <sz val="10"/>
        <color rgb="FF0070C0"/>
        <rFont val="ITC Avant Garde Gothic Std Book"/>
      </rPr>
      <t>y compris accessoires</t>
    </r>
  </si>
  <si>
    <r>
      <t xml:space="preserve">Bench de 2 postes en face à face 140x141cm (pour les collaborateurs)
</t>
    </r>
    <r>
      <rPr>
        <i/>
        <sz val="10"/>
        <color rgb="FF0070C0"/>
        <rFont val="ITC Avant Garde Gothic Std Book"/>
      </rPr>
      <t xml:space="preserve">Plateau mélaminé 28mm avec chant ABS : coloris beige matt
Piètement : bois hêtre naturel 40x40mm, finition vernis transparant
</t>
    </r>
    <r>
      <rPr>
        <sz val="10"/>
        <color rgb="FF0070C0"/>
        <rFont val="ITC Avant Garde Gothic Std Book"/>
      </rPr>
      <t>y compris accessoires</t>
    </r>
  </si>
  <si>
    <r>
      <t xml:space="preserve">Bench de 4 postes 280x141cm (pour les collaborateurs)
</t>
    </r>
    <r>
      <rPr>
        <i/>
        <sz val="10"/>
        <color rgb="FF0070C0"/>
        <rFont val="ITC Avant Garde Gothic Std Book"/>
      </rPr>
      <t xml:space="preserve">Plateau mélaminé 28mm avec chant ABS : coloris beige matt
Piètement : bois hêtre naturel 40x40mm, finition vernis transparant
</t>
    </r>
    <r>
      <rPr>
        <sz val="10"/>
        <color rgb="FF0070C0"/>
        <rFont val="ITC Avant Garde Gothic Std Book"/>
      </rPr>
      <t>y compris accessoires</t>
    </r>
  </si>
  <si>
    <r>
      <t xml:space="preserve">Composition de bench de 3 postes 280x141cm (service courrier)
</t>
    </r>
    <r>
      <rPr>
        <i/>
        <sz val="10"/>
        <color rgb="FF0070C0"/>
        <rFont val="ITC Avant Garde Gothic Std Book"/>
      </rPr>
      <t xml:space="preserve">Plateau mélaminé 28mm avec chant ABS : coloris beige matt
Piètement : bois hêtre naturel 40x40mm, finition vernis transparant
</t>
    </r>
    <r>
      <rPr>
        <sz val="10"/>
        <color rgb="FF0070C0"/>
        <rFont val="ITC Avant Garde Gothic Std Book"/>
      </rPr>
      <t>y compris accessoires</t>
    </r>
  </si>
  <si>
    <r>
      <t xml:space="preserve">Siège de travail - Dossier mi-haut 
</t>
    </r>
    <r>
      <rPr>
        <i/>
        <sz val="10"/>
        <color rgb="FF0070C0"/>
        <rFont val="ITC Avant Garde Gothic Std Book"/>
      </rPr>
      <t>Structure et accoudoirs : polyamide blanc
Options comprises : synchroplus avec translation d'assise + accoudoirs 1D
Revêtement tissus du dossier : Résille coloris blanc
Revêtement tissus assise : gamme NOMA coloris NM0 origan tissu C+</t>
    </r>
  </si>
  <si>
    <r>
      <t xml:space="preserve">Bureau individuel 160x80cm
</t>
    </r>
    <r>
      <rPr>
        <i/>
        <sz val="10"/>
        <color rgb="FF0070C0"/>
        <rFont val="ITC Avant Garde Gothic Std Book"/>
      </rPr>
      <t>Plateau mélaminé 28mm avec chant ABS : coloris beige matt
Piètement : bois hêtre naturel 40x40mm, finition vernis transparant</t>
    </r>
    <r>
      <rPr>
        <sz val="10"/>
        <color rgb="FF0070C0"/>
        <rFont val="ITC Avant Garde Gothic Std Book"/>
      </rPr>
      <t xml:space="preserve">
y compris accessoires</t>
    </r>
  </si>
  <si>
    <r>
      <t xml:space="preserve">Ensemble de 2 bureaux individuel 160x80cm côte à côte </t>
    </r>
    <r>
      <rPr>
        <sz val="9"/>
        <color rgb="FF0070C0"/>
        <rFont val="ITC Avant Garde Gothic Std Book"/>
      </rPr>
      <t>(superviseurs)</t>
    </r>
    <r>
      <rPr>
        <sz val="10"/>
        <color rgb="FF0070C0"/>
        <rFont val="ITC Avant Garde Gothic Std Book"/>
      </rPr>
      <t xml:space="preserve">
</t>
    </r>
    <r>
      <rPr>
        <i/>
        <sz val="10"/>
        <color rgb="FF0070C0"/>
        <rFont val="ITC Avant Garde Gothic Std Book"/>
      </rPr>
      <t xml:space="preserve">Plateau mélaminé 28mm avec chant ABS : coloris beige matt
Piètement : bois hêtre naturel 40x40mm, finition vernis transparant
</t>
    </r>
    <r>
      <rPr>
        <sz val="10"/>
        <color rgb="FF0070C0"/>
        <rFont val="ITC Avant Garde Gothic Std Book"/>
      </rPr>
      <t>y compris accessoires</t>
    </r>
  </si>
  <si>
    <t>5.4.3.C</t>
  </si>
  <si>
    <t>5.4.3.D</t>
  </si>
  <si>
    <r>
      <t xml:space="preserve">Fauteuil de discussion 76x69x h.72cm 
Assise large avec accoudoirs intégrés
</t>
    </r>
    <r>
      <rPr>
        <i/>
        <sz val="10"/>
        <color rgb="FF0070C0"/>
        <rFont val="ITC Avant Garde Gothic Std Book"/>
      </rPr>
      <t>Structure et piètement en métal : coloris RAL 7044 (gris clair)
Revêtement assise et dossier en tissu : gamme MEDFLEY 60003</t>
    </r>
  </si>
  <si>
    <r>
      <t xml:space="preserve">Composition de 5 colonnes de casiers - Dimension d'une colonne H. 198cm x L. 50cm x P. 50cm - Soit 18 casiers
</t>
    </r>
    <r>
      <rPr>
        <i/>
        <sz val="10"/>
        <color rgb="FF0070C0"/>
        <rFont val="ITC Avant Garde Gothic Std Book"/>
      </rPr>
      <t>Structure et top en mélaminé
Corps et façades : coloris 31 canadian oak
Poignée : pro verticales coloris blanc
y compris serrure à code mécanique, double socle</t>
    </r>
  </si>
  <si>
    <r>
      <t xml:space="preserve">Composition de 6 colonnes de casiers - Dimension d'une colonne H. 198cm x L. 50cm x P. 50cm - Soit 21 casiers
</t>
    </r>
    <r>
      <rPr>
        <i/>
        <sz val="10"/>
        <color rgb="FF0070C0"/>
        <rFont val="ITC Avant Garde Gothic Std Book"/>
      </rPr>
      <t>Structure et top en mélaminé
Corps et façades : coloris 31 canadian oak
Poignée : pro verticales coloris blanc
y compris serrure à code mécanique, double socle</t>
    </r>
  </si>
  <si>
    <r>
      <t xml:space="preserve">Composition de 7 colonnes de casiers - Dimension d'une colonne H. 198cm x L. 50cm x P. 50cm - Soit 25 casiers
</t>
    </r>
    <r>
      <rPr>
        <i/>
        <sz val="10"/>
        <color rgb="FF0070C0"/>
        <rFont val="ITC Avant Garde Gothic Std Book"/>
      </rPr>
      <t>Structure et top en mélaminé
Corps et façades : coloris 31 canadian oak
Poignée : pro verticales coloris blanc
y compris serrure à code mécanique, double socle</t>
    </r>
  </si>
  <si>
    <r>
      <t xml:space="preserve">Composition de 8 colonnes de casiers - Dimension d'une colonne H. 198cm x L. 50cm x P. 50cm - Soit 28 casiers
</t>
    </r>
    <r>
      <rPr>
        <i/>
        <sz val="10"/>
        <color rgb="FF0070C0"/>
        <rFont val="ITC Avant Garde Gothic Std Book"/>
      </rPr>
      <t>Structure et top en mélaminé
Corps et façades : coloris 31 canadian oak
Poignée : pro verticales coloris blanc
y compris serrure à code mécanique, double socle</t>
    </r>
  </si>
  <si>
    <t>5.6.5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</si>
</sst>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4" formatCode="_ * #,##0.00_)\ &quot;€&quot;_ ;_ * \(#,##0.00\)\ &quot;€&quot;_ ;_ * &quot;-&quot;??_)\ &quot;€&quot;_ ;_ @_ "/>
    <numFmt numFmtId="164" formatCode="_-* #,##0.00\ _F_-;\-* #,##0.00\ _F_-;_-* &quot;-&quot;??\ _F_-;_-@_-"/>
    <numFmt numFmtId="165" formatCode="#,##0\ _F"/>
    <numFmt numFmtId="166" formatCode="#,##0.0000\ _F"/>
    <numFmt numFmtId="167" formatCode="#,##0.00\ &quot;€&quot;"/>
  </numFmts>
  <fonts count="35">
    <font>
      <sz val="10"/>
      <name val="Arial"/>
    </font>
    <font>
      <sz val="10"/>
      <name val="Arial"/>
      <family val="2"/>
    </font>
    <font>
      <sz val="10"/>
      <name val="ITC Avant Garde Gothic Std Book"/>
    </font>
    <font>
      <sz val="16"/>
      <name val="ITC Avant Garde Gothic Std Book"/>
    </font>
    <font>
      <b/>
      <sz val="10"/>
      <name val="ITC Avant Garde Gothic Std Book"/>
    </font>
    <font>
      <b/>
      <sz val="12"/>
      <name val="ITC Avant Garde Gothic Std Book"/>
    </font>
    <font>
      <b/>
      <sz val="16"/>
      <name val="ITC Avant Garde Gothic Std Book"/>
    </font>
    <font>
      <b/>
      <sz val="11"/>
      <name val="ITC Avant Garde Gothic Std Book"/>
    </font>
    <font>
      <sz val="10"/>
      <name val="ITC Avant Garde Std Cn"/>
      <family val="2"/>
      <charset val="1"/>
    </font>
    <font>
      <u/>
      <sz val="10"/>
      <color theme="10"/>
      <name val="Arial"/>
      <family val="2"/>
    </font>
    <font>
      <u/>
      <sz val="10"/>
      <color theme="11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ITC Avant Garde Std Bk Cn"/>
      <family val="2"/>
      <charset val="1"/>
    </font>
    <font>
      <sz val="11"/>
      <color indexed="8"/>
      <name val="ITC Avant Garde Std Bk Cn"/>
      <family val="2"/>
      <charset val="1"/>
    </font>
    <font>
      <sz val="9"/>
      <color theme="1"/>
      <name val="ITC Avant Garde Std Bk Cn"/>
      <family val="2"/>
      <charset val="1"/>
    </font>
    <font>
      <b/>
      <sz val="11"/>
      <color indexed="8"/>
      <name val="ITC Avant Garde Gothic Std Medi"/>
    </font>
    <font>
      <sz val="11"/>
      <color theme="1"/>
      <name val="ITC Avant Garde Std Cn"/>
      <family val="2"/>
    </font>
    <font>
      <b/>
      <sz val="8"/>
      <color theme="1"/>
      <name val="ITC Avant Garde Std Cn"/>
      <family val="2"/>
      <charset val="1"/>
    </font>
    <font>
      <b/>
      <sz val="24"/>
      <color theme="1"/>
      <name val="ITC Avant Garde Std Bk Cn"/>
      <family val="2"/>
      <charset val="1"/>
    </font>
    <font>
      <sz val="8"/>
      <color theme="1"/>
      <name val="ITC Avant Garde Std Bk Cn"/>
      <family val="2"/>
      <charset val="1"/>
    </font>
    <font>
      <sz val="11"/>
      <color rgb="FFFF0000"/>
      <name val="ITC Avant Garde Std Bk Cn"/>
      <family val="2"/>
      <charset val="1"/>
    </font>
    <font>
      <sz val="10"/>
      <color rgb="FF000000"/>
      <name val="Arial"/>
      <family val="1"/>
    </font>
    <font>
      <b/>
      <sz val="10"/>
      <color rgb="FF000000"/>
      <name val="Arial"/>
      <family val="1"/>
    </font>
    <font>
      <sz val="9"/>
      <color rgb="FF000000"/>
      <name val="Arial"/>
      <family val="1"/>
    </font>
    <font>
      <sz val="10"/>
      <name val="ITCAvantGardeStd-DemiCn"/>
    </font>
    <font>
      <i/>
      <sz val="10"/>
      <name val="ITC Avant Garde Gothic Std Book"/>
    </font>
    <font>
      <sz val="9"/>
      <name val="ITC Avant Garde Gothic Std Book"/>
    </font>
    <font>
      <b/>
      <sz val="10"/>
      <color theme="5" tint="-0.249977111117893"/>
      <name val="ITC Avant Garde Std Cn"/>
      <family val="2"/>
      <charset val="1"/>
    </font>
    <font>
      <b/>
      <sz val="12"/>
      <name val="ITCAvantGardeStd-XLtCn"/>
    </font>
    <font>
      <i/>
      <sz val="10"/>
      <color theme="1"/>
      <name val="ITC Avant Garde Gothic Std Book"/>
    </font>
    <font>
      <sz val="10"/>
      <color rgb="FF0070C0"/>
      <name val="ITC Avant Garde Gothic Std Book"/>
    </font>
    <font>
      <i/>
      <sz val="10"/>
      <color rgb="FF0070C0"/>
      <name val="ITC Avant Garde Gothic Std Book"/>
    </font>
    <font>
      <sz val="10"/>
      <color rgb="FF0070C0"/>
      <name val="ITCAvantGardeStd-DemiCn"/>
    </font>
    <font>
      <sz val="10"/>
      <color rgb="FF0070C0"/>
      <name val="ITC Avant Garde Std Cn"/>
      <family val="2"/>
      <charset val="1"/>
    </font>
    <font>
      <sz val="9"/>
      <color rgb="FF0070C0"/>
      <name val="ITC Avant Garde Gothic Std Book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8" tint="0.59999389629810485"/>
        <bgColor indexed="64"/>
      </patternFill>
    </fill>
  </fills>
  <borders count="4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theme="1"/>
      </top>
      <bottom/>
      <diagonal/>
    </border>
    <border>
      <left style="thin">
        <color theme="1"/>
      </left>
      <right/>
      <top/>
      <bottom/>
      <diagonal/>
    </border>
    <border>
      <left/>
      <right style="thin">
        <color theme="1"/>
      </right>
      <top/>
      <bottom/>
      <diagonal/>
    </border>
    <border>
      <left style="hair">
        <color theme="1"/>
      </left>
      <right style="hair">
        <color theme="1"/>
      </right>
      <top/>
      <bottom/>
      <diagonal/>
    </border>
    <border>
      <left/>
      <right/>
      <top/>
      <bottom style="thin">
        <color theme="1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 style="thin">
        <color theme="1"/>
      </left>
      <right style="thin">
        <color theme="1"/>
      </right>
      <top/>
      <bottom/>
      <diagonal/>
    </border>
    <border>
      <left style="thin">
        <color indexed="64"/>
      </left>
      <right style="thin">
        <color theme="1"/>
      </right>
      <top/>
      <bottom/>
      <diagonal/>
    </border>
    <border>
      <left/>
      <right/>
      <top/>
      <bottom style="hair">
        <color theme="1"/>
      </bottom>
      <diagonal/>
    </border>
    <border>
      <left/>
      <right/>
      <top style="hair">
        <color theme="1"/>
      </top>
      <bottom/>
      <diagonal/>
    </border>
    <border>
      <left/>
      <right/>
      <top style="hair">
        <color theme="1"/>
      </top>
      <bottom style="hair">
        <color theme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/>
      <bottom/>
      <diagonal/>
    </border>
    <border>
      <left style="thin">
        <color auto="1"/>
      </left>
      <right style="medium">
        <color indexed="64"/>
      </right>
      <top/>
      <bottom/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medium">
        <color indexed="64"/>
      </bottom>
      <diagonal/>
    </border>
    <border>
      <left style="thin">
        <color auto="1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medium">
        <color indexed="64"/>
      </left>
      <right/>
      <top style="thin">
        <color auto="1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indexed="64"/>
      </top>
      <bottom/>
      <diagonal/>
    </border>
    <border>
      <left style="medium">
        <color indexed="64"/>
      </left>
      <right style="thin">
        <color auto="1"/>
      </right>
      <top/>
      <bottom style="thin">
        <color indexed="64"/>
      </bottom>
      <diagonal/>
    </border>
    <border>
      <left style="thin">
        <color indexed="64"/>
      </left>
      <right style="hair">
        <color theme="1"/>
      </right>
      <top/>
      <bottom/>
      <diagonal/>
    </border>
    <border>
      <left style="hair">
        <color theme="1"/>
      </left>
      <right style="thin">
        <color indexed="64"/>
      </right>
      <top/>
      <bottom/>
      <diagonal/>
    </border>
  </borders>
  <cellStyleXfs count="16">
    <xf numFmtId="0" fontId="0" fillId="0" borderId="0"/>
    <xf numFmtId="164" fontId="1" fillId="0" borderId="0" applyFont="0" applyFill="0" applyBorder="0" applyAlignment="0" applyProtection="0"/>
    <xf numFmtId="0" fontId="8" fillId="0" borderId="3" applyBorder="0" applyAlignment="0">
      <alignment horizontal="center" vertical="center"/>
    </xf>
    <xf numFmtId="0" fontId="9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1" fillId="0" borderId="0"/>
    <xf numFmtId="0" fontId="16" fillId="0" borderId="0"/>
    <xf numFmtId="0" fontId="21" fillId="0" borderId="0" applyFill="0">
      <alignment horizontal="left" vertical="top" wrapText="1"/>
    </xf>
    <xf numFmtId="0" fontId="22" fillId="0" borderId="0" applyFill="0">
      <alignment horizontal="left" vertical="top" wrapText="1"/>
    </xf>
    <xf numFmtId="0" fontId="23" fillId="0" borderId="0" applyFill="0">
      <alignment horizontal="left" vertical="top" wrapText="1"/>
    </xf>
  </cellStyleXfs>
  <cellXfs count="280">
    <xf numFmtId="0" fontId="0" fillId="0" borderId="0" xfId="0"/>
    <xf numFmtId="4" fontId="2" fillId="0" borderId="3" xfId="1" applyNumberFormat="1" applyFont="1" applyBorder="1" applyAlignment="1">
      <alignment horizontal="center" vertical="center"/>
    </xf>
    <xf numFmtId="4" fontId="2" fillId="2" borderId="3" xfId="1" applyNumberFormat="1" applyFont="1" applyFill="1" applyBorder="1" applyAlignment="1">
      <alignment horizontal="center" vertical="center"/>
    </xf>
    <xf numFmtId="4" fontId="2" fillId="2" borderId="4" xfId="1" applyNumberFormat="1" applyFont="1" applyFill="1" applyBorder="1" applyAlignment="1">
      <alignment horizontal="center" vertical="center"/>
    </xf>
    <xf numFmtId="4" fontId="2" fillId="2" borderId="1" xfId="1" applyNumberFormat="1" applyFont="1" applyFill="1" applyBorder="1" applyAlignment="1">
      <alignment horizontal="center" vertical="center"/>
    </xf>
    <xf numFmtId="4" fontId="2" fillId="2" borderId="2" xfId="1" applyNumberFormat="1" applyFont="1" applyFill="1" applyBorder="1" applyAlignment="1">
      <alignment horizontal="center" vertical="center"/>
    </xf>
    <xf numFmtId="44" fontId="2" fillId="0" borderId="3" xfId="1" applyNumberFormat="1" applyFont="1" applyBorder="1" applyAlignment="1">
      <alignment horizontal="right" vertical="center"/>
    </xf>
    <xf numFmtId="44" fontId="2" fillId="2" borderId="4" xfId="1" applyNumberFormat="1" applyFont="1" applyFill="1" applyBorder="1" applyAlignment="1">
      <alignment horizontal="right" vertical="center"/>
    </xf>
    <xf numFmtId="0" fontId="8" fillId="0" borderId="3" xfId="2" applyBorder="1" applyAlignment="1">
      <alignment horizontal="center" vertical="center"/>
    </xf>
    <xf numFmtId="0" fontId="8" fillId="0" borderId="3" xfId="2" quotePrefix="1" applyBorder="1" applyAlignment="1">
      <alignment horizontal="left" vertical="center"/>
    </xf>
    <xf numFmtId="165" fontId="2" fillId="0" borderId="0" xfId="9" applyNumberFormat="1" applyFont="1"/>
    <xf numFmtId="165" fontId="2" fillId="0" borderId="0" xfId="9" applyNumberFormat="1" applyFont="1" applyAlignment="1">
      <alignment vertical="center"/>
    </xf>
    <xf numFmtId="0" fontId="2" fillId="0" borderId="0" xfId="9" applyFont="1" applyAlignment="1">
      <alignment vertical="center"/>
    </xf>
    <xf numFmtId="4" fontId="2" fillId="0" borderId="3" xfId="1" applyNumberFormat="1" applyFont="1" applyFill="1" applyBorder="1" applyAlignment="1">
      <alignment horizontal="center" vertical="center"/>
    </xf>
    <xf numFmtId="165" fontId="2" fillId="0" borderId="0" xfId="0" applyNumberFormat="1" applyFont="1"/>
    <xf numFmtId="166" fontId="2" fillId="0" borderId="0" xfId="0" applyNumberFormat="1" applyFont="1"/>
    <xf numFmtId="165" fontId="2" fillId="0" borderId="0" xfId="0" applyNumberFormat="1" applyFont="1" applyAlignment="1">
      <alignment vertical="center"/>
    </xf>
    <xf numFmtId="165" fontId="2" fillId="0" borderId="0" xfId="0" applyNumberFormat="1" applyFont="1" applyAlignment="1">
      <alignment horizontal="center" vertical="center"/>
    </xf>
    <xf numFmtId="4" fontId="2" fillId="0" borderId="0" xfId="0" applyNumberFormat="1" applyFont="1" applyAlignment="1">
      <alignment horizontal="center" vertical="center"/>
    </xf>
    <xf numFmtId="165" fontId="7" fillId="0" borderId="0" xfId="0" applyNumberFormat="1" applyFont="1" applyAlignment="1">
      <alignment horizontal="left" vertical="center"/>
    </xf>
    <xf numFmtId="165" fontId="2" fillId="0" borderId="6" xfId="0" applyNumberFormat="1" applyFont="1" applyBorder="1" applyAlignment="1">
      <alignment horizontal="center" vertical="center"/>
    </xf>
    <xf numFmtId="4" fontId="2" fillId="0" borderId="6" xfId="0" applyNumberFormat="1" applyFont="1" applyBorder="1" applyAlignment="1">
      <alignment horizontal="center" vertical="center"/>
    </xf>
    <xf numFmtId="167" fontId="4" fillId="0" borderId="1" xfId="0" applyNumberFormat="1" applyFont="1" applyBorder="1" applyAlignment="1">
      <alignment horizontal="center" vertical="center"/>
    </xf>
    <xf numFmtId="167" fontId="4" fillId="0" borderId="2" xfId="0" applyNumberFormat="1" applyFont="1" applyBorder="1" applyAlignment="1">
      <alignment horizontal="center" vertical="center"/>
    </xf>
    <xf numFmtId="165" fontId="4" fillId="0" borderId="3" xfId="0" applyNumberFormat="1" applyFont="1" applyBorder="1" applyAlignment="1">
      <alignment horizontal="center" vertical="center"/>
    </xf>
    <xf numFmtId="4" fontId="2" fillId="0" borderId="3" xfId="0" applyNumberFormat="1" applyFont="1" applyBorder="1" applyAlignment="1">
      <alignment horizontal="center" vertical="center"/>
    </xf>
    <xf numFmtId="167" fontId="4" fillId="0" borderId="3" xfId="0" applyNumberFormat="1" applyFont="1" applyBorder="1" applyAlignment="1">
      <alignment horizontal="center" vertical="center"/>
    </xf>
    <xf numFmtId="165" fontId="2" fillId="0" borderId="3" xfId="0" applyNumberFormat="1" applyFont="1" applyBorder="1" applyAlignment="1">
      <alignment horizontal="center" vertical="center"/>
    </xf>
    <xf numFmtId="0" fontId="2" fillId="0" borderId="0" xfId="0" applyFont="1" applyAlignment="1">
      <alignment vertical="center"/>
    </xf>
    <xf numFmtId="0" fontId="2" fillId="0" borderId="3" xfId="0" applyFont="1" applyBorder="1" applyAlignment="1">
      <alignment horizontal="center" vertical="center"/>
    </xf>
    <xf numFmtId="165" fontId="2" fillId="0" borderId="3" xfId="0" quotePrefix="1" applyNumberFormat="1" applyFont="1" applyBorder="1" applyAlignment="1">
      <alignment horizontal="left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4" xfId="0" applyFont="1" applyFill="1" applyBorder="1" applyAlignment="1">
      <alignment horizontal="center" vertical="center"/>
    </xf>
    <xf numFmtId="4" fontId="2" fillId="0" borderId="5" xfId="0" applyNumberFormat="1" applyFont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4" fillId="2" borderId="3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4" fontId="2" fillId="0" borderId="0" xfId="0" applyNumberFormat="1" applyFont="1" applyAlignment="1">
      <alignment vertical="center"/>
    </xf>
    <xf numFmtId="167" fontId="2" fillId="0" borderId="0" xfId="0" applyNumberFormat="1" applyFont="1" applyAlignment="1">
      <alignment horizontal="center" vertical="center"/>
    </xf>
    <xf numFmtId="4" fontId="2" fillId="0" borderId="0" xfId="0" applyNumberFormat="1" applyFont="1"/>
    <xf numFmtId="165" fontId="2" fillId="0" borderId="0" xfId="0" applyNumberFormat="1" applyFont="1" applyAlignment="1">
      <alignment horizontal="center"/>
    </xf>
    <xf numFmtId="167" fontId="2" fillId="0" borderId="0" xfId="0" applyNumberFormat="1" applyFont="1" applyAlignment="1">
      <alignment horizontal="center"/>
    </xf>
    <xf numFmtId="44" fontId="2" fillId="0" borderId="3" xfId="1" applyNumberFormat="1" applyFont="1" applyFill="1" applyBorder="1" applyAlignment="1">
      <alignment horizontal="right" vertical="center"/>
    </xf>
    <xf numFmtId="3" fontId="2" fillId="0" borderId="3" xfId="1" applyNumberFormat="1" applyFont="1" applyFill="1" applyBorder="1" applyAlignment="1">
      <alignment horizontal="center" vertical="center"/>
    </xf>
    <xf numFmtId="4" fontId="2" fillId="0" borderId="5" xfId="1" applyNumberFormat="1" applyFont="1" applyBorder="1" applyAlignment="1">
      <alignment horizontal="center" vertical="center"/>
    </xf>
    <xf numFmtId="0" fontId="12" fillId="0" borderId="0" xfId="11" applyFont="1"/>
    <xf numFmtId="0" fontId="12" fillId="0" borderId="8" xfId="11" applyFont="1" applyBorder="1"/>
    <xf numFmtId="15" fontId="13" fillId="0" borderId="9" xfId="11" applyNumberFormat="1" applyFont="1" applyBorder="1" applyAlignment="1">
      <alignment vertical="center" wrapText="1"/>
    </xf>
    <xf numFmtId="15" fontId="13" fillId="0" borderId="0" xfId="11" applyNumberFormat="1" applyFont="1" applyAlignment="1">
      <alignment vertical="center" wrapText="1"/>
    </xf>
    <xf numFmtId="15" fontId="13" fillId="0" borderId="10" xfId="11" applyNumberFormat="1" applyFont="1" applyBorder="1" applyAlignment="1">
      <alignment vertical="center" wrapText="1"/>
    </xf>
    <xf numFmtId="0" fontId="12" fillId="0" borderId="12" xfId="11" applyFont="1" applyBorder="1"/>
    <xf numFmtId="0" fontId="12" fillId="0" borderId="12" xfId="11" applyFont="1" applyBorder="1" applyAlignment="1">
      <alignment wrapText="1"/>
    </xf>
    <xf numFmtId="0" fontId="14" fillId="0" borderId="14" xfId="11" applyFont="1" applyBorder="1" applyAlignment="1">
      <alignment horizontal="center"/>
    </xf>
    <xf numFmtId="0" fontId="12" fillId="0" borderId="13" xfId="11" applyFont="1" applyBorder="1"/>
    <xf numFmtId="14" fontId="14" fillId="0" borderId="14" xfId="11" applyNumberFormat="1" applyFont="1" applyBorder="1" applyAlignment="1">
      <alignment horizontal="center"/>
    </xf>
    <xf numFmtId="0" fontId="14" fillId="0" borderId="0" xfId="11" applyFont="1" applyAlignment="1">
      <alignment horizontal="center"/>
    </xf>
    <xf numFmtId="0" fontId="19" fillId="0" borderId="14" xfId="11" applyFont="1" applyBorder="1" applyAlignment="1">
      <alignment horizontal="center"/>
    </xf>
    <xf numFmtId="0" fontId="19" fillId="0" borderId="15" xfId="11" applyFont="1" applyBorder="1" applyAlignment="1">
      <alignment horizontal="center"/>
    </xf>
    <xf numFmtId="0" fontId="12" fillId="0" borderId="16" xfId="11" applyFont="1" applyBorder="1"/>
    <xf numFmtId="0" fontId="12" fillId="0" borderId="0" xfId="11" applyFont="1" applyAlignment="1">
      <alignment horizontal="center" vertical="center" wrapText="1" shrinkToFit="1"/>
    </xf>
    <xf numFmtId="0" fontId="20" fillId="0" borderId="17" xfId="11" applyFont="1" applyBorder="1" applyAlignment="1">
      <alignment vertical="center" wrapText="1"/>
    </xf>
    <xf numFmtId="0" fontId="20" fillId="0" borderId="16" xfId="11" applyFont="1" applyBorder="1" applyAlignment="1">
      <alignment vertical="center" wrapText="1"/>
    </xf>
    <xf numFmtId="0" fontId="12" fillId="0" borderId="18" xfId="11" applyFont="1" applyBorder="1"/>
    <xf numFmtId="165" fontId="2" fillId="0" borderId="3" xfId="0" quotePrefix="1" applyNumberFormat="1" applyFont="1" applyBorder="1" applyAlignment="1">
      <alignment horizontal="left" vertical="center" wrapText="1"/>
    </xf>
    <xf numFmtId="165" fontId="4" fillId="0" borderId="3" xfId="0" applyNumberFormat="1" applyFont="1" applyBorder="1" applyAlignment="1">
      <alignment horizontal="left" vertical="center"/>
    </xf>
    <xf numFmtId="44" fontId="2" fillId="2" borderId="1" xfId="1" applyNumberFormat="1" applyFont="1" applyFill="1" applyBorder="1" applyAlignment="1">
      <alignment horizontal="center" vertical="center"/>
    </xf>
    <xf numFmtId="4" fontId="2" fillId="0" borderId="2" xfId="0" applyNumberFormat="1" applyFont="1" applyBorder="1" applyAlignment="1">
      <alignment horizontal="center" vertical="center"/>
    </xf>
    <xf numFmtId="165" fontId="2" fillId="0" borderId="5" xfId="0" applyNumberFormat="1" applyFont="1" applyBorder="1" applyAlignment="1">
      <alignment horizontal="center" vertical="center"/>
    </xf>
    <xf numFmtId="44" fontId="2" fillId="0" borderId="0" xfId="0" applyNumberFormat="1" applyFont="1" applyAlignment="1">
      <alignment horizontal="center" vertical="center"/>
    </xf>
    <xf numFmtId="44" fontId="2" fillId="0" borderId="6" xfId="0" applyNumberFormat="1" applyFont="1" applyBorder="1" applyAlignment="1">
      <alignment horizontal="center" vertical="center"/>
    </xf>
    <xf numFmtId="44" fontId="4" fillId="0" borderId="1" xfId="0" applyNumberFormat="1" applyFont="1" applyBorder="1" applyAlignment="1">
      <alignment horizontal="center" vertical="center"/>
    </xf>
    <xf numFmtId="44" fontId="4" fillId="0" borderId="2" xfId="0" applyNumberFormat="1" applyFont="1" applyBorder="1" applyAlignment="1">
      <alignment horizontal="center" vertical="center"/>
    </xf>
    <xf numFmtId="44" fontId="4" fillId="0" borderId="3" xfId="0" applyNumberFormat="1" applyFont="1" applyBorder="1" applyAlignment="1">
      <alignment horizontal="center" vertical="center"/>
    </xf>
    <xf numFmtId="44" fontId="2" fillId="0" borderId="3" xfId="1" applyNumberFormat="1" applyFont="1" applyBorder="1" applyAlignment="1">
      <alignment horizontal="center" vertical="center"/>
    </xf>
    <xf numFmtId="44" fontId="2" fillId="0" borderId="3" xfId="1" applyNumberFormat="1" applyFont="1" applyFill="1" applyBorder="1" applyAlignment="1">
      <alignment horizontal="center" vertical="center"/>
    </xf>
    <xf numFmtId="44" fontId="2" fillId="2" borderId="3" xfId="1" applyNumberFormat="1" applyFont="1" applyFill="1" applyBorder="1" applyAlignment="1">
      <alignment horizontal="center" vertical="center"/>
    </xf>
    <xf numFmtId="44" fontId="2" fillId="2" borderId="4" xfId="1" applyNumberFormat="1" applyFont="1" applyFill="1" applyBorder="1" applyAlignment="1">
      <alignment horizontal="center" vertical="center"/>
    </xf>
    <xf numFmtId="44" fontId="2" fillId="0" borderId="3" xfId="1" applyNumberFormat="1" applyFont="1" applyBorder="1" applyAlignment="1" applyProtection="1">
      <alignment horizontal="center" vertical="center"/>
      <protection locked="0"/>
    </xf>
    <xf numFmtId="44" fontId="2" fillId="0" borderId="5" xfId="0" applyNumberFormat="1" applyFont="1" applyBorder="1" applyAlignment="1">
      <alignment horizontal="center" vertical="center"/>
    </xf>
    <xf numFmtId="44" fontId="2" fillId="0" borderId="0" xfId="0" applyNumberFormat="1" applyFont="1" applyAlignment="1">
      <alignment horizontal="center"/>
    </xf>
    <xf numFmtId="0" fontId="2" fillId="0" borderId="3" xfId="1" applyNumberFormat="1" applyFont="1" applyFill="1" applyBorder="1" applyAlignment="1">
      <alignment horizontal="center" vertical="center"/>
    </xf>
    <xf numFmtId="165" fontId="24" fillId="0" borderId="3" xfId="1" applyNumberFormat="1" applyFont="1" applyFill="1" applyBorder="1" applyAlignment="1">
      <alignment horizontal="center" vertical="center"/>
    </xf>
    <xf numFmtId="4" fontId="24" fillId="0" borderId="3" xfId="1" applyNumberFormat="1" applyFont="1" applyFill="1" applyBorder="1" applyAlignment="1">
      <alignment horizontal="center" vertical="center"/>
    </xf>
    <xf numFmtId="0" fontId="8" fillId="3" borderId="3" xfId="2" applyFill="1" applyBorder="1" applyAlignment="1">
      <alignment horizontal="center" vertical="center"/>
    </xf>
    <xf numFmtId="0" fontId="8" fillId="3" borderId="3" xfId="2" quotePrefix="1" applyFill="1" applyBorder="1" applyAlignment="1">
      <alignment horizontal="left" vertical="center"/>
    </xf>
    <xf numFmtId="165" fontId="2" fillId="3" borderId="3" xfId="0" applyNumberFormat="1" applyFont="1" applyFill="1" applyBorder="1" applyAlignment="1">
      <alignment horizontal="center" vertical="center"/>
    </xf>
    <xf numFmtId="4" fontId="2" fillId="3" borderId="3" xfId="1" applyNumberFormat="1" applyFont="1" applyFill="1" applyBorder="1" applyAlignment="1">
      <alignment horizontal="center" vertical="center"/>
    </xf>
    <xf numFmtId="44" fontId="2" fillId="3" borderId="3" xfId="1" applyNumberFormat="1" applyFont="1" applyFill="1" applyBorder="1" applyAlignment="1">
      <alignment horizontal="center" vertical="center"/>
    </xf>
    <xf numFmtId="44" fontId="2" fillId="3" borderId="3" xfId="1" applyNumberFormat="1" applyFont="1" applyFill="1" applyBorder="1" applyAlignment="1">
      <alignment horizontal="right" vertical="center"/>
    </xf>
    <xf numFmtId="0" fontId="8" fillId="4" borderId="3" xfId="2" applyFill="1" applyBorder="1" applyAlignment="1">
      <alignment horizontal="center" vertical="center"/>
    </xf>
    <xf numFmtId="0" fontId="8" fillId="4" borderId="3" xfId="2" quotePrefix="1" applyFill="1" applyBorder="1" applyAlignment="1">
      <alignment horizontal="left" vertical="center"/>
    </xf>
    <xf numFmtId="165" fontId="2" fillId="4" borderId="3" xfId="0" applyNumberFormat="1" applyFont="1" applyFill="1" applyBorder="1" applyAlignment="1">
      <alignment horizontal="center" vertical="center"/>
    </xf>
    <xf numFmtId="4" fontId="2" fillId="4" borderId="3" xfId="1" applyNumberFormat="1" applyFont="1" applyFill="1" applyBorder="1" applyAlignment="1">
      <alignment horizontal="center" vertical="center"/>
    </xf>
    <xf numFmtId="44" fontId="2" fillId="4" borderId="3" xfId="1" applyNumberFormat="1" applyFont="1" applyFill="1" applyBorder="1" applyAlignment="1">
      <alignment horizontal="center" vertical="center"/>
    </xf>
    <xf numFmtId="44" fontId="2" fillId="4" borderId="3" xfId="1" applyNumberFormat="1" applyFont="1" applyFill="1" applyBorder="1" applyAlignment="1">
      <alignment horizontal="right" vertical="center"/>
    </xf>
    <xf numFmtId="0" fontId="2" fillId="4" borderId="3" xfId="0" applyFont="1" applyFill="1" applyBorder="1" applyAlignment="1">
      <alignment horizontal="center" vertical="center"/>
    </xf>
    <xf numFmtId="0" fontId="8" fillId="5" borderId="3" xfId="2" applyFill="1" applyBorder="1" applyAlignment="1">
      <alignment horizontal="center" vertical="center"/>
    </xf>
    <xf numFmtId="0" fontId="8" fillId="5" borderId="3" xfId="2" quotePrefix="1" applyFill="1" applyBorder="1" applyAlignment="1">
      <alignment horizontal="left" vertical="center"/>
    </xf>
    <xf numFmtId="165" fontId="2" fillId="5" borderId="3" xfId="0" applyNumberFormat="1" applyFont="1" applyFill="1" applyBorder="1" applyAlignment="1">
      <alignment horizontal="center" vertical="center"/>
    </xf>
    <xf numFmtId="4" fontId="2" fillId="5" borderId="3" xfId="1" applyNumberFormat="1" applyFont="1" applyFill="1" applyBorder="1" applyAlignment="1">
      <alignment horizontal="center" vertical="center"/>
    </xf>
    <xf numFmtId="44" fontId="2" fillId="5" borderId="3" xfId="1" applyNumberFormat="1" applyFont="1" applyFill="1" applyBorder="1" applyAlignment="1">
      <alignment horizontal="center" vertical="center"/>
    </xf>
    <xf numFmtId="44" fontId="2" fillId="5" borderId="3" xfId="1" applyNumberFormat="1" applyFont="1" applyFill="1" applyBorder="1" applyAlignment="1">
      <alignment horizontal="right" vertical="center"/>
    </xf>
    <xf numFmtId="0" fontId="2" fillId="6" borderId="3" xfId="0" applyFont="1" applyFill="1" applyBorder="1" applyAlignment="1">
      <alignment horizontal="center" vertical="center"/>
    </xf>
    <xf numFmtId="0" fontId="8" fillId="6" borderId="3" xfId="2" quotePrefix="1" applyFill="1" applyBorder="1" applyAlignment="1">
      <alignment horizontal="left" vertical="center"/>
    </xf>
    <xf numFmtId="165" fontId="2" fillId="6" borderId="3" xfId="0" applyNumberFormat="1" applyFont="1" applyFill="1" applyBorder="1" applyAlignment="1">
      <alignment horizontal="center" vertical="center"/>
    </xf>
    <xf numFmtId="4" fontId="2" fillId="6" borderId="3" xfId="1" applyNumberFormat="1" applyFont="1" applyFill="1" applyBorder="1" applyAlignment="1">
      <alignment horizontal="center" vertical="center"/>
    </xf>
    <xf numFmtId="44" fontId="2" fillId="6" borderId="3" xfId="1" applyNumberFormat="1" applyFont="1" applyFill="1" applyBorder="1" applyAlignment="1">
      <alignment horizontal="center" vertical="center"/>
    </xf>
    <xf numFmtId="44" fontId="2" fillId="6" borderId="3" xfId="1" applyNumberFormat="1" applyFont="1" applyFill="1" applyBorder="1" applyAlignment="1">
      <alignment horizontal="right" vertical="center"/>
    </xf>
    <xf numFmtId="165" fontId="4" fillId="2" borderId="4" xfId="0" quotePrefix="1" applyNumberFormat="1" applyFont="1" applyFill="1" applyBorder="1" applyAlignment="1">
      <alignment horizontal="right" vertical="center"/>
    </xf>
    <xf numFmtId="165" fontId="2" fillId="2" borderId="4" xfId="0" applyNumberFormat="1" applyFont="1" applyFill="1" applyBorder="1" applyAlignment="1">
      <alignment horizontal="center" vertical="center"/>
    </xf>
    <xf numFmtId="0" fontId="2" fillId="7" borderId="3" xfId="0" applyFont="1" applyFill="1" applyBorder="1" applyAlignment="1">
      <alignment horizontal="center" vertical="center"/>
    </xf>
    <xf numFmtId="0" fontId="8" fillId="7" borderId="3" xfId="2" quotePrefix="1" applyFill="1" applyBorder="1" applyAlignment="1">
      <alignment horizontal="left" vertical="center"/>
    </xf>
    <xf numFmtId="165" fontId="2" fillId="7" borderId="3" xfId="0" applyNumberFormat="1" applyFont="1" applyFill="1" applyBorder="1" applyAlignment="1">
      <alignment horizontal="center" vertical="center"/>
    </xf>
    <xf numFmtId="4" fontId="2" fillId="7" borderId="3" xfId="1" applyNumberFormat="1" applyFont="1" applyFill="1" applyBorder="1" applyAlignment="1">
      <alignment horizontal="center" vertical="center"/>
    </xf>
    <xf numFmtId="44" fontId="2" fillId="7" borderId="3" xfId="1" applyNumberFormat="1" applyFont="1" applyFill="1" applyBorder="1" applyAlignment="1">
      <alignment horizontal="center" vertical="center"/>
    </xf>
    <xf numFmtId="44" fontId="2" fillId="7" borderId="3" xfId="1" applyNumberFormat="1" applyFont="1" applyFill="1" applyBorder="1" applyAlignment="1">
      <alignment horizontal="right" vertical="center"/>
    </xf>
    <xf numFmtId="165" fontId="2" fillId="0" borderId="25" xfId="0" applyNumberFormat="1" applyFont="1" applyBorder="1"/>
    <xf numFmtId="4" fontId="2" fillId="0" borderId="25" xfId="0" applyNumberFormat="1" applyFont="1" applyBorder="1"/>
    <xf numFmtId="44" fontId="2" fillId="0" borderId="25" xfId="0" applyNumberFormat="1" applyFont="1" applyBorder="1" applyAlignment="1">
      <alignment horizontal="center"/>
    </xf>
    <xf numFmtId="167" fontId="2" fillId="0" borderId="25" xfId="0" applyNumberFormat="1" applyFont="1" applyBorder="1" applyAlignment="1">
      <alignment horizontal="center"/>
    </xf>
    <xf numFmtId="0" fontId="26" fillId="0" borderId="3" xfId="0" applyFont="1" applyBorder="1" applyAlignment="1">
      <alignment horizontal="center" vertical="center"/>
    </xf>
    <xf numFmtId="165" fontId="4" fillId="2" borderId="1" xfId="0" quotePrefix="1" applyNumberFormat="1" applyFont="1" applyFill="1" applyBorder="1" applyAlignment="1">
      <alignment horizontal="right" vertical="center"/>
    </xf>
    <xf numFmtId="165" fontId="2" fillId="2" borderId="1" xfId="0" applyNumberFormat="1" applyFont="1" applyFill="1" applyBorder="1" applyAlignment="1">
      <alignment horizontal="center" vertical="center"/>
    </xf>
    <xf numFmtId="44" fontId="2" fillId="2" borderId="1" xfId="1" applyNumberFormat="1" applyFont="1" applyFill="1" applyBorder="1" applyAlignment="1">
      <alignment horizontal="right" vertical="center"/>
    </xf>
    <xf numFmtId="0" fontId="2" fillId="0" borderId="0" xfId="0" applyFont="1" applyAlignment="1">
      <alignment horizontal="center" vertical="center"/>
    </xf>
    <xf numFmtId="165" fontId="2" fillId="0" borderId="0" xfId="0" quotePrefix="1" applyNumberFormat="1" applyFont="1" applyAlignment="1">
      <alignment horizontal="left" vertical="center"/>
    </xf>
    <xf numFmtId="44" fontId="2" fillId="0" borderId="0" xfId="1" applyNumberFormat="1" applyFont="1" applyBorder="1" applyAlignment="1">
      <alignment horizontal="center" vertical="center"/>
    </xf>
    <xf numFmtId="4" fontId="2" fillId="0" borderId="0" xfId="1" applyNumberFormat="1" applyFont="1" applyBorder="1" applyAlignment="1">
      <alignment horizontal="center" vertical="center"/>
    </xf>
    <xf numFmtId="0" fontId="2" fillId="0" borderId="20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165" fontId="2" fillId="0" borderId="6" xfId="0" quotePrefix="1" applyNumberFormat="1" applyFont="1" applyBorder="1" applyAlignment="1">
      <alignment horizontal="left" vertical="center"/>
    </xf>
    <xf numFmtId="3" fontId="2" fillId="0" borderId="6" xfId="1" applyNumberFormat="1" applyFont="1" applyBorder="1" applyAlignment="1">
      <alignment horizontal="center" vertical="center"/>
    </xf>
    <xf numFmtId="44" fontId="2" fillId="0" borderId="6" xfId="1" applyNumberFormat="1" applyFont="1" applyBorder="1" applyAlignment="1">
      <alignment horizontal="center" vertical="center"/>
    </xf>
    <xf numFmtId="44" fontId="2" fillId="0" borderId="21" xfId="1" applyNumberFormat="1" applyFont="1" applyBorder="1" applyAlignment="1">
      <alignment horizontal="right" vertical="center"/>
    </xf>
    <xf numFmtId="0" fontId="2" fillId="0" borderId="19" xfId="0" applyFont="1" applyBorder="1" applyAlignment="1">
      <alignment horizontal="center" vertical="center"/>
    </xf>
    <xf numFmtId="44" fontId="2" fillId="0" borderId="5" xfId="1" applyNumberFormat="1" applyFont="1" applyBorder="1" applyAlignment="1">
      <alignment horizontal="right" vertical="center"/>
    </xf>
    <xf numFmtId="164" fontId="2" fillId="0" borderId="5" xfId="1" applyFont="1" applyBorder="1" applyAlignment="1">
      <alignment horizontal="right" vertical="center"/>
    </xf>
    <xf numFmtId="0" fontId="2" fillId="2" borderId="26" xfId="0" applyFont="1" applyFill="1" applyBorder="1" applyAlignment="1">
      <alignment horizontal="center" vertical="center"/>
    </xf>
    <xf numFmtId="0" fontId="4" fillId="2" borderId="26" xfId="0" applyFont="1" applyFill="1" applyBorder="1" applyAlignment="1">
      <alignment horizontal="left" vertical="center"/>
    </xf>
    <xf numFmtId="4" fontId="2" fillId="2" borderId="26" xfId="1" applyNumberFormat="1" applyFont="1" applyFill="1" applyBorder="1" applyAlignment="1">
      <alignment horizontal="center" vertical="center"/>
    </xf>
    <xf numFmtId="44" fontId="2" fillId="2" borderId="26" xfId="1" applyNumberFormat="1" applyFont="1" applyFill="1" applyBorder="1" applyAlignment="1">
      <alignment horizontal="center" vertical="center"/>
    </xf>
    <xf numFmtId="164" fontId="2" fillId="2" borderId="27" xfId="1" applyFont="1" applyFill="1" applyBorder="1" applyAlignment="1">
      <alignment horizontal="right" vertical="center"/>
    </xf>
    <xf numFmtId="164" fontId="4" fillId="0" borderId="29" xfId="1" applyFont="1" applyBorder="1" applyAlignment="1" applyProtection="1">
      <alignment horizontal="center" vertical="center"/>
      <protection locked="0"/>
    </xf>
    <xf numFmtId="44" fontId="2" fillId="2" borderId="30" xfId="1" applyNumberFormat="1" applyFont="1" applyFill="1" applyBorder="1" applyAlignment="1">
      <alignment horizontal="right" vertical="center"/>
    </xf>
    <xf numFmtId="44" fontId="4" fillId="0" borderId="29" xfId="1" applyNumberFormat="1" applyFont="1" applyBorder="1" applyAlignment="1" applyProtection="1">
      <alignment horizontal="center" vertical="center"/>
      <protection locked="0"/>
    </xf>
    <xf numFmtId="0" fontId="2" fillId="2" borderId="28" xfId="0" applyFont="1" applyFill="1" applyBorder="1" applyAlignment="1">
      <alignment horizontal="center" vertical="center"/>
    </xf>
    <xf numFmtId="0" fontId="4" fillId="2" borderId="28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34" xfId="0" applyFont="1" applyFill="1" applyBorder="1" applyAlignment="1">
      <alignment horizontal="center" vertical="center"/>
    </xf>
    <xf numFmtId="4" fontId="2" fillId="2" borderId="34" xfId="1" applyNumberFormat="1" applyFont="1" applyFill="1" applyBorder="1" applyAlignment="1">
      <alignment horizontal="center" vertical="center"/>
    </xf>
    <xf numFmtId="44" fontId="2" fillId="2" borderId="34" xfId="1" applyNumberFormat="1" applyFont="1" applyFill="1" applyBorder="1" applyAlignment="1">
      <alignment horizontal="center" vertical="center"/>
    </xf>
    <xf numFmtId="165" fontId="4" fillId="0" borderId="5" xfId="0" applyNumberFormat="1" applyFont="1" applyBorder="1" applyAlignment="1">
      <alignment horizontal="left" vertical="center"/>
    </xf>
    <xf numFmtId="165" fontId="2" fillId="0" borderId="5" xfId="0" applyNumberFormat="1" applyFont="1" applyBorder="1" applyAlignment="1">
      <alignment vertical="center"/>
    </xf>
    <xf numFmtId="0" fontId="4" fillId="0" borderId="5" xfId="0" applyFont="1" applyBorder="1" applyAlignment="1">
      <alignment horizontal="left" vertical="center"/>
    </xf>
    <xf numFmtId="165" fontId="4" fillId="0" borderId="5" xfId="0" quotePrefix="1" applyNumberFormat="1" applyFont="1" applyBorder="1" applyAlignment="1">
      <alignment horizontal="left" vertical="center"/>
    </xf>
    <xf numFmtId="0" fontId="2" fillId="2" borderId="36" xfId="0" applyFont="1" applyFill="1" applyBorder="1" applyAlignment="1">
      <alignment horizontal="center" vertical="center"/>
    </xf>
    <xf numFmtId="0" fontId="2" fillId="2" borderId="37" xfId="0" applyFont="1" applyFill="1" applyBorder="1" applyAlignment="1">
      <alignment horizontal="center" vertical="center"/>
    </xf>
    <xf numFmtId="165" fontId="4" fillId="0" borderId="0" xfId="0" applyNumberFormat="1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165" fontId="4" fillId="0" borderId="6" xfId="0" applyNumberFormat="1" applyFont="1" applyBorder="1" applyAlignment="1">
      <alignment horizontal="center" vertical="center"/>
    </xf>
    <xf numFmtId="165" fontId="4" fillId="0" borderId="21" xfId="0" applyNumberFormat="1" applyFont="1" applyBorder="1" applyAlignment="1">
      <alignment horizontal="center" vertical="center"/>
    </xf>
    <xf numFmtId="165" fontId="4" fillId="0" borderId="5" xfId="0" applyNumberFormat="1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165" fontId="4" fillId="0" borderId="38" xfId="0" applyNumberFormat="1" applyFont="1" applyBorder="1" applyAlignment="1">
      <alignment horizontal="center" vertical="center"/>
    </xf>
    <xf numFmtId="165" fontId="4" fillId="0" borderId="39" xfId="0" applyNumberFormat="1" applyFont="1" applyBorder="1" applyAlignment="1">
      <alignment horizontal="center" vertical="center"/>
    </xf>
    <xf numFmtId="0" fontId="4" fillId="0" borderId="39" xfId="0" applyFont="1" applyBorder="1" applyAlignment="1">
      <alignment horizontal="center" vertical="center"/>
    </xf>
    <xf numFmtId="0" fontId="4" fillId="0" borderId="40" xfId="0" applyFont="1" applyBorder="1" applyAlignment="1">
      <alignment horizontal="center" vertical="center"/>
    </xf>
    <xf numFmtId="0" fontId="4" fillId="2" borderId="1" xfId="0" applyFont="1" applyFill="1" applyBorder="1" applyAlignment="1">
      <alignment horizontal="left" vertical="center"/>
    </xf>
    <xf numFmtId="0" fontId="4" fillId="2" borderId="34" xfId="0" applyFont="1" applyFill="1" applyBorder="1" applyAlignment="1">
      <alignment horizontal="left" vertical="center"/>
    </xf>
    <xf numFmtId="165" fontId="28" fillId="0" borderId="3" xfId="0" applyNumberFormat="1" applyFont="1" applyBorder="1" applyAlignment="1">
      <alignment horizontal="left" vertical="center"/>
    </xf>
    <xf numFmtId="165" fontId="4" fillId="2" borderId="26" xfId="0" applyNumberFormat="1" applyFont="1" applyFill="1" applyBorder="1" applyAlignment="1">
      <alignment horizontal="left" vertical="center"/>
    </xf>
    <xf numFmtId="0" fontId="4" fillId="2" borderId="3" xfId="0" applyFont="1" applyFill="1" applyBorder="1" applyAlignment="1">
      <alignment horizontal="left" vertical="center"/>
    </xf>
    <xf numFmtId="0" fontId="4" fillId="2" borderId="22" xfId="0" applyFont="1" applyFill="1" applyBorder="1" applyAlignment="1">
      <alignment horizontal="center" vertical="center"/>
    </xf>
    <xf numFmtId="165" fontId="4" fillId="2" borderId="24" xfId="0" applyNumberFormat="1" applyFont="1" applyFill="1" applyBorder="1" applyAlignment="1">
      <alignment horizontal="left" vertical="center"/>
    </xf>
    <xf numFmtId="165" fontId="4" fillId="2" borderId="24" xfId="0" applyNumberFormat="1" applyFont="1" applyFill="1" applyBorder="1" applyAlignment="1">
      <alignment horizontal="right" vertical="center"/>
    </xf>
    <xf numFmtId="165" fontId="4" fillId="0" borderId="22" xfId="0" applyNumberFormat="1" applyFont="1" applyBorder="1" applyAlignment="1">
      <alignment horizontal="center" vertical="center"/>
    </xf>
    <xf numFmtId="165" fontId="4" fillId="0" borderId="23" xfId="0" applyNumberFormat="1" applyFont="1" applyBorder="1" applyAlignment="1">
      <alignment horizontal="center" vertical="center"/>
    </xf>
    <xf numFmtId="0" fontId="8" fillId="9" borderId="3" xfId="2" applyFill="1" applyBorder="1" applyAlignment="1">
      <alignment horizontal="center" vertical="center"/>
    </xf>
    <xf numFmtId="0" fontId="8" fillId="9" borderId="3" xfId="2" quotePrefix="1" applyFill="1" applyBorder="1" applyAlignment="1">
      <alignment horizontal="left" vertical="center"/>
    </xf>
    <xf numFmtId="165" fontId="2" fillId="9" borderId="3" xfId="0" applyNumberFormat="1" applyFont="1" applyFill="1" applyBorder="1" applyAlignment="1">
      <alignment horizontal="center" vertical="center"/>
    </xf>
    <xf numFmtId="4" fontId="2" fillId="9" borderId="3" xfId="1" applyNumberFormat="1" applyFont="1" applyFill="1" applyBorder="1" applyAlignment="1">
      <alignment horizontal="center" vertical="center"/>
    </xf>
    <xf numFmtId="44" fontId="2" fillId="9" borderId="3" xfId="1" applyNumberFormat="1" applyFont="1" applyFill="1" applyBorder="1" applyAlignment="1">
      <alignment horizontal="center" vertical="center"/>
    </xf>
    <xf numFmtId="44" fontId="2" fillId="9" borderId="3" xfId="1" applyNumberFormat="1" applyFont="1" applyFill="1" applyBorder="1" applyAlignment="1">
      <alignment horizontal="right" vertical="center"/>
    </xf>
    <xf numFmtId="44" fontId="2" fillId="0" borderId="29" xfId="1" applyNumberFormat="1" applyFont="1" applyFill="1" applyBorder="1" applyAlignment="1">
      <alignment horizontal="right" vertical="center"/>
    </xf>
    <xf numFmtId="3" fontId="2" fillId="0" borderId="0" xfId="1" applyNumberFormat="1" applyFont="1" applyBorder="1" applyAlignment="1">
      <alignment horizontal="center" vertical="center"/>
    </xf>
    <xf numFmtId="0" fontId="2" fillId="9" borderId="19" xfId="0" applyFont="1" applyFill="1" applyBorder="1" applyAlignment="1">
      <alignment horizontal="center" vertical="center"/>
    </xf>
    <xf numFmtId="44" fontId="2" fillId="0" borderId="5" xfId="1" applyNumberFormat="1" applyFont="1" applyBorder="1" applyAlignment="1">
      <alignment horizontal="center" vertical="center"/>
    </xf>
    <xf numFmtId="165" fontId="28" fillId="0" borderId="23" xfId="0" applyNumberFormat="1" applyFont="1" applyBorder="1" applyAlignment="1">
      <alignment horizontal="left" vertical="center"/>
    </xf>
    <xf numFmtId="4" fontId="2" fillId="0" borderId="23" xfId="0" applyNumberFormat="1" applyFont="1" applyBorder="1" applyAlignment="1">
      <alignment horizontal="center" vertical="center"/>
    </xf>
    <xf numFmtId="44" fontId="4" fillId="0" borderId="23" xfId="0" applyNumberFormat="1" applyFont="1" applyBorder="1" applyAlignment="1">
      <alignment horizontal="center" vertical="center"/>
    </xf>
    <xf numFmtId="167" fontId="4" fillId="0" borderId="24" xfId="0" applyNumberFormat="1" applyFont="1" applyBorder="1" applyAlignment="1">
      <alignment horizontal="center" vertical="center"/>
    </xf>
    <xf numFmtId="44" fontId="2" fillId="2" borderId="2" xfId="1" applyNumberFormat="1" applyFont="1" applyFill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6" fillId="0" borderId="2" xfId="0" applyFont="1" applyBorder="1" applyAlignment="1">
      <alignment horizontal="center" vertical="center"/>
    </xf>
    <xf numFmtId="165" fontId="2" fillId="0" borderId="2" xfId="0" quotePrefix="1" applyNumberFormat="1" applyFont="1" applyBorder="1" applyAlignment="1">
      <alignment horizontal="left" vertical="center" wrapText="1"/>
    </xf>
    <xf numFmtId="165" fontId="2" fillId="0" borderId="2" xfId="0" applyNumberFormat="1" applyFont="1" applyBorder="1" applyAlignment="1">
      <alignment horizontal="center" vertical="center"/>
    </xf>
    <xf numFmtId="0" fontId="2" fillId="0" borderId="2" xfId="1" applyNumberFormat="1" applyFont="1" applyFill="1" applyBorder="1" applyAlignment="1">
      <alignment horizontal="center" vertical="center"/>
    </xf>
    <xf numFmtId="165" fontId="24" fillId="0" borderId="2" xfId="1" applyNumberFormat="1" applyFont="1" applyFill="1" applyBorder="1" applyAlignment="1">
      <alignment horizontal="center" vertical="center"/>
    </xf>
    <xf numFmtId="44" fontId="2" fillId="0" borderId="2" xfId="1" applyNumberFormat="1" applyFont="1" applyFill="1" applyBorder="1" applyAlignment="1">
      <alignment horizontal="center" vertical="center"/>
    </xf>
    <xf numFmtId="44" fontId="2" fillId="0" borderId="2" xfId="1" applyNumberFormat="1" applyFont="1" applyBorder="1" applyAlignment="1">
      <alignment horizontal="right" vertical="center"/>
    </xf>
    <xf numFmtId="0" fontId="4" fillId="2" borderId="42" xfId="0" applyFont="1" applyFill="1" applyBorder="1" applyAlignment="1">
      <alignment horizontal="center" vertical="center"/>
    </xf>
    <xf numFmtId="0" fontId="8" fillId="8" borderId="1" xfId="2" applyFill="1" applyBorder="1" applyAlignment="1">
      <alignment horizontal="center" vertical="center"/>
    </xf>
    <xf numFmtId="0" fontId="27" fillId="8" borderId="1" xfId="2" quotePrefix="1" applyFont="1" applyFill="1" applyBorder="1" applyAlignment="1">
      <alignment horizontal="left" vertical="center"/>
    </xf>
    <xf numFmtId="165" fontId="2" fillId="8" borderId="1" xfId="0" applyNumberFormat="1" applyFont="1" applyFill="1" applyBorder="1" applyAlignment="1">
      <alignment horizontal="center" vertical="center"/>
    </xf>
    <xf numFmtId="4" fontId="2" fillId="8" borderId="1" xfId="1" applyNumberFormat="1" applyFont="1" applyFill="1" applyBorder="1" applyAlignment="1">
      <alignment horizontal="center" vertical="center"/>
    </xf>
    <xf numFmtId="44" fontId="2" fillId="8" borderId="1" xfId="1" applyNumberFormat="1" applyFont="1" applyFill="1" applyBorder="1" applyAlignment="1">
      <alignment horizontal="center" vertical="center"/>
    </xf>
    <xf numFmtId="44" fontId="2" fillId="8" borderId="1" xfId="1" applyNumberFormat="1" applyFont="1" applyFill="1" applyBorder="1" applyAlignment="1">
      <alignment horizontal="right" vertical="center"/>
    </xf>
    <xf numFmtId="0" fontId="2" fillId="2" borderId="43" xfId="0" applyFont="1" applyFill="1" applyBorder="1" applyAlignment="1">
      <alignment horizontal="center" vertical="center"/>
    </xf>
    <xf numFmtId="0" fontId="4" fillId="2" borderId="36" xfId="0" applyFont="1" applyFill="1" applyBorder="1" applyAlignment="1">
      <alignment horizontal="center" vertical="center"/>
    </xf>
    <xf numFmtId="0" fontId="4" fillId="2" borderId="37" xfId="0" applyFont="1" applyFill="1" applyBorder="1" applyAlignment="1">
      <alignment horizontal="center" vertical="center"/>
    </xf>
    <xf numFmtId="4" fontId="2" fillId="2" borderId="37" xfId="1" applyNumberFormat="1" applyFont="1" applyFill="1" applyBorder="1" applyAlignment="1">
      <alignment horizontal="center" vertical="center"/>
    </xf>
    <xf numFmtId="44" fontId="2" fillId="2" borderId="37" xfId="1" applyNumberFormat="1" applyFont="1" applyFill="1" applyBorder="1" applyAlignment="1">
      <alignment horizontal="center" vertical="center"/>
    </xf>
    <xf numFmtId="4" fontId="2" fillId="0" borderId="6" xfId="1" applyNumberFormat="1" applyFont="1" applyBorder="1" applyAlignment="1">
      <alignment horizontal="center" vertical="center"/>
    </xf>
    <xf numFmtId="44" fontId="2" fillId="0" borderId="6" xfId="1" applyNumberFormat="1" applyFont="1" applyBorder="1" applyAlignment="1">
      <alignment horizontal="right" vertical="center"/>
    </xf>
    <xf numFmtId="0" fontId="30" fillId="0" borderId="3" xfId="0" applyFont="1" applyBorder="1" applyAlignment="1">
      <alignment horizontal="center" vertical="center"/>
    </xf>
    <xf numFmtId="165" fontId="30" fillId="0" borderId="3" xfId="0" quotePrefix="1" applyNumberFormat="1" applyFont="1" applyBorder="1" applyAlignment="1">
      <alignment horizontal="left" vertical="center" wrapText="1"/>
    </xf>
    <xf numFmtId="165" fontId="30" fillId="0" borderId="3" xfId="0" applyNumberFormat="1" applyFont="1" applyBorder="1" applyAlignment="1">
      <alignment horizontal="center" vertical="center"/>
    </xf>
    <xf numFmtId="0" fontId="30" fillId="0" borderId="3" xfId="1" applyNumberFormat="1" applyFont="1" applyFill="1" applyBorder="1" applyAlignment="1">
      <alignment horizontal="center" vertical="center"/>
    </xf>
    <xf numFmtId="165" fontId="32" fillId="0" borderId="3" xfId="1" applyNumberFormat="1" applyFont="1" applyFill="1" applyBorder="1" applyAlignment="1">
      <alignment horizontal="center" vertical="center"/>
    </xf>
    <xf numFmtId="44" fontId="30" fillId="0" borderId="3" xfId="1" applyNumberFormat="1" applyFont="1" applyFill="1" applyBorder="1" applyAlignment="1">
      <alignment horizontal="center" vertical="center"/>
    </xf>
    <xf numFmtId="44" fontId="30" fillId="0" borderId="3" xfId="1" applyNumberFormat="1" applyFont="1" applyBorder="1" applyAlignment="1">
      <alignment horizontal="right" vertical="center"/>
    </xf>
    <xf numFmtId="165" fontId="30" fillId="0" borderId="3" xfId="0" quotePrefix="1" applyNumberFormat="1" applyFont="1" applyBorder="1" applyAlignment="1">
      <alignment horizontal="left" vertical="center"/>
    </xf>
    <xf numFmtId="4" fontId="30" fillId="0" borderId="3" xfId="1" applyNumberFormat="1" applyFont="1" applyBorder="1" applyAlignment="1">
      <alignment horizontal="center" vertical="center"/>
    </xf>
    <xf numFmtId="44" fontId="30" fillId="0" borderId="3" xfId="1" applyNumberFormat="1" applyFont="1" applyBorder="1" applyAlignment="1">
      <alignment horizontal="center" vertical="center"/>
    </xf>
    <xf numFmtId="0" fontId="33" fillId="0" borderId="3" xfId="2" applyFont="1" applyBorder="1" applyAlignment="1">
      <alignment horizontal="center" vertical="center"/>
    </xf>
    <xf numFmtId="0" fontId="33" fillId="0" borderId="3" xfId="2" quotePrefix="1" applyFont="1" applyBorder="1" applyAlignment="1">
      <alignment horizontal="left" vertical="center"/>
    </xf>
    <xf numFmtId="4" fontId="30" fillId="0" borderId="3" xfId="1" applyNumberFormat="1" applyFont="1" applyFill="1" applyBorder="1" applyAlignment="1">
      <alignment horizontal="center" vertical="center"/>
    </xf>
    <xf numFmtId="4" fontId="32" fillId="0" borderId="3" xfId="1" applyNumberFormat="1" applyFont="1" applyFill="1" applyBorder="1" applyAlignment="1">
      <alignment horizontal="center" vertical="center"/>
    </xf>
    <xf numFmtId="44" fontId="30" fillId="0" borderId="3" xfId="1" applyNumberFormat="1" applyFont="1" applyFill="1" applyBorder="1" applyAlignment="1">
      <alignment horizontal="right" vertical="center"/>
    </xf>
    <xf numFmtId="0" fontId="30" fillId="0" borderId="4" xfId="0" applyFont="1" applyBorder="1" applyAlignment="1">
      <alignment horizontal="center" vertical="center"/>
    </xf>
    <xf numFmtId="165" fontId="30" fillId="0" borderId="4" xfId="0" quotePrefix="1" applyNumberFormat="1" applyFont="1" applyBorder="1" applyAlignment="1">
      <alignment horizontal="left" vertical="center" wrapText="1"/>
    </xf>
    <xf numFmtId="165" fontId="30" fillId="0" borderId="4" xfId="0" applyNumberFormat="1" applyFont="1" applyBorder="1" applyAlignment="1">
      <alignment horizontal="center" vertical="center"/>
    </xf>
    <xf numFmtId="0" fontId="30" fillId="0" borderId="4" xfId="1" applyNumberFormat="1" applyFont="1" applyFill="1" applyBorder="1" applyAlignment="1">
      <alignment horizontal="center" vertical="center"/>
    </xf>
    <xf numFmtId="165" fontId="32" fillId="0" borderId="4" xfId="1" applyNumberFormat="1" applyFont="1" applyFill="1" applyBorder="1" applyAlignment="1">
      <alignment horizontal="center" vertical="center"/>
    </xf>
    <xf numFmtId="44" fontId="30" fillId="0" borderId="4" xfId="1" applyNumberFormat="1" applyFont="1" applyFill="1" applyBorder="1" applyAlignment="1">
      <alignment horizontal="center" vertical="center"/>
    </xf>
    <xf numFmtId="44" fontId="30" fillId="0" borderId="4" xfId="1" applyNumberFormat="1" applyFont="1" applyBorder="1" applyAlignment="1">
      <alignment horizontal="right" vertical="center"/>
    </xf>
    <xf numFmtId="165" fontId="30" fillId="0" borderId="3" xfId="0" applyNumberFormat="1" applyFont="1" applyBorder="1" applyAlignment="1">
      <alignment horizontal="left" vertical="center" wrapText="1"/>
    </xf>
    <xf numFmtId="0" fontId="12" fillId="0" borderId="0" xfId="11" applyFont="1" applyAlignment="1">
      <alignment horizontal="center" vertical="center"/>
    </xf>
    <xf numFmtId="0" fontId="17" fillId="0" borderId="19" xfId="12" applyFont="1" applyBorder="1" applyAlignment="1">
      <alignment horizontal="center" vertical="center" wrapText="1"/>
    </xf>
    <xf numFmtId="0" fontId="17" fillId="0" borderId="0" xfId="12" applyFont="1" applyAlignment="1">
      <alignment horizontal="center" vertical="center" wrapText="1"/>
    </xf>
    <xf numFmtId="0" fontId="17" fillId="0" borderId="5" xfId="12" applyFont="1" applyBorder="1" applyAlignment="1">
      <alignment horizontal="center" vertical="center" wrapText="1"/>
    </xf>
    <xf numFmtId="0" fontId="14" fillId="0" borderId="44" xfId="11" applyFont="1" applyBorder="1" applyAlignment="1">
      <alignment horizontal="center" vertical="center"/>
    </xf>
    <xf numFmtId="0" fontId="14" fillId="0" borderId="11" xfId="11" applyFont="1" applyBorder="1" applyAlignment="1">
      <alignment horizontal="center" vertical="center"/>
    </xf>
    <xf numFmtId="0" fontId="14" fillId="0" borderId="45" xfId="11" applyFont="1" applyBorder="1" applyAlignment="1">
      <alignment horizontal="center" vertical="center"/>
    </xf>
    <xf numFmtId="15" fontId="15" fillId="0" borderId="9" xfId="11" applyNumberFormat="1" applyFont="1" applyBorder="1" applyAlignment="1">
      <alignment horizontal="center" vertical="center" wrapText="1"/>
    </xf>
    <xf numFmtId="15" fontId="15" fillId="0" borderId="0" xfId="11" applyNumberFormat="1" applyFont="1" applyAlignment="1">
      <alignment horizontal="center" vertical="center" wrapText="1"/>
    </xf>
    <xf numFmtId="15" fontId="15" fillId="0" borderId="10" xfId="11" applyNumberFormat="1" applyFont="1" applyBorder="1" applyAlignment="1">
      <alignment horizontal="center" vertical="center" wrapText="1"/>
    </xf>
    <xf numFmtId="15" fontId="13" fillId="0" borderId="9" xfId="11" applyNumberFormat="1" applyFont="1" applyBorder="1" applyAlignment="1">
      <alignment horizontal="center" vertical="center" wrapText="1"/>
    </xf>
    <xf numFmtId="15" fontId="13" fillId="0" borderId="0" xfId="11" applyNumberFormat="1" applyFont="1" applyAlignment="1">
      <alignment horizontal="center" vertical="center" wrapText="1"/>
    </xf>
    <xf numFmtId="15" fontId="13" fillId="0" borderId="10" xfId="11" applyNumberFormat="1" applyFont="1" applyBorder="1" applyAlignment="1">
      <alignment horizontal="center" vertical="center" wrapText="1"/>
    </xf>
    <xf numFmtId="0" fontId="18" fillId="0" borderId="13" xfId="11" applyFont="1" applyBorder="1" applyAlignment="1">
      <alignment horizontal="center" vertical="center"/>
    </xf>
    <xf numFmtId="165" fontId="2" fillId="0" borderId="0" xfId="0" applyNumberFormat="1" applyFont="1" applyAlignment="1">
      <alignment horizontal="center"/>
    </xf>
    <xf numFmtId="165" fontId="3" fillId="0" borderId="0" xfId="9" applyNumberFormat="1" applyFont="1" applyAlignment="1">
      <alignment horizontal="right" vertical="center" wrapText="1"/>
    </xf>
    <xf numFmtId="165" fontId="3" fillId="0" borderId="7" xfId="9" applyNumberFormat="1" applyFont="1" applyBorder="1" applyAlignment="1">
      <alignment horizontal="right" vertical="center" wrapText="1"/>
    </xf>
    <xf numFmtId="165" fontId="2" fillId="0" borderId="0" xfId="0" applyNumberFormat="1" applyFont="1" applyAlignment="1">
      <alignment horizontal="center" vertical="center"/>
    </xf>
    <xf numFmtId="165" fontId="2" fillId="0" borderId="7" xfId="0" applyNumberFormat="1" applyFont="1" applyBorder="1" applyAlignment="1">
      <alignment horizontal="center" vertical="center"/>
    </xf>
    <xf numFmtId="165" fontId="5" fillId="0" borderId="0" xfId="0" applyNumberFormat="1" applyFont="1" applyAlignment="1">
      <alignment horizontal="left" vertical="center" wrapText="1"/>
    </xf>
    <xf numFmtId="165" fontId="4" fillId="0" borderId="1" xfId="0" applyNumberFormat="1" applyFont="1" applyBorder="1" applyAlignment="1">
      <alignment horizontal="center" vertical="center"/>
    </xf>
    <xf numFmtId="165" fontId="4" fillId="0" borderId="2" xfId="0" applyNumberFormat="1" applyFont="1" applyBorder="1" applyAlignment="1">
      <alignment horizontal="center" vertical="center"/>
    </xf>
    <xf numFmtId="4" fontId="4" fillId="0" borderId="1" xfId="0" applyNumberFormat="1" applyFont="1" applyBorder="1" applyAlignment="1">
      <alignment horizontal="center" vertical="center"/>
    </xf>
    <xf numFmtId="4" fontId="2" fillId="0" borderId="2" xfId="0" applyNumberFormat="1" applyFont="1" applyBorder="1" applyAlignment="1">
      <alignment horizontal="center" vertical="center"/>
    </xf>
    <xf numFmtId="165" fontId="4" fillId="0" borderId="22" xfId="0" applyNumberFormat="1" applyFont="1" applyBorder="1" applyAlignment="1">
      <alignment horizontal="center" vertical="center"/>
    </xf>
    <xf numFmtId="165" fontId="4" fillId="0" borderId="23" xfId="0" applyNumberFormat="1" applyFont="1" applyBorder="1" applyAlignment="1">
      <alignment horizontal="center" vertical="center"/>
    </xf>
    <xf numFmtId="165" fontId="4" fillId="0" borderId="24" xfId="0" applyNumberFormat="1" applyFont="1" applyBorder="1" applyAlignment="1">
      <alignment horizontal="center" vertical="center"/>
    </xf>
    <xf numFmtId="0" fontId="4" fillId="2" borderId="1" xfId="0" applyFont="1" applyFill="1" applyBorder="1" applyAlignment="1">
      <alignment horizontal="left" vertical="center"/>
    </xf>
    <xf numFmtId="0" fontId="4" fillId="2" borderId="2" xfId="0" applyFont="1" applyFill="1" applyBorder="1" applyAlignment="1">
      <alignment horizontal="left" vertical="center"/>
    </xf>
    <xf numFmtId="44" fontId="4" fillId="2" borderId="31" xfId="1" applyNumberFormat="1" applyFont="1" applyFill="1" applyBorder="1" applyAlignment="1">
      <alignment horizontal="center" vertical="center"/>
    </xf>
    <xf numFmtId="44" fontId="4" fillId="2" borderId="32" xfId="1" applyNumberFormat="1" applyFont="1" applyFill="1" applyBorder="1" applyAlignment="1">
      <alignment horizontal="center" vertical="center"/>
    </xf>
    <xf numFmtId="44" fontId="2" fillId="2" borderId="31" xfId="1" applyNumberFormat="1" applyFont="1" applyFill="1" applyBorder="1" applyAlignment="1">
      <alignment horizontal="center" vertical="center"/>
    </xf>
    <xf numFmtId="44" fontId="2" fillId="2" borderId="32" xfId="1" applyNumberFormat="1" applyFont="1" applyFill="1" applyBorder="1" applyAlignment="1">
      <alignment horizontal="center" vertical="center"/>
    </xf>
    <xf numFmtId="0" fontId="4" fillId="2" borderId="34" xfId="0" applyFont="1" applyFill="1" applyBorder="1" applyAlignment="1">
      <alignment horizontal="left" vertical="center"/>
    </xf>
    <xf numFmtId="44" fontId="4" fillId="2" borderId="31" xfId="1" applyNumberFormat="1" applyFont="1" applyFill="1" applyBorder="1" applyAlignment="1">
      <alignment horizontal="right" vertical="center"/>
    </xf>
    <xf numFmtId="44" fontId="4" fillId="2" borderId="35" xfId="1" applyNumberFormat="1" applyFont="1" applyFill="1" applyBorder="1" applyAlignment="1">
      <alignment horizontal="right" vertical="center"/>
    </xf>
    <xf numFmtId="0" fontId="4" fillId="2" borderId="37" xfId="0" applyFont="1" applyFill="1" applyBorder="1" applyAlignment="1">
      <alignment horizontal="left" vertical="center"/>
    </xf>
    <xf numFmtId="44" fontId="4" fillId="2" borderId="41" xfId="1" applyNumberFormat="1" applyFont="1" applyFill="1" applyBorder="1" applyAlignment="1">
      <alignment horizontal="center" vertical="center"/>
    </xf>
    <xf numFmtId="0" fontId="4" fillId="2" borderId="3" xfId="0" applyFont="1" applyFill="1" applyBorder="1" applyAlignment="1">
      <alignment horizontal="left" vertical="center"/>
    </xf>
    <xf numFmtId="44" fontId="2" fillId="2" borderId="29" xfId="1" applyNumberFormat="1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left" vertical="center" wrapText="1"/>
    </xf>
    <xf numFmtId="0" fontId="4" fillId="2" borderId="2" xfId="0" applyFont="1" applyFill="1" applyBorder="1" applyAlignment="1">
      <alignment horizontal="left" vertical="center" wrapText="1"/>
    </xf>
  </cellXfs>
  <cellStyles count="16">
    <cellStyle name="ArtTitre" xfId="15" xr:uid="{BD5A9379-1EFE-0D4A-877C-BAEA636276EA}"/>
    <cellStyle name="ChapTitre2" xfId="14" xr:uid="{E6D97A09-6318-AE49-855B-C86541CCE3F7}"/>
    <cellStyle name="ChapTitre3" xfId="13" xr:uid="{742F97D2-C7DC-BD4F-913C-9D837E06FBDA}"/>
    <cellStyle name="Lien hypertexte" xfId="3" builtinId="8" hidden="1"/>
    <cellStyle name="Lien hypertexte" xfId="5" builtinId="8" hidden="1"/>
    <cellStyle name="Lien hypertexte" xfId="7" builtinId="8" hidden="1"/>
    <cellStyle name="Lien hypertexte visité" xfId="4" builtinId="9" hidden="1"/>
    <cellStyle name="Lien hypertexte visité" xfId="6" builtinId="9" hidden="1"/>
    <cellStyle name="Lien hypertexte visité" xfId="8" builtinId="9" hidden="1"/>
    <cellStyle name="Milliers" xfId="1" builtinId="3"/>
    <cellStyle name="Milliers 2" xfId="10" xr:uid="{FBB01489-9784-F14B-B2D6-06194D53C044}"/>
    <cellStyle name="Normal" xfId="0" builtinId="0"/>
    <cellStyle name="Normal 2" xfId="9" xr:uid="{E3A9084D-A550-B54D-8190-05E17B9D4AAD}"/>
    <cellStyle name="Normal 2 2" xfId="11" xr:uid="{F529BE09-F297-E345-8452-1C26F3F7FCEA}"/>
    <cellStyle name="Normal 3" xfId="12" xr:uid="{ED50B110-D1E8-914E-BAF8-D3D0182DF5A5}"/>
    <cellStyle name="Sous-titre" xfId="2" xr:uid="{00000000-0005-0000-0000-000008000000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4.jpeg"/><Relationship Id="rId18" Type="http://schemas.openxmlformats.org/officeDocument/2006/relationships/image" Target="../media/image19.jpeg"/><Relationship Id="rId26" Type="http://schemas.openxmlformats.org/officeDocument/2006/relationships/image" Target="../media/image27.jpeg"/><Relationship Id="rId39" Type="http://schemas.openxmlformats.org/officeDocument/2006/relationships/image" Target="../media/image40.JPG"/><Relationship Id="rId21" Type="http://schemas.openxmlformats.org/officeDocument/2006/relationships/image" Target="../media/image22.jpeg"/><Relationship Id="rId34" Type="http://schemas.openxmlformats.org/officeDocument/2006/relationships/image" Target="../media/image35.jpeg"/><Relationship Id="rId42" Type="http://schemas.openxmlformats.org/officeDocument/2006/relationships/image" Target="../media/image43.jpeg"/><Relationship Id="rId47" Type="http://schemas.openxmlformats.org/officeDocument/2006/relationships/image" Target="../media/image48.jpeg"/><Relationship Id="rId50" Type="http://schemas.openxmlformats.org/officeDocument/2006/relationships/image" Target="../media/image51.jpeg"/><Relationship Id="rId55" Type="http://schemas.openxmlformats.org/officeDocument/2006/relationships/image" Target="../media/image56.jpeg"/><Relationship Id="rId7" Type="http://schemas.openxmlformats.org/officeDocument/2006/relationships/image" Target="../media/image8.jpeg"/><Relationship Id="rId2" Type="http://schemas.openxmlformats.org/officeDocument/2006/relationships/image" Target="../media/image3.jpeg"/><Relationship Id="rId16" Type="http://schemas.openxmlformats.org/officeDocument/2006/relationships/image" Target="../media/image17.jpeg"/><Relationship Id="rId29" Type="http://schemas.openxmlformats.org/officeDocument/2006/relationships/image" Target="../media/image30.jpeg"/><Relationship Id="rId11" Type="http://schemas.openxmlformats.org/officeDocument/2006/relationships/image" Target="../media/image12.jpeg"/><Relationship Id="rId24" Type="http://schemas.openxmlformats.org/officeDocument/2006/relationships/image" Target="../media/image25.JPG"/><Relationship Id="rId32" Type="http://schemas.openxmlformats.org/officeDocument/2006/relationships/image" Target="../media/image33.jpeg"/><Relationship Id="rId37" Type="http://schemas.openxmlformats.org/officeDocument/2006/relationships/image" Target="../media/image38.jpeg"/><Relationship Id="rId40" Type="http://schemas.openxmlformats.org/officeDocument/2006/relationships/image" Target="../media/image41.jpg"/><Relationship Id="rId45" Type="http://schemas.openxmlformats.org/officeDocument/2006/relationships/image" Target="../media/image46.jpeg"/><Relationship Id="rId53" Type="http://schemas.openxmlformats.org/officeDocument/2006/relationships/image" Target="../media/image54.JPG"/><Relationship Id="rId5" Type="http://schemas.openxmlformats.org/officeDocument/2006/relationships/image" Target="../media/image6.jpeg"/><Relationship Id="rId19" Type="http://schemas.openxmlformats.org/officeDocument/2006/relationships/image" Target="../media/image20.jpeg"/><Relationship Id="rId4" Type="http://schemas.openxmlformats.org/officeDocument/2006/relationships/image" Target="../media/image5.jpeg"/><Relationship Id="rId9" Type="http://schemas.openxmlformats.org/officeDocument/2006/relationships/image" Target="../media/image10.jpeg"/><Relationship Id="rId14" Type="http://schemas.openxmlformats.org/officeDocument/2006/relationships/image" Target="../media/image15.png"/><Relationship Id="rId22" Type="http://schemas.openxmlformats.org/officeDocument/2006/relationships/image" Target="../media/image23.jpeg"/><Relationship Id="rId27" Type="http://schemas.openxmlformats.org/officeDocument/2006/relationships/image" Target="../media/image28.jpeg"/><Relationship Id="rId30" Type="http://schemas.openxmlformats.org/officeDocument/2006/relationships/image" Target="../media/image31.jpeg"/><Relationship Id="rId35" Type="http://schemas.openxmlformats.org/officeDocument/2006/relationships/image" Target="../media/image36.jpg"/><Relationship Id="rId43" Type="http://schemas.openxmlformats.org/officeDocument/2006/relationships/image" Target="../media/image44.jpg"/><Relationship Id="rId48" Type="http://schemas.openxmlformats.org/officeDocument/2006/relationships/image" Target="../media/image49.png"/><Relationship Id="rId56" Type="http://schemas.openxmlformats.org/officeDocument/2006/relationships/image" Target="../media/image57.jpeg"/><Relationship Id="rId8" Type="http://schemas.openxmlformats.org/officeDocument/2006/relationships/image" Target="../media/image9.jpeg"/><Relationship Id="rId51" Type="http://schemas.openxmlformats.org/officeDocument/2006/relationships/image" Target="../media/image52.png"/><Relationship Id="rId3" Type="http://schemas.openxmlformats.org/officeDocument/2006/relationships/image" Target="../media/image4.jpeg"/><Relationship Id="rId12" Type="http://schemas.openxmlformats.org/officeDocument/2006/relationships/image" Target="../media/image13.jpeg"/><Relationship Id="rId17" Type="http://schemas.openxmlformats.org/officeDocument/2006/relationships/image" Target="../media/image18.jpeg"/><Relationship Id="rId25" Type="http://schemas.openxmlformats.org/officeDocument/2006/relationships/image" Target="../media/image26.jpeg"/><Relationship Id="rId33" Type="http://schemas.openxmlformats.org/officeDocument/2006/relationships/image" Target="../media/image34.jpeg"/><Relationship Id="rId38" Type="http://schemas.openxmlformats.org/officeDocument/2006/relationships/image" Target="../media/image39.jpg"/><Relationship Id="rId46" Type="http://schemas.openxmlformats.org/officeDocument/2006/relationships/image" Target="../media/image47.png"/><Relationship Id="rId20" Type="http://schemas.openxmlformats.org/officeDocument/2006/relationships/image" Target="../media/image21.jpeg"/><Relationship Id="rId41" Type="http://schemas.openxmlformats.org/officeDocument/2006/relationships/image" Target="../media/image42.jpg"/><Relationship Id="rId54" Type="http://schemas.openxmlformats.org/officeDocument/2006/relationships/image" Target="../media/image55.png"/><Relationship Id="rId1" Type="http://schemas.openxmlformats.org/officeDocument/2006/relationships/image" Target="../media/image2.emf"/><Relationship Id="rId6" Type="http://schemas.openxmlformats.org/officeDocument/2006/relationships/image" Target="../media/image7.jpeg"/><Relationship Id="rId15" Type="http://schemas.openxmlformats.org/officeDocument/2006/relationships/image" Target="../media/image16.jpeg"/><Relationship Id="rId23" Type="http://schemas.openxmlformats.org/officeDocument/2006/relationships/image" Target="../media/image24.jpeg"/><Relationship Id="rId28" Type="http://schemas.openxmlformats.org/officeDocument/2006/relationships/image" Target="../media/image29.jpeg"/><Relationship Id="rId36" Type="http://schemas.openxmlformats.org/officeDocument/2006/relationships/image" Target="../media/image37.jpeg"/><Relationship Id="rId49" Type="http://schemas.openxmlformats.org/officeDocument/2006/relationships/image" Target="../media/image50.jpeg"/><Relationship Id="rId57" Type="http://schemas.openxmlformats.org/officeDocument/2006/relationships/image" Target="../media/image58.jpg"/><Relationship Id="rId10" Type="http://schemas.openxmlformats.org/officeDocument/2006/relationships/image" Target="../media/image11.jpeg"/><Relationship Id="rId31" Type="http://schemas.openxmlformats.org/officeDocument/2006/relationships/image" Target="../media/image32.jpg"/><Relationship Id="rId44" Type="http://schemas.openxmlformats.org/officeDocument/2006/relationships/image" Target="../media/image45.jpeg"/><Relationship Id="rId52" Type="http://schemas.openxmlformats.org/officeDocument/2006/relationships/image" Target="../media/image53.JP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9769</xdr:colOff>
      <xdr:row>8</xdr:row>
      <xdr:rowOff>529710</xdr:rowOff>
    </xdr:from>
    <xdr:to>
      <xdr:col>2</xdr:col>
      <xdr:colOff>13521</xdr:colOff>
      <xdr:row>27</xdr:row>
      <xdr:rowOff>79340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BAD580FC-5B6A-6E49-A66F-9F20DD15E6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/>
      </xdr:blipFill>
      <xdr:spPr>
        <a:xfrm>
          <a:off x="85969" y="7286110"/>
          <a:ext cx="1083252" cy="309293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25400</xdr:rowOff>
    </xdr:from>
    <xdr:ext cx="812800" cy="807915"/>
    <xdr:pic>
      <xdr:nvPicPr>
        <xdr:cNvPr id="2" name="Image 2" descr="LOGO_DCAA.pdf">
          <a:extLst>
            <a:ext uri="{FF2B5EF4-FFF2-40B4-BE49-F238E27FC236}">
              <a16:creationId xmlns:a16="http://schemas.microsoft.com/office/drawing/2014/main" id="{2E545A04-13A5-8846-8AD3-63FE9AEA25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5400"/>
          <a:ext cx="812800" cy="8079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0</xdr:row>
      <xdr:rowOff>25400</xdr:rowOff>
    </xdr:from>
    <xdr:ext cx="812800" cy="807915"/>
    <xdr:pic>
      <xdr:nvPicPr>
        <xdr:cNvPr id="3" name="Image 2" descr="LOGO_DCAA.pdf">
          <a:extLst>
            <a:ext uri="{FF2B5EF4-FFF2-40B4-BE49-F238E27FC236}">
              <a16:creationId xmlns:a16="http://schemas.microsoft.com/office/drawing/2014/main" id="{2661023E-A77D-8E46-9BFD-570CC1817B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5400"/>
          <a:ext cx="812800" cy="8079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0</xdr:col>
      <xdr:colOff>0</xdr:colOff>
      <xdr:row>0</xdr:row>
      <xdr:rowOff>25400</xdr:rowOff>
    </xdr:from>
    <xdr:to>
      <xdr:col>1</xdr:col>
      <xdr:colOff>90036</xdr:colOff>
      <xdr:row>3</xdr:row>
      <xdr:rowOff>217853</xdr:rowOff>
    </xdr:to>
    <xdr:pic>
      <xdr:nvPicPr>
        <xdr:cNvPr id="4" name="Image 2" descr="LOGO_DCAA.pdf">
          <a:extLst>
            <a:ext uri="{FF2B5EF4-FFF2-40B4-BE49-F238E27FC236}">
              <a16:creationId xmlns:a16="http://schemas.microsoft.com/office/drawing/2014/main" id="{DB1D34CE-EB2B-5D42-83B9-A7F23D8AEC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5400"/>
          <a:ext cx="812800" cy="8020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381280</xdr:colOff>
      <xdr:row>15</xdr:row>
      <xdr:rowOff>48847</xdr:rowOff>
    </xdr:from>
    <xdr:to>
      <xdr:col>10</xdr:col>
      <xdr:colOff>1692386</xdr:colOff>
      <xdr:row>16</xdr:row>
      <xdr:rowOff>2376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69EF90B4-F14E-694B-9703-25BED14652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48203" y="2979616"/>
          <a:ext cx="1311106" cy="1034143"/>
        </a:xfrm>
        <a:prstGeom prst="rect">
          <a:avLst/>
        </a:prstGeom>
      </xdr:spPr>
    </xdr:pic>
    <xdr:clientData/>
  </xdr:twoCellAnchor>
  <xdr:twoCellAnchor editAs="oneCell">
    <xdr:from>
      <xdr:col>10</xdr:col>
      <xdr:colOff>188965</xdr:colOff>
      <xdr:row>25</xdr:row>
      <xdr:rowOff>39291</xdr:rowOff>
    </xdr:from>
    <xdr:to>
      <xdr:col>10</xdr:col>
      <xdr:colOff>1854479</xdr:colOff>
      <xdr:row>25</xdr:row>
      <xdr:rowOff>1147907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815934B2-D08C-C646-B8AE-E39BC29044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55888" y="9251676"/>
          <a:ext cx="1665514" cy="1108616"/>
        </a:xfrm>
        <a:prstGeom prst="rect">
          <a:avLst/>
        </a:prstGeom>
      </xdr:spPr>
    </xdr:pic>
    <xdr:clientData/>
  </xdr:twoCellAnchor>
  <xdr:twoCellAnchor editAs="oneCell">
    <xdr:from>
      <xdr:col>10</xdr:col>
      <xdr:colOff>289168</xdr:colOff>
      <xdr:row>23</xdr:row>
      <xdr:rowOff>23413</xdr:rowOff>
    </xdr:from>
    <xdr:to>
      <xdr:col>10</xdr:col>
      <xdr:colOff>1845825</xdr:colOff>
      <xdr:row>23</xdr:row>
      <xdr:rowOff>1137838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AB284D66-F5D4-AE40-91B9-CCFBB23EFC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56091" y="7858336"/>
          <a:ext cx="1556657" cy="1114425"/>
        </a:xfrm>
        <a:prstGeom prst="rect">
          <a:avLst/>
        </a:prstGeom>
      </xdr:spPr>
    </xdr:pic>
    <xdr:clientData/>
  </xdr:twoCellAnchor>
  <xdr:twoCellAnchor editAs="oneCell">
    <xdr:from>
      <xdr:col>10</xdr:col>
      <xdr:colOff>196780</xdr:colOff>
      <xdr:row>21</xdr:row>
      <xdr:rowOff>29308</xdr:rowOff>
    </xdr:from>
    <xdr:to>
      <xdr:col>10</xdr:col>
      <xdr:colOff>1905837</xdr:colOff>
      <xdr:row>21</xdr:row>
      <xdr:rowOff>1016001</xdr:rowOff>
    </xdr:to>
    <xdr:pic>
      <xdr:nvPicPr>
        <xdr:cNvPr id="8" name="Image 7">
          <a:extLst>
            <a:ext uri="{FF2B5EF4-FFF2-40B4-BE49-F238E27FC236}">
              <a16:creationId xmlns:a16="http://schemas.microsoft.com/office/drawing/2014/main" id="{23CBC6E2-48EC-3042-9EB4-291FAB16C3F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8318" b="5400"/>
        <a:stretch/>
      </xdr:blipFill>
      <xdr:spPr>
        <a:xfrm>
          <a:off x="10063703" y="6604000"/>
          <a:ext cx="1709057" cy="986693"/>
        </a:xfrm>
        <a:prstGeom prst="rect">
          <a:avLst/>
        </a:prstGeom>
      </xdr:spPr>
    </xdr:pic>
    <xdr:clientData/>
  </xdr:twoCellAnchor>
  <xdr:twoCellAnchor editAs="oneCell">
    <xdr:from>
      <xdr:col>10</xdr:col>
      <xdr:colOff>459711</xdr:colOff>
      <xdr:row>27</xdr:row>
      <xdr:rowOff>71254</xdr:rowOff>
    </xdr:from>
    <xdr:to>
      <xdr:col>10</xdr:col>
      <xdr:colOff>1768535</xdr:colOff>
      <xdr:row>27</xdr:row>
      <xdr:rowOff>920340</xdr:rowOff>
    </xdr:to>
    <xdr:pic>
      <xdr:nvPicPr>
        <xdr:cNvPr id="9" name="Image 8">
          <a:extLst>
            <a:ext uri="{FF2B5EF4-FFF2-40B4-BE49-F238E27FC236}">
              <a16:creationId xmlns:a16="http://schemas.microsoft.com/office/drawing/2014/main" id="{9BCA46AD-F0BD-BF48-A48C-CF16457E4C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6634" y="10680639"/>
          <a:ext cx="1308824" cy="849086"/>
        </a:xfrm>
        <a:prstGeom prst="rect">
          <a:avLst/>
        </a:prstGeom>
      </xdr:spPr>
    </xdr:pic>
    <xdr:clientData/>
  </xdr:twoCellAnchor>
  <xdr:twoCellAnchor editAs="oneCell">
    <xdr:from>
      <xdr:col>10</xdr:col>
      <xdr:colOff>129232</xdr:colOff>
      <xdr:row>17</xdr:row>
      <xdr:rowOff>40181</xdr:rowOff>
    </xdr:from>
    <xdr:to>
      <xdr:col>10</xdr:col>
      <xdr:colOff>1962237</xdr:colOff>
      <xdr:row>17</xdr:row>
      <xdr:rowOff>887906</xdr:rowOff>
    </xdr:to>
    <xdr:pic>
      <xdr:nvPicPr>
        <xdr:cNvPr id="10" name="Image 9">
          <a:extLst>
            <a:ext uri="{FF2B5EF4-FFF2-40B4-BE49-F238E27FC236}">
              <a16:creationId xmlns:a16="http://schemas.microsoft.com/office/drawing/2014/main" id="{BB57E9D6-C765-DF46-A858-705B4716E2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clrChange>
            <a:clrFrom>
              <a:srgbClr val="FBEACE"/>
            </a:clrFrom>
            <a:clrTo>
              <a:srgbClr val="FBEACE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96155" y="4260489"/>
          <a:ext cx="1833005" cy="847725"/>
        </a:xfrm>
        <a:prstGeom prst="rect">
          <a:avLst/>
        </a:prstGeom>
      </xdr:spPr>
    </xdr:pic>
    <xdr:clientData/>
  </xdr:twoCellAnchor>
  <xdr:twoCellAnchor editAs="oneCell">
    <xdr:from>
      <xdr:col>10</xdr:col>
      <xdr:colOff>595923</xdr:colOff>
      <xdr:row>19</xdr:row>
      <xdr:rowOff>21869</xdr:rowOff>
    </xdr:from>
    <xdr:to>
      <xdr:col>10</xdr:col>
      <xdr:colOff>1619180</xdr:colOff>
      <xdr:row>19</xdr:row>
      <xdr:rowOff>942800</xdr:rowOff>
    </xdr:to>
    <xdr:pic>
      <xdr:nvPicPr>
        <xdr:cNvPr id="11" name="Image 10">
          <a:extLst>
            <a:ext uri="{FF2B5EF4-FFF2-40B4-BE49-F238E27FC236}">
              <a16:creationId xmlns:a16="http://schemas.microsoft.com/office/drawing/2014/main" id="{958FF5FA-A325-BD40-99F0-56E591F0AD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62846" y="5346100"/>
          <a:ext cx="1023257" cy="920931"/>
        </a:xfrm>
        <a:prstGeom prst="rect">
          <a:avLst/>
        </a:prstGeom>
      </xdr:spPr>
    </xdr:pic>
    <xdr:clientData/>
  </xdr:twoCellAnchor>
  <xdr:twoCellAnchor editAs="oneCell">
    <xdr:from>
      <xdr:col>10</xdr:col>
      <xdr:colOff>799124</xdr:colOff>
      <xdr:row>32</xdr:row>
      <xdr:rowOff>48847</xdr:rowOff>
    </xdr:from>
    <xdr:to>
      <xdr:col>10</xdr:col>
      <xdr:colOff>1335042</xdr:colOff>
      <xdr:row>32</xdr:row>
      <xdr:rowOff>1092101</xdr:rowOff>
    </xdr:to>
    <xdr:pic>
      <xdr:nvPicPr>
        <xdr:cNvPr id="14" name="Image 13">
          <a:extLst>
            <a:ext uri="{FF2B5EF4-FFF2-40B4-BE49-F238E27FC236}">
              <a16:creationId xmlns:a16="http://schemas.microsoft.com/office/drawing/2014/main" id="{01AC3044-2D89-0A49-A2EF-79C2319DD0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6047" y="13569462"/>
          <a:ext cx="535918" cy="1043254"/>
        </a:xfrm>
        <a:prstGeom prst="rect">
          <a:avLst/>
        </a:prstGeom>
      </xdr:spPr>
    </xdr:pic>
    <xdr:clientData/>
  </xdr:twoCellAnchor>
  <xdr:twoCellAnchor editAs="oneCell">
    <xdr:from>
      <xdr:col>10</xdr:col>
      <xdr:colOff>106974</xdr:colOff>
      <xdr:row>36</xdr:row>
      <xdr:rowOff>131613</xdr:rowOff>
    </xdr:from>
    <xdr:to>
      <xdr:col>10</xdr:col>
      <xdr:colOff>1137964</xdr:colOff>
      <xdr:row>36</xdr:row>
      <xdr:rowOff>1086120</xdr:rowOff>
    </xdr:to>
    <xdr:pic>
      <xdr:nvPicPr>
        <xdr:cNvPr id="15" name="Image 14">
          <a:extLst>
            <a:ext uri="{FF2B5EF4-FFF2-40B4-BE49-F238E27FC236}">
              <a16:creationId xmlns:a16="http://schemas.microsoft.com/office/drawing/2014/main" id="{7198E325-2A72-674E-B7EE-6BBB098501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73897" y="16289921"/>
          <a:ext cx="1030990" cy="954507"/>
        </a:xfrm>
        <a:prstGeom prst="rect">
          <a:avLst/>
        </a:prstGeom>
      </xdr:spPr>
    </xdr:pic>
    <xdr:clientData/>
  </xdr:twoCellAnchor>
  <xdr:twoCellAnchor editAs="oneCell">
    <xdr:from>
      <xdr:col>10</xdr:col>
      <xdr:colOff>46892</xdr:colOff>
      <xdr:row>40</xdr:row>
      <xdr:rowOff>335864</xdr:rowOff>
    </xdr:from>
    <xdr:to>
      <xdr:col>10</xdr:col>
      <xdr:colOff>1074589</xdr:colOff>
      <xdr:row>40</xdr:row>
      <xdr:rowOff>1145489</xdr:rowOff>
    </xdr:to>
    <xdr:pic>
      <xdr:nvPicPr>
        <xdr:cNvPr id="16" name="Image 15">
          <a:extLst>
            <a:ext uri="{FF2B5EF4-FFF2-40B4-BE49-F238E27FC236}">
              <a16:creationId xmlns:a16="http://schemas.microsoft.com/office/drawing/2014/main" id="{04A42E42-2872-2342-A2F0-DE3C5CA16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13815" y="19307710"/>
          <a:ext cx="1027697" cy="8096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250338</xdr:colOff>
      <xdr:row>38</xdr:row>
      <xdr:rowOff>154065</xdr:rowOff>
    </xdr:from>
    <xdr:to>
      <xdr:col>10</xdr:col>
      <xdr:colOff>1012338</xdr:colOff>
      <xdr:row>38</xdr:row>
      <xdr:rowOff>964005</xdr:rowOff>
    </xdr:to>
    <xdr:pic>
      <xdr:nvPicPr>
        <xdr:cNvPr id="17" name="Image 16">
          <a:extLst>
            <a:ext uri="{FF2B5EF4-FFF2-40B4-BE49-F238E27FC236}">
              <a16:creationId xmlns:a16="http://schemas.microsoft.com/office/drawing/2014/main" id="{32025CD7-B37A-E844-B022-A6BCE77C07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17261" y="17738680"/>
          <a:ext cx="762000" cy="809940"/>
        </a:xfrm>
        <a:prstGeom prst="rect">
          <a:avLst/>
        </a:prstGeom>
      </xdr:spPr>
    </xdr:pic>
    <xdr:clientData/>
  </xdr:twoCellAnchor>
  <xdr:twoCellAnchor editAs="oneCell">
    <xdr:from>
      <xdr:col>10</xdr:col>
      <xdr:colOff>547077</xdr:colOff>
      <xdr:row>34</xdr:row>
      <xdr:rowOff>118460</xdr:rowOff>
    </xdr:from>
    <xdr:to>
      <xdr:col>10</xdr:col>
      <xdr:colOff>1613878</xdr:colOff>
      <xdr:row>34</xdr:row>
      <xdr:rowOff>861503</xdr:rowOff>
    </xdr:to>
    <xdr:pic>
      <xdr:nvPicPr>
        <xdr:cNvPr id="18" name="Image 17">
          <a:extLst>
            <a:ext uri="{FF2B5EF4-FFF2-40B4-BE49-F238E27FC236}">
              <a16:creationId xmlns:a16="http://schemas.microsoft.com/office/drawing/2014/main" id="{C6CE45D0-A5A5-CC47-812A-F274E85CC3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14000" y="14957922"/>
          <a:ext cx="1066801" cy="743043"/>
        </a:xfrm>
        <a:prstGeom prst="rect">
          <a:avLst/>
        </a:prstGeom>
      </xdr:spPr>
    </xdr:pic>
    <xdr:clientData/>
  </xdr:twoCellAnchor>
  <xdr:twoCellAnchor editAs="oneCell">
    <xdr:from>
      <xdr:col>10</xdr:col>
      <xdr:colOff>1008429</xdr:colOff>
      <xdr:row>38</xdr:row>
      <xdr:rowOff>180043</xdr:rowOff>
    </xdr:from>
    <xdr:to>
      <xdr:col>11</xdr:col>
      <xdr:colOff>36945</xdr:colOff>
      <xdr:row>38</xdr:row>
      <xdr:rowOff>1056344</xdr:rowOff>
    </xdr:to>
    <xdr:pic>
      <xdr:nvPicPr>
        <xdr:cNvPr id="19" name="Obraz 55">
          <a:extLst>
            <a:ext uri="{FF2B5EF4-FFF2-40B4-BE49-F238E27FC236}">
              <a16:creationId xmlns:a16="http://schemas.microsoft.com/office/drawing/2014/main" id="{EB2E94E5-0C5E-9548-80C0-363904EE76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75352" y="17764658"/>
          <a:ext cx="1099594" cy="876301"/>
        </a:xfrm>
        <a:prstGeom prst="rect">
          <a:avLst/>
        </a:prstGeom>
      </xdr:spPr>
    </xdr:pic>
    <xdr:clientData/>
  </xdr:twoCellAnchor>
  <xdr:twoCellAnchor editAs="oneCell">
    <xdr:from>
      <xdr:col>10</xdr:col>
      <xdr:colOff>988889</xdr:colOff>
      <xdr:row>40</xdr:row>
      <xdr:rowOff>209353</xdr:rowOff>
    </xdr:from>
    <xdr:to>
      <xdr:col>11</xdr:col>
      <xdr:colOff>17405</xdr:colOff>
      <xdr:row>40</xdr:row>
      <xdr:rowOff>1085654</xdr:rowOff>
    </xdr:to>
    <xdr:pic>
      <xdr:nvPicPr>
        <xdr:cNvPr id="20" name="Obraz 55">
          <a:extLst>
            <a:ext uri="{FF2B5EF4-FFF2-40B4-BE49-F238E27FC236}">
              <a16:creationId xmlns:a16="http://schemas.microsoft.com/office/drawing/2014/main" id="{2E8846D2-1AC8-3C43-B8EB-93D1E5F72A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55812" y="19181199"/>
          <a:ext cx="1099594" cy="876301"/>
        </a:xfrm>
        <a:prstGeom prst="rect">
          <a:avLst/>
        </a:prstGeom>
      </xdr:spPr>
    </xdr:pic>
    <xdr:clientData/>
  </xdr:twoCellAnchor>
  <xdr:twoCellAnchor editAs="oneCell">
    <xdr:from>
      <xdr:col>10</xdr:col>
      <xdr:colOff>998417</xdr:colOff>
      <xdr:row>36</xdr:row>
      <xdr:rowOff>178995</xdr:rowOff>
    </xdr:from>
    <xdr:to>
      <xdr:col>11</xdr:col>
      <xdr:colOff>26933</xdr:colOff>
      <xdr:row>36</xdr:row>
      <xdr:rowOff>1055296</xdr:rowOff>
    </xdr:to>
    <xdr:pic>
      <xdr:nvPicPr>
        <xdr:cNvPr id="21" name="Obraz 55">
          <a:extLst>
            <a:ext uri="{FF2B5EF4-FFF2-40B4-BE49-F238E27FC236}">
              <a16:creationId xmlns:a16="http://schemas.microsoft.com/office/drawing/2014/main" id="{E7358464-A888-1F45-8A46-0DB31B8FC7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65340" y="16337303"/>
          <a:ext cx="1099594" cy="876301"/>
        </a:xfrm>
        <a:prstGeom prst="rect">
          <a:avLst/>
        </a:prstGeom>
      </xdr:spPr>
    </xdr:pic>
    <xdr:clientData/>
  </xdr:twoCellAnchor>
  <xdr:twoCellAnchor editAs="oneCell">
    <xdr:from>
      <xdr:col>10</xdr:col>
      <xdr:colOff>263770</xdr:colOff>
      <xdr:row>143</xdr:row>
      <xdr:rowOff>53966</xdr:rowOff>
    </xdr:from>
    <xdr:to>
      <xdr:col>10</xdr:col>
      <xdr:colOff>1934308</xdr:colOff>
      <xdr:row>143</xdr:row>
      <xdr:rowOff>1208942</xdr:rowOff>
    </xdr:to>
    <xdr:pic>
      <xdr:nvPicPr>
        <xdr:cNvPr id="22" name="Image 21">
          <a:extLst>
            <a:ext uri="{FF2B5EF4-FFF2-40B4-BE49-F238E27FC236}">
              <a16:creationId xmlns:a16="http://schemas.microsoft.com/office/drawing/2014/main" id="{8CD77A3F-A5BA-2845-999A-3E0FB262A4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30693" y="31491351"/>
          <a:ext cx="1670538" cy="1154976"/>
        </a:xfrm>
        <a:prstGeom prst="rect">
          <a:avLst/>
        </a:prstGeom>
      </xdr:spPr>
    </xdr:pic>
    <xdr:clientData/>
  </xdr:twoCellAnchor>
  <xdr:twoCellAnchor editAs="oneCell">
    <xdr:from>
      <xdr:col>10</xdr:col>
      <xdr:colOff>119121</xdr:colOff>
      <xdr:row>145</xdr:row>
      <xdr:rowOff>60692</xdr:rowOff>
    </xdr:from>
    <xdr:to>
      <xdr:col>10</xdr:col>
      <xdr:colOff>1956210</xdr:colOff>
      <xdr:row>145</xdr:row>
      <xdr:rowOff>1249279</xdr:rowOff>
    </xdr:to>
    <xdr:pic>
      <xdr:nvPicPr>
        <xdr:cNvPr id="23" name="Image 22">
          <a:extLst>
            <a:ext uri="{FF2B5EF4-FFF2-40B4-BE49-F238E27FC236}">
              <a16:creationId xmlns:a16="http://schemas.microsoft.com/office/drawing/2014/main" id="{FF0338DB-2E84-B948-A742-14A921853CA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5021"/>
        <a:stretch/>
      </xdr:blipFill>
      <xdr:spPr>
        <a:xfrm>
          <a:off x="9889927" y="75031660"/>
          <a:ext cx="1837089" cy="1188587"/>
        </a:xfrm>
        <a:prstGeom prst="rect">
          <a:avLst/>
        </a:prstGeom>
      </xdr:spPr>
    </xdr:pic>
    <xdr:clientData/>
  </xdr:twoCellAnchor>
  <xdr:twoCellAnchor editAs="oneCell">
    <xdr:from>
      <xdr:col>10</xdr:col>
      <xdr:colOff>547075</xdr:colOff>
      <xdr:row>43</xdr:row>
      <xdr:rowOff>70059</xdr:rowOff>
    </xdr:from>
    <xdr:to>
      <xdr:col>10</xdr:col>
      <xdr:colOff>1602152</xdr:colOff>
      <xdr:row>43</xdr:row>
      <xdr:rowOff>927589</xdr:rowOff>
    </xdr:to>
    <xdr:pic>
      <xdr:nvPicPr>
        <xdr:cNvPr id="24" name="Image 23">
          <a:extLst>
            <a:ext uri="{FF2B5EF4-FFF2-40B4-BE49-F238E27FC236}">
              <a16:creationId xmlns:a16="http://schemas.microsoft.com/office/drawing/2014/main" id="{A9A94058-9A9C-BE46-AAD3-052646E49F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13998" y="23906982"/>
          <a:ext cx="1055077" cy="857530"/>
        </a:xfrm>
        <a:prstGeom prst="rect">
          <a:avLst/>
        </a:prstGeom>
      </xdr:spPr>
    </xdr:pic>
    <xdr:clientData/>
  </xdr:twoCellAnchor>
  <xdr:twoCellAnchor editAs="oneCell">
    <xdr:from>
      <xdr:col>10</xdr:col>
      <xdr:colOff>654539</xdr:colOff>
      <xdr:row>45</xdr:row>
      <xdr:rowOff>82978</xdr:rowOff>
    </xdr:from>
    <xdr:to>
      <xdr:col>10</xdr:col>
      <xdr:colOff>1651000</xdr:colOff>
      <xdr:row>45</xdr:row>
      <xdr:rowOff>1052313</xdr:rowOff>
    </xdr:to>
    <xdr:pic>
      <xdr:nvPicPr>
        <xdr:cNvPr id="27" name="Image 26">
          <a:extLst>
            <a:ext uri="{FF2B5EF4-FFF2-40B4-BE49-F238E27FC236}">
              <a16:creationId xmlns:a16="http://schemas.microsoft.com/office/drawing/2014/main" id="{F72ED258-6142-B241-B804-2A352B74DD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21462" y="25062901"/>
          <a:ext cx="996461" cy="969335"/>
        </a:xfrm>
        <a:prstGeom prst="rect">
          <a:avLst/>
        </a:prstGeom>
      </xdr:spPr>
    </xdr:pic>
    <xdr:clientData/>
  </xdr:twoCellAnchor>
  <xdr:twoCellAnchor editAs="oneCell">
    <xdr:from>
      <xdr:col>10</xdr:col>
      <xdr:colOff>185616</xdr:colOff>
      <xdr:row>53</xdr:row>
      <xdr:rowOff>39077</xdr:rowOff>
    </xdr:from>
    <xdr:to>
      <xdr:col>10</xdr:col>
      <xdr:colOff>824774</xdr:colOff>
      <xdr:row>53</xdr:row>
      <xdr:rowOff>883203</xdr:rowOff>
    </xdr:to>
    <xdr:pic>
      <xdr:nvPicPr>
        <xdr:cNvPr id="29" name="Image 28">
          <a:extLst>
            <a:ext uri="{FF2B5EF4-FFF2-40B4-BE49-F238E27FC236}">
              <a16:creationId xmlns:a16="http://schemas.microsoft.com/office/drawing/2014/main" id="{AFCB17D9-F940-F545-9673-A4DE5E6348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52539" y="26533231"/>
          <a:ext cx="639158" cy="844126"/>
        </a:xfrm>
        <a:prstGeom prst="rect">
          <a:avLst/>
        </a:prstGeom>
      </xdr:spPr>
    </xdr:pic>
    <xdr:clientData/>
  </xdr:twoCellAnchor>
  <xdr:twoCellAnchor editAs="oneCell">
    <xdr:from>
      <xdr:col>10</xdr:col>
      <xdr:colOff>957140</xdr:colOff>
      <xdr:row>53</xdr:row>
      <xdr:rowOff>119087</xdr:rowOff>
    </xdr:from>
    <xdr:to>
      <xdr:col>10</xdr:col>
      <xdr:colOff>2046676</xdr:colOff>
      <xdr:row>53</xdr:row>
      <xdr:rowOff>778428</xdr:rowOff>
    </xdr:to>
    <xdr:pic>
      <xdr:nvPicPr>
        <xdr:cNvPr id="30" name="Image 29">
          <a:extLst>
            <a:ext uri="{FF2B5EF4-FFF2-40B4-BE49-F238E27FC236}">
              <a16:creationId xmlns:a16="http://schemas.microsoft.com/office/drawing/2014/main" id="{34889B12-BC7F-4443-8CD5-6AA78E7D3F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24063" y="26613241"/>
          <a:ext cx="1089536" cy="659341"/>
        </a:xfrm>
        <a:prstGeom prst="rect">
          <a:avLst/>
        </a:prstGeom>
      </xdr:spPr>
    </xdr:pic>
    <xdr:clientData/>
  </xdr:twoCellAnchor>
  <xdr:twoCellAnchor editAs="oneCell">
    <xdr:from>
      <xdr:col>10</xdr:col>
      <xdr:colOff>244231</xdr:colOff>
      <xdr:row>55</xdr:row>
      <xdr:rowOff>58370</xdr:rowOff>
    </xdr:from>
    <xdr:to>
      <xdr:col>10</xdr:col>
      <xdr:colOff>1063381</xdr:colOff>
      <xdr:row>55</xdr:row>
      <xdr:rowOff>877520</xdr:rowOff>
    </xdr:to>
    <xdr:pic>
      <xdr:nvPicPr>
        <xdr:cNvPr id="33" name="Image 32">
          <a:extLst>
            <a:ext uri="{FF2B5EF4-FFF2-40B4-BE49-F238E27FC236}">
              <a16:creationId xmlns:a16="http://schemas.microsoft.com/office/drawing/2014/main" id="{EE741277-40E1-5C4E-BB12-2046034E93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11154" y="27695524"/>
          <a:ext cx="819150" cy="819150"/>
        </a:xfrm>
        <a:prstGeom prst="rect">
          <a:avLst/>
        </a:prstGeom>
      </xdr:spPr>
    </xdr:pic>
    <xdr:clientData/>
  </xdr:twoCellAnchor>
  <xdr:twoCellAnchor editAs="oneCell">
    <xdr:from>
      <xdr:col>10</xdr:col>
      <xdr:colOff>1072906</xdr:colOff>
      <xdr:row>55</xdr:row>
      <xdr:rowOff>48845</xdr:rowOff>
    </xdr:from>
    <xdr:to>
      <xdr:col>10</xdr:col>
      <xdr:colOff>1901581</xdr:colOff>
      <xdr:row>55</xdr:row>
      <xdr:rowOff>877520</xdr:rowOff>
    </xdr:to>
    <xdr:pic>
      <xdr:nvPicPr>
        <xdr:cNvPr id="34" name="Image 33">
          <a:extLst>
            <a:ext uri="{FF2B5EF4-FFF2-40B4-BE49-F238E27FC236}">
              <a16:creationId xmlns:a16="http://schemas.microsoft.com/office/drawing/2014/main" id="{86771A8C-F216-254B-8686-D2B060E54A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39829" y="27685999"/>
          <a:ext cx="828675" cy="828675"/>
        </a:xfrm>
        <a:prstGeom prst="rect">
          <a:avLst/>
        </a:prstGeom>
      </xdr:spPr>
    </xdr:pic>
    <xdr:clientData/>
  </xdr:twoCellAnchor>
  <xdr:twoCellAnchor editAs="oneCell">
    <xdr:from>
      <xdr:col>9</xdr:col>
      <xdr:colOff>879230</xdr:colOff>
      <xdr:row>57</xdr:row>
      <xdr:rowOff>239661</xdr:rowOff>
    </xdr:from>
    <xdr:to>
      <xdr:col>11</xdr:col>
      <xdr:colOff>252107</xdr:colOff>
      <xdr:row>59</xdr:row>
      <xdr:rowOff>21074</xdr:rowOff>
    </xdr:to>
    <xdr:pic>
      <xdr:nvPicPr>
        <xdr:cNvPr id="40" name="Image 39">
          <a:extLst>
            <a:ext uri="{FF2B5EF4-FFF2-40B4-BE49-F238E27FC236}">
              <a16:creationId xmlns:a16="http://schemas.microsoft.com/office/drawing/2014/main" id="{0A4834EB-FCDA-0449-A51E-2D391C2ADF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625843" y="29695467"/>
          <a:ext cx="2465941" cy="1174317"/>
        </a:xfrm>
        <a:prstGeom prst="rect">
          <a:avLst/>
        </a:prstGeom>
      </xdr:spPr>
    </xdr:pic>
    <xdr:clientData/>
  </xdr:twoCellAnchor>
  <xdr:twoCellAnchor editAs="oneCell">
    <xdr:from>
      <xdr:col>10</xdr:col>
      <xdr:colOff>566614</xdr:colOff>
      <xdr:row>68</xdr:row>
      <xdr:rowOff>37218</xdr:rowOff>
    </xdr:from>
    <xdr:to>
      <xdr:col>10</xdr:col>
      <xdr:colOff>1748691</xdr:colOff>
      <xdr:row>68</xdr:row>
      <xdr:rowOff>1034273</xdr:rowOff>
    </xdr:to>
    <xdr:pic>
      <xdr:nvPicPr>
        <xdr:cNvPr id="42" name="Image 41">
          <a:extLst>
            <a:ext uri="{FF2B5EF4-FFF2-40B4-BE49-F238E27FC236}">
              <a16:creationId xmlns:a16="http://schemas.microsoft.com/office/drawing/2014/main" id="{658D6D22-E8F6-E643-AB40-7206EF03B5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33537" y="30976372"/>
          <a:ext cx="1182077" cy="997055"/>
        </a:xfrm>
        <a:prstGeom prst="rect">
          <a:avLst/>
        </a:prstGeom>
      </xdr:spPr>
    </xdr:pic>
    <xdr:clientData/>
  </xdr:twoCellAnchor>
  <xdr:twoCellAnchor editAs="oneCell">
    <xdr:from>
      <xdr:col>10</xdr:col>
      <xdr:colOff>507999</xdr:colOff>
      <xdr:row>70</xdr:row>
      <xdr:rowOff>9769</xdr:rowOff>
    </xdr:from>
    <xdr:to>
      <xdr:col>10</xdr:col>
      <xdr:colOff>1754402</xdr:colOff>
      <xdr:row>71</xdr:row>
      <xdr:rowOff>3208</xdr:rowOff>
    </xdr:to>
    <xdr:pic>
      <xdr:nvPicPr>
        <xdr:cNvPr id="46" name="Image 45">
          <a:extLst>
            <a:ext uri="{FF2B5EF4-FFF2-40B4-BE49-F238E27FC236}">
              <a16:creationId xmlns:a16="http://schemas.microsoft.com/office/drawing/2014/main" id="{CB5FD260-714A-5749-AE31-6F988A56C1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74922" y="32248231"/>
          <a:ext cx="1246403" cy="853131"/>
        </a:xfrm>
        <a:prstGeom prst="rect">
          <a:avLst/>
        </a:prstGeom>
      </xdr:spPr>
    </xdr:pic>
    <xdr:clientData/>
  </xdr:twoCellAnchor>
  <xdr:twoCellAnchor editAs="oneCell">
    <xdr:from>
      <xdr:col>10</xdr:col>
      <xdr:colOff>576385</xdr:colOff>
      <xdr:row>71</xdr:row>
      <xdr:rowOff>117231</xdr:rowOff>
    </xdr:from>
    <xdr:to>
      <xdr:col>10</xdr:col>
      <xdr:colOff>1736512</xdr:colOff>
      <xdr:row>72</xdr:row>
      <xdr:rowOff>830414</xdr:rowOff>
    </xdr:to>
    <xdr:pic>
      <xdr:nvPicPr>
        <xdr:cNvPr id="48" name="Image 47">
          <a:extLst>
            <a:ext uri="{FF2B5EF4-FFF2-40B4-BE49-F238E27FC236}">
              <a16:creationId xmlns:a16="http://schemas.microsoft.com/office/drawing/2014/main" id="{89318BF5-F226-5841-8971-E060643378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43308" y="33215385"/>
          <a:ext cx="1160127" cy="918336"/>
        </a:xfrm>
        <a:prstGeom prst="rect">
          <a:avLst/>
        </a:prstGeom>
      </xdr:spPr>
    </xdr:pic>
    <xdr:clientData/>
  </xdr:twoCellAnchor>
  <xdr:twoCellAnchor editAs="oneCell">
    <xdr:from>
      <xdr:col>10</xdr:col>
      <xdr:colOff>634999</xdr:colOff>
      <xdr:row>74</xdr:row>
      <xdr:rowOff>9768</xdr:rowOff>
    </xdr:from>
    <xdr:to>
      <xdr:col>10</xdr:col>
      <xdr:colOff>1538906</xdr:colOff>
      <xdr:row>74</xdr:row>
      <xdr:rowOff>795330</xdr:rowOff>
    </xdr:to>
    <xdr:pic>
      <xdr:nvPicPr>
        <xdr:cNvPr id="51" name="Image 50">
          <a:extLst>
            <a:ext uri="{FF2B5EF4-FFF2-40B4-BE49-F238E27FC236}">
              <a16:creationId xmlns:a16="http://schemas.microsoft.com/office/drawing/2014/main" id="{3E7EA7E5-4701-9C40-9DE5-E19E5FF151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01922" y="34377922"/>
          <a:ext cx="903907" cy="785562"/>
        </a:xfrm>
        <a:prstGeom prst="rect">
          <a:avLst/>
        </a:prstGeom>
      </xdr:spPr>
    </xdr:pic>
    <xdr:clientData/>
  </xdr:twoCellAnchor>
  <xdr:twoCellAnchor editAs="oneCell">
    <xdr:from>
      <xdr:col>10</xdr:col>
      <xdr:colOff>633047</xdr:colOff>
      <xdr:row>76</xdr:row>
      <xdr:rowOff>33330</xdr:rowOff>
    </xdr:from>
    <xdr:to>
      <xdr:col>10</xdr:col>
      <xdr:colOff>1416362</xdr:colOff>
      <xdr:row>76</xdr:row>
      <xdr:rowOff>771883</xdr:rowOff>
    </xdr:to>
    <xdr:pic>
      <xdr:nvPicPr>
        <xdr:cNvPr id="52" name="Image 51">
          <a:extLst>
            <a:ext uri="{FF2B5EF4-FFF2-40B4-BE49-F238E27FC236}">
              <a16:creationId xmlns:a16="http://schemas.microsoft.com/office/drawing/2014/main" id="{8DAE707E-D0B6-BF42-8F53-744919DC18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99970" y="35466330"/>
          <a:ext cx="783315" cy="738553"/>
        </a:xfrm>
        <a:prstGeom prst="rect">
          <a:avLst/>
        </a:prstGeom>
      </xdr:spPr>
    </xdr:pic>
    <xdr:clientData/>
  </xdr:twoCellAnchor>
  <xdr:oneCellAnchor>
    <xdr:from>
      <xdr:col>10</xdr:col>
      <xdr:colOff>547075</xdr:colOff>
      <xdr:row>48</xdr:row>
      <xdr:rowOff>70059</xdr:rowOff>
    </xdr:from>
    <xdr:ext cx="1055077" cy="857530"/>
    <xdr:pic>
      <xdr:nvPicPr>
        <xdr:cNvPr id="53" name="Image 52">
          <a:extLst>
            <a:ext uri="{FF2B5EF4-FFF2-40B4-BE49-F238E27FC236}">
              <a16:creationId xmlns:a16="http://schemas.microsoft.com/office/drawing/2014/main" id="{069D9107-14C7-F149-9ABD-8C33842429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13998" y="20673367"/>
          <a:ext cx="1055077" cy="857530"/>
        </a:xfrm>
        <a:prstGeom prst="rect">
          <a:avLst/>
        </a:prstGeom>
      </xdr:spPr>
    </xdr:pic>
    <xdr:clientData/>
  </xdr:oneCellAnchor>
  <xdr:oneCellAnchor>
    <xdr:from>
      <xdr:col>10</xdr:col>
      <xdr:colOff>654539</xdr:colOff>
      <xdr:row>50</xdr:row>
      <xdr:rowOff>82978</xdr:rowOff>
    </xdr:from>
    <xdr:ext cx="996461" cy="969335"/>
    <xdr:pic>
      <xdr:nvPicPr>
        <xdr:cNvPr id="54" name="Image 53">
          <a:extLst>
            <a:ext uri="{FF2B5EF4-FFF2-40B4-BE49-F238E27FC236}">
              <a16:creationId xmlns:a16="http://schemas.microsoft.com/office/drawing/2014/main" id="{D27678BC-C113-D349-93D1-66DD9FA5FD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21462" y="21829286"/>
          <a:ext cx="996461" cy="969335"/>
        </a:xfrm>
        <a:prstGeom prst="rect">
          <a:avLst/>
        </a:prstGeom>
      </xdr:spPr>
    </xdr:pic>
    <xdr:clientData/>
  </xdr:oneCellAnchor>
  <xdr:twoCellAnchor editAs="oneCell">
    <xdr:from>
      <xdr:col>10</xdr:col>
      <xdr:colOff>420075</xdr:colOff>
      <xdr:row>79</xdr:row>
      <xdr:rowOff>41755</xdr:rowOff>
    </xdr:from>
    <xdr:to>
      <xdr:col>10</xdr:col>
      <xdr:colOff>1750406</xdr:colOff>
      <xdr:row>80</xdr:row>
      <xdr:rowOff>37144</xdr:rowOff>
    </xdr:to>
    <xdr:pic>
      <xdr:nvPicPr>
        <xdr:cNvPr id="56" name="Image 55">
          <a:extLst>
            <a:ext uri="{FF2B5EF4-FFF2-40B4-BE49-F238E27FC236}">
              <a16:creationId xmlns:a16="http://schemas.microsoft.com/office/drawing/2014/main" id="{2D67A18E-6CE1-AA40-9779-99A74DA0AA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62575" y="40497400"/>
          <a:ext cx="1330331" cy="1091275"/>
        </a:xfrm>
        <a:prstGeom prst="rect">
          <a:avLst/>
        </a:prstGeom>
      </xdr:spPr>
    </xdr:pic>
    <xdr:clientData/>
  </xdr:twoCellAnchor>
  <xdr:oneCellAnchor>
    <xdr:from>
      <xdr:col>10</xdr:col>
      <xdr:colOff>566614</xdr:colOff>
      <xdr:row>81</xdr:row>
      <xdr:rowOff>37218</xdr:rowOff>
    </xdr:from>
    <xdr:ext cx="1182077" cy="997055"/>
    <xdr:pic>
      <xdr:nvPicPr>
        <xdr:cNvPr id="57" name="Image 56">
          <a:extLst>
            <a:ext uri="{FF2B5EF4-FFF2-40B4-BE49-F238E27FC236}">
              <a16:creationId xmlns:a16="http://schemas.microsoft.com/office/drawing/2014/main" id="{79D2FAA2-BB6D-E443-9C6B-D8FD8F9585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33537" y="33643372"/>
          <a:ext cx="1182077" cy="997055"/>
        </a:xfrm>
        <a:prstGeom prst="rect">
          <a:avLst/>
        </a:prstGeom>
      </xdr:spPr>
    </xdr:pic>
    <xdr:clientData/>
  </xdr:oneCellAnchor>
  <xdr:twoCellAnchor editAs="oneCell">
    <xdr:from>
      <xdr:col>10</xdr:col>
      <xdr:colOff>273539</xdr:colOff>
      <xdr:row>87</xdr:row>
      <xdr:rowOff>68384</xdr:rowOff>
    </xdr:from>
    <xdr:to>
      <xdr:col>10</xdr:col>
      <xdr:colOff>1902314</xdr:colOff>
      <xdr:row>87</xdr:row>
      <xdr:rowOff>822957</xdr:rowOff>
    </xdr:to>
    <xdr:pic>
      <xdr:nvPicPr>
        <xdr:cNvPr id="59" name="Image 58">
          <a:extLst>
            <a:ext uri="{FF2B5EF4-FFF2-40B4-BE49-F238E27FC236}">
              <a16:creationId xmlns:a16="http://schemas.microsoft.com/office/drawing/2014/main" id="{6DBBFCDD-77EE-B44D-ACB0-65E324998B5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t="11463"/>
        <a:stretch/>
      </xdr:blipFill>
      <xdr:spPr>
        <a:xfrm>
          <a:off x="10140462" y="42036999"/>
          <a:ext cx="1628775" cy="754573"/>
        </a:xfrm>
        <a:prstGeom prst="rect">
          <a:avLst/>
        </a:prstGeom>
      </xdr:spPr>
    </xdr:pic>
    <xdr:clientData/>
  </xdr:twoCellAnchor>
  <xdr:twoCellAnchor editAs="oneCell">
    <xdr:from>
      <xdr:col>10</xdr:col>
      <xdr:colOff>634526</xdr:colOff>
      <xdr:row>84</xdr:row>
      <xdr:rowOff>117704</xdr:rowOff>
    </xdr:from>
    <xdr:to>
      <xdr:col>10</xdr:col>
      <xdr:colOff>1609392</xdr:colOff>
      <xdr:row>86</xdr:row>
      <xdr:rowOff>114723</xdr:rowOff>
    </xdr:to>
    <xdr:pic>
      <xdr:nvPicPr>
        <xdr:cNvPr id="61" name="Image 60">
          <a:extLst>
            <a:ext uri="{FF2B5EF4-FFF2-40B4-BE49-F238E27FC236}">
              <a16:creationId xmlns:a16="http://schemas.microsoft.com/office/drawing/2014/main" id="{9DB22738-4A76-5D43-B29E-F972A467D1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77026" y="43379639"/>
          <a:ext cx="974866" cy="929035"/>
        </a:xfrm>
        <a:prstGeom prst="rect">
          <a:avLst/>
        </a:prstGeom>
      </xdr:spPr>
    </xdr:pic>
    <xdr:clientData/>
  </xdr:twoCellAnchor>
  <xdr:twoCellAnchor editAs="oneCell">
    <xdr:from>
      <xdr:col>10</xdr:col>
      <xdr:colOff>71316</xdr:colOff>
      <xdr:row>93</xdr:row>
      <xdr:rowOff>39191</xdr:rowOff>
    </xdr:from>
    <xdr:to>
      <xdr:col>10</xdr:col>
      <xdr:colOff>1768231</xdr:colOff>
      <xdr:row>93</xdr:row>
      <xdr:rowOff>854478</xdr:rowOff>
    </xdr:to>
    <xdr:pic>
      <xdr:nvPicPr>
        <xdr:cNvPr id="63" name="Image 62">
          <a:extLst>
            <a:ext uri="{FF2B5EF4-FFF2-40B4-BE49-F238E27FC236}">
              <a16:creationId xmlns:a16="http://schemas.microsoft.com/office/drawing/2014/main" id="{D14F22C6-8F79-7840-B679-61556E6F1C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38239" y="45065576"/>
          <a:ext cx="1696915" cy="815287"/>
        </a:xfrm>
        <a:prstGeom prst="rect">
          <a:avLst/>
        </a:prstGeom>
      </xdr:spPr>
    </xdr:pic>
    <xdr:clientData/>
  </xdr:twoCellAnchor>
  <xdr:twoCellAnchor editAs="oneCell">
    <xdr:from>
      <xdr:col>10</xdr:col>
      <xdr:colOff>1836614</xdr:colOff>
      <xdr:row>93</xdr:row>
      <xdr:rowOff>32581</xdr:rowOff>
    </xdr:from>
    <xdr:to>
      <xdr:col>11</xdr:col>
      <xdr:colOff>351691</xdr:colOff>
      <xdr:row>93</xdr:row>
      <xdr:rowOff>830191</xdr:rowOff>
    </xdr:to>
    <xdr:pic>
      <xdr:nvPicPr>
        <xdr:cNvPr id="64" name="Image 63">
          <a:extLst>
            <a:ext uri="{FF2B5EF4-FFF2-40B4-BE49-F238E27FC236}">
              <a16:creationId xmlns:a16="http://schemas.microsoft.com/office/drawing/2014/main" id="{F1A3EDEC-456F-1141-847F-0F82BDFD5A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03537" y="45058966"/>
          <a:ext cx="586155" cy="797610"/>
        </a:xfrm>
        <a:prstGeom prst="rect">
          <a:avLst/>
        </a:prstGeom>
      </xdr:spPr>
    </xdr:pic>
    <xdr:clientData/>
  </xdr:twoCellAnchor>
  <xdr:twoCellAnchor editAs="oneCell">
    <xdr:from>
      <xdr:col>10</xdr:col>
      <xdr:colOff>78154</xdr:colOff>
      <xdr:row>88</xdr:row>
      <xdr:rowOff>117231</xdr:rowOff>
    </xdr:from>
    <xdr:to>
      <xdr:col>10</xdr:col>
      <xdr:colOff>1950729</xdr:colOff>
      <xdr:row>89</xdr:row>
      <xdr:rowOff>824052</xdr:rowOff>
    </xdr:to>
    <xdr:pic>
      <xdr:nvPicPr>
        <xdr:cNvPr id="66" name="Image 65">
          <a:extLst>
            <a:ext uri="{FF2B5EF4-FFF2-40B4-BE49-F238E27FC236}">
              <a16:creationId xmlns:a16="http://schemas.microsoft.com/office/drawing/2014/main" id="{6FE1404D-FDE0-5545-8E3C-ABB766AE43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45077" y="43873616"/>
          <a:ext cx="1872575" cy="911975"/>
        </a:xfrm>
        <a:prstGeom prst="rect">
          <a:avLst/>
        </a:prstGeom>
      </xdr:spPr>
    </xdr:pic>
    <xdr:clientData/>
  </xdr:twoCellAnchor>
  <xdr:twoCellAnchor editAs="oneCell">
    <xdr:from>
      <xdr:col>10</xdr:col>
      <xdr:colOff>78152</xdr:colOff>
      <xdr:row>95</xdr:row>
      <xdr:rowOff>39077</xdr:rowOff>
    </xdr:from>
    <xdr:to>
      <xdr:col>11</xdr:col>
      <xdr:colOff>3632</xdr:colOff>
      <xdr:row>95</xdr:row>
      <xdr:rowOff>1206746</xdr:rowOff>
    </xdr:to>
    <xdr:pic>
      <xdr:nvPicPr>
        <xdr:cNvPr id="74" name="Image 73">
          <a:extLst>
            <a:ext uri="{FF2B5EF4-FFF2-40B4-BE49-F238E27FC236}">
              <a16:creationId xmlns:a16="http://schemas.microsoft.com/office/drawing/2014/main" id="{46A6E209-5035-894D-B498-5351AC911E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45075" y="46501539"/>
          <a:ext cx="1990521" cy="1167669"/>
        </a:xfrm>
        <a:prstGeom prst="rect">
          <a:avLst/>
        </a:prstGeom>
      </xdr:spPr>
    </xdr:pic>
    <xdr:clientData/>
  </xdr:twoCellAnchor>
  <xdr:twoCellAnchor editAs="oneCell">
    <xdr:from>
      <xdr:col>10</xdr:col>
      <xdr:colOff>736567</xdr:colOff>
      <xdr:row>99</xdr:row>
      <xdr:rowOff>33897</xdr:rowOff>
    </xdr:from>
    <xdr:to>
      <xdr:col>10</xdr:col>
      <xdr:colOff>1346166</xdr:colOff>
      <xdr:row>100</xdr:row>
      <xdr:rowOff>10364</xdr:rowOff>
    </xdr:to>
    <xdr:pic>
      <xdr:nvPicPr>
        <xdr:cNvPr id="77" name="Image 76">
          <a:extLst>
            <a:ext uri="{FF2B5EF4-FFF2-40B4-BE49-F238E27FC236}">
              <a16:creationId xmlns:a16="http://schemas.microsoft.com/office/drawing/2014/main" id="{458F5101-4A17-654A-ACA7-FB39322D50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03490" y="49075435"/>
          <a:ext cx="609599" cy="855697"/>
        </a:xfrm>
        <a:prstGeom prst="rect">
          <a:avLst/>
        </a:prstGeom>
      </xdr:spPr>
    </xdr:pic>
    <xdr:clientData/>
  </xdr:twoCellAnchor>
  <xdr:twoCellAnchor editAs="oneCell">
    <xdr:from>
      <xdr:col>10</xdr:col>
      <xdr:colOff>615462</xdr:colOff>
      <xdr:row>97</xdr:row>
      <xdr:rowOff>19539</xdr:rowOff>
    </xdr:from>
    <xdr:to>
      <xdr:col>10</xdr:col>
      <xdr:colOff>1573405</xdr:colOff>
      <xdr:row>97</xdr:row>
      <xdr:rowOff>1066363</xdr:rowOff>
    </xdr:to>
    <xdr:pic>
      <xdr:nvPicPr>
        <xdr:cNvPr id="78" name="Image 77">
          <a:extLst>
            <a:ext uri="{FF2B5EF4-FFF2-40B4-BE49-F238E27FC236}">
              <a16:creationId xmlns:a16="http://schemas.microsoft.com/office/drawing/2014/main" id="{85CAD892-C2C9-5549-A53D-B327D19D2F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82385" y="47918077"/>
          <a:ext cx="957943" cy="1046824"/>
        </a:xfrm>
        <a:prstGeom prst="rect">
          <a:avLst/>
        </a:prstGeom>
      </xdr:spPr>
    </xdr:pic>
    <xdr:clientData/>
  </xdr:twoCellAnchor>
  <xdr:twoCellAnchor editAs="oneCell">
    <xdr:from>
      <xdr:col>10</xdr:col>
      <xdr:colOff>312615</xdr:colOff>
      <xdr:row>105</xdr:row>
      <xdr:rowOff>0</xdr:rowOff>
    </xdr:from>
    <xdr:to>
      <xdr:col>10</xdr:col>
      <xdr:colOff>1974881</xdr:colOff>
      <xdr:row>105</xdr:row>
      <xdr:rowOff>855785</xdr:rowOff>
    </xdr:to>
    <xdr:pic>
      <xdr:nvPicPr>
        <xdr:cNvPr id="81" name="Image 80">
          <a:extLst>
            <a:ext uri="{FF2B5EF4-FFF2-40B4-BE49-F238E27FC236}">
              <a16:creationId xmlns:a16="http://schemas.microsoft.com/office/drawing/2014/main" id="{10134EF3-9BA5-9147-AC12-FC931CF657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79538" y="50897692"/>
          <a:ext cx="1662266" cy="855785"/>
        </a:xfrm>
        <a:prstGeom prst="rect">
          <a:avLst/>
        </a:prstGeom>
      </xdr:spPr>
    </xdr:pic>
    <xdr:clientData/>
  </xdr:twoCellAnchor>
  <xdr:oneCellAnchor>
    <xdr:from>
      <xdr:col>10</xdr:col>
      <xdr:colOff>566614</xdr:colOff>
      <xdr:row>109</xdr:row>
      <xdr:rowOff>37218</xdr:rowOff>
    </xdr:from>
    <xdr:ext cx="1182077" cy="997055"/>
    <xdr:pic>
      <xdr:nvPicPr>
        <xdr:cNvPr id="82" name="Image 81">
          <a:extLst>
            <a:ext uri="{FF2B5EF4-FFF2-40B4-BE49-F238E27FC236}">
              <a16:creationId xmlns:a16="http://schemas.microsoft.com/office/drawing/2014/main" id="{F9BB853C-DA5D-C543-8127-9B12038AF9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33537" y="40706526"/>
          <a:ext cx="1182077" cy="997055"/>
        </a:xfrm>
        <a:prstGeom prst="rect">
          <a:avLst/>
        </a:prstGeom>
      </xdr:spPr>
    </xdr:pic>
    <xdr:clientData/>
  </xdr:oneCellAnchor>
  <xdr:twoCellAnchor editAs="oneCell">
    <xdr:from>
      <xdr:col>10</xdr:col>
      <xdr:colOff>400538</xdr:colOff>
      <xdr:row>109</xdr:row>
      <xdr:rowOff>915936</xdr:rowOff>
    </xdr:from>
    <xdr:to>
      <xdr:col>10</xdr:col>
      <xdr:colOff>1807308</xdr:colOff>
      <xdr:row>111</xdr:row>
      <xdr:rowOff>881534</xdr:rowOff>
    </xdr:to>
    <xdr:pic>
      <xdr:nvPicPr>
        <xdr:cNvPr id="84" name="Image 83">
          <a:extLst>
            <a:ext uri="{FF2B5EF4-FFF2-40B4-BE49-F238E27FC236}">
              <a16:creationId xmlns:a16="http://schemas.microsoft.com/office/drawing/2014/main" id="{E1C59FCF-44C7-3F4B-9A0E-B48153E49A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>
          <a:clrChange>
            <a:clrFrom>
              <a:srgbClr val="F6F8F7"/>
            </a:clrFrom>
            <a:clrTo>
              <a:srgbClr val="F6F8F7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67461" y="53083628"/>
          <a:ext cx="1406770" cy="1264906"/>
        </a:xfrm>
        <a:prstGeom prst="rect">
          <a:avLst/>
        </a:prstGeom>
      </xdr:spPr>
    </xdr:pic>
    <xdr:clientData/>
  </xdr:twoCellAnchor>
  <xdr:twoCellAnchor editAs="oneCell">
    <xdr:from>
      <xdr:col>10</xdr:col>
      <xdr:colOff>644769</xdr:colOff>
      <xdr:row>112</xdr:row>
      <xdr:rowOff>117231</xdr:rowOff>
    </xdr:from>
    <xdr:to>
      <xdr:col>10</xdr:col>
      <xdr:colOff>1606061</xdr:colOff>
      <xdr:row>114</xdr:row>
      <xdr:rowOff>26446</xdr:rowOff>
    </xdr:to>
    <xdr:pic>
      <xdr:nvPicPr>
        <xdr:cNvPr id="86" name="Image 85">
          <a:extLst>
            <a:ext uri="{FF2B5EF4-FFF2-40B4-BE49-F238E27FC236}">
              <a16:creationId xmlns:a16="http://schemas.microsoft.com/office/drawing/2014/main" id="{217D876A-912A-EA4D-BCA2-514F647408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11692" y="54473231"/>
          <a:ext cx="961292" cy="837291"/>
        </a:xfrm>
        <a:prstGeom prst="rect">
          <a:avLst/>
        </a:prstGeom>
      </xdr:spPr>
    </xdr:pic>
    <xdr:clientData/>
  </xdr:twoCellAnchor>
  <xdr:twoCellAnchor editAs="oneCell">
    <xdr:from>
      <xdr:col>10</xdr:col>
      <xdr:colOff>664307</xdr:colOff>
      <xdr:row>114</xdr:row>
      <xdr:rowOff>118114</xdr:rowOff>
    </xdr:from>
    <xdr:to>
      <xdr:col>10</xdr:col>
      <xdr:colOff>1602153</xdr:colOff>
      <xdr:row>116</xdr:row>
      <xdr:rowOff>10336</xdr:rowOff>
    </xdr:to>
    <xdr:pic>
      <xdr:nvPicPr>
        <xdr:cNvPr id="87" name="Image 86">
          <a:extLst>
            <a:ext uri="{FF2B5EF4-FFF2-40B4-BE49-F238E27FC236}">
              <a16:creationId xmlns:a16="http://schemas.microsoft.com/office/drawing/2014/main" id="{075AD3F3-9F6F-7346-9618-C1FE44F3DB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31230" y="55402191"/>
          <a:ext cx="937846" cy="810531"/>
        </a:xfrm>
        <a:prstGeom prst="rect">
          <a:avLst/>
        </a:prstGeom>
      </xdr:spPr>
    </xdr:pic>
    <xdr:clientData/>
  </xdr:twoCellAnchor>
  <xdr:twoCellAnchor editAs="oneCell">
    <xdr:from>
      <xdr:col>10</xdr:col>
      <xdr:colOff>556846</xdr:colOff>
      <xdr:row>117</xdr:row>
      <xdr:rowOff>48846</xdr:rowOff>
    </xdr:from>
    <xdr:to>
      <xdr:col>10</xdr:col>
      <xdr:colOff>1611922</xdr:colOff>
      <xdr:row>117</xdr:row>
      <xdr:rowOff>1054910</xdr:rowOff>
    </xdr:to>
    <xdr:pic>
      <xdr:nvPicPr>
        <xdr:cNvPr id="89" name="Image 88">
          <a:extLst>
            <a:ext uri="{FF2B5EF4-FFF2-40B4-BE49-F238E27FC236}">
              <a16:creationId xmlns:a16="http://schemas.microsoft.com/office/drawing/2014/main" id="{E20221B7-FC21-EB4C-A020-ABA8B91A9D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23769" y="56456384"/>
          <a:ext cx="1055076" cy="1006064"/>
        </a:xfrm>
        <a:prstGeom prst="rect">
          <a:avLst/>
        </a:prstGeom>
      </xdr:spPr>
    </xdr:pic>
    <xdr:clientData/>
  </xdr:twoCellAnchor>
  <xdr:twoCellAnchor editAs="oneCell">
    <xdr:from>
      <xdr:col>10</xdr:col>
      <xdr:colOff>341923</xdr:colOff>
      <xdr:row>106</xdr:row>
      <xdr:rowOff>58271</xdr:rowOff>
    </xdr:from>
    <xdr:to>
      <xdr:col>10</xdr:col>
      <xdr:colOff>1944077</xdr:colOff>
      <xdr:row>108</xdr:row>
      <xdr:rowOff>20760</xdr:rowOff>
    </xdr:to>
    <xdr:pic>
      <xdr:nvPicPr>
        <xdr:cNvPr id="91" name="Image 90">
          <a:extLst>
            <a:ext uri="{FF2B5EF4-FFF2-40B4-BE49-F238E27FC236}">
              <a16:creationId xmlns:a16="http://schemas.microsoft.com/office/drawing/2014/main" id="{E17AEDD6-17B6-D14C-9E2F-D17481B25B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08846" y="52020809"/>
          <a:ext cx="1602154" cy="1085952"/>
        </a:xfrm>
        <a:prstGeom prst="rect">
          <a:avLst/>
        </a:prstGeom>
      </xdr:spPr>
    </xdr:pic>
    <xdr:clientData/>
  </xdr:twoCellAnchor>
  <xdr:twoCellAnchor editAs="oneCell">
    <xdr:from>
      <xdr:col>10</xdr:col>
      <xdr:colOff>332153</xdr:colOff>
      <xdr:row>120</xdr:row>
      <xdr:rowOff>195385</xdr:rowOff>
    </xdr:from>
    <xdr:to>
      <xdr:col>10</xdr:col>
      <xdr:colOff>1986354</xdr:colOff>
      <xdr:row>124</xdr:row>
      <xdr:rowOff>43869</xdr:rowOff>
    </xdr:to>
    <xdr:pic>
      <xdr:nvPicPr>
        <xdr:cNvPr id="93" name="Image 92">
          <a:extLst>
            <a:ext uri="{FF2B5EF4-FFF2-40B4-BE49-F238E27FC236}">
              <a16:creationId xmlns:a16="http://schemas.microsoft.com/office/drawing/2014/main" id="{38621F6D-62C7-CF42-AD11-4E6E147EAD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>
          <a:clrChange>
            <a:clrFrom>
              <a:srgbClr val="F6F6F6"/>
            </a:clrFrom>
            <a:clrTo>
              <a:srgbClr val="F6F6F6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99076" y="59230847"/>
          <a:ext cx="1654201" cy="1656992"/>
        </a:xfrm>
        <a:prstGeom prst="rect">
          <a:avLst/>
        </a:prstGeom>
      </xdr:spPr>
    </xdr:pic>
    <xdr:clientData/>
  </xdr:twoCellAnchor>
  <xdr:twoCellAnchor editAs="oneCell">
    <xdr:from>
      <xdr:col>10</xdr:col>
      <xdr:colOff>547076</xdr:colOff>
      <xdr:row>125</xdr:row>
      <xdr:rowOff>918307</xdr:rowOff>
    </xdr:from>
    <xdr:to>
      <xdr:col>10</xdr:col>
      <xdr:colOff>1791889</xdr:colOff>
      <xdr:row>128</xdr:row>
      <xdr:rowOff>101285</xdr:rowOff>
    </xdr:to>
    <xdr:pic>
      <xdr:nvPicPr>
        <xdr:cNvPr id="94" name="Image 93">
          <a:extLst>
            <a:ext uri="{FF2B5EF4-FFF2-40B4-BE49-F238E27FC236}">
              <a16:creationId xmlns:a16="http://schemas.microsoft.com/office/drawing/2014/main" id="{8B468A9A-4B35-A541-A4C5-327B106774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print">
          <a:clrChange>
            <a:clrFrom>
              <a:srgbClr val="F2F2F2"/>
            </a:clrFrom>
            <a:clrTo>
              <a:srgbClr val="F2F2F2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13999" y="61868538"/>
          <a:ext cx="1244813" cy="1244288"/>
        </a:xfrm>
        <a:prstGeom prst="rect">
          <a:avLst/>
        </a:prstGeom>
      </xdr:spPr>
    </xdr:pic>
    <xdr:clientData/>
  </xdr:twoCellAnchor>
  <xdr:twoCellAnchor editAs="oneCell">
    <xdr:from>
      <xdr:col>10</xdr:col>
      <xdr:colOff>435707</xdr:colOff>
      <xdr:row>123</xdr:row>
      <xdr:rowOff>1031316</xdr:rowOff>
    </xdr:from>
    <xdr:to>
      <xdr:col>10</xdr:col>
      <xdr:colOff>1856155</xdr:colOff>
      <xdr:row>126</xdr:row>
      <xdr:rowOff>129083</xdr:rowOff>
    </xdr:to>
    <xdr:pic>
      <xdr:nvPicPr>
        <xdr:cNvPr id="95" name="Image 94">
          <a:extLst>
            <a:ext uri="{FF2B5EF4-FFF2-40B4-BE49-F238E27FC236}">
              <a16:creationId xmlns:a16="http://schemas.microsoft.com/office/drawing/2014/main" id="{60128C25-290A-F84C-B376-B13C5E892B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>
          <a:clrChange>
            <a:clrFrom>
              <a:srgbClr val="F6F6F6"/>
            </a:clrFrom>
            <a:clrTo>
              <a:srgbClr val="F6F6F6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02630" y="60682239"/>
          <a:ext cx="1420448" cy="1422845"/>
        </a:xfrm>
        <a:prstGeom prst="rect">
          <a:avLst/>
        </a:prstGeom>
      </xdr:spPr>
    </xdr:pic>
    <xdr:clientData/>
  </xdr:twoCellAnchor>
  <xdr:twoCellAnchor editAs="oneCell">
    <xdr:from>
      <xdr:col>10</xdr:col>
      <xdr:colOff>664307</xdr:colOff>
      <xdr:row>128</xdr:row>
      <xdr:rowOff>107113</xdr:rowOff>
    </xdr:from>
    <xdr:to>
      <xdr:col>10</xdr:col>
      <xdr:colOff>1709614</xdr:colOff>
      <xdr:row>130</xdr:row>
      <xdr:rowOff>107434</xdr:rowOff>
    </xdr:to>
    <xdr:pic>
      <xdr:nvPicPr>
        <xdr:cNvPr id="96" name="Image 95">
          <a:extLst>
            <a:ext uri="{FF2B5EF4-FFF2-40B4-BE49-F238E27FC236}">
              <a16:creationId xmlns:a16="http://schemas.microsoft.com/office/drawing/2014/main" id="{AB435E8F-399C-A444-834F-F6F957EE2A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31230" y="63118651"/>
          <a:ext cx="1045307" cy="1035861"/>
        </a:xfrm>
        <a:prstGeom prst="rect">
          <a:avLst/>
        </a:prstGeom>
      </xdr:spPr>
    </xdr:pic>
    <xdr:clientData/>
  </xdr:twoCellAnchor>
  <xdr:oneCellAnchor>
    <xdr:from>
      <xdr:col>10</xdr:col>
      <xdr:colOff>547076</xdr:colOff>
      <xdr:row>134</xdr:row>
      <xdr:rowOff>918307</xdr:rowOff>
    </xdr:from>
    <xdr:ext cx="1244813" cy="1244288"/>
    <xdr:pic>
      <xdr:nvPicPr>
        <xdr:cNvPr id="97" name="Image 96">
          <a:extLst>
            <a:ext uri="{FF2B5EF4-FFF2-40B4-BE49-F238E27FC236}">
              <a16:creationId xmlns:a16="http://schemas.microsoft.com/office/drawing/2014/main" id="{B4154F17-155F-C24A-9C15-AFC782854B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print">
          <a:clrChange>
            <a:clrFrom>
              <a:srgbClr val="F2F2F2"/>
            </a:clrFrom>
            <a:clrTo>
              <a:srgbClr val="F2F2F2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13999" y="61868538"/>
          <a:ext cx="1244813" cy="1244288"/>
        </a:xfrm>
        <a:prstGeom prst="rect">
          <a:avLst/>
        </a:prstGeom>
      </xdr:spPr>
    </xdr:pic>
    <xdr:clientData/>
  </xdr:oneCellAnchor>
  <xdr:oneCellAnchor>
    <xdr:from>
      <xdr:col>10</xdr:col>
      <xdr:colOff>338015</xdr:colOff>
      <xdr:row>130</xdr:row>
      <xdr:rowOff>152085</xdr:rowOff>
    </xdr:from>
    <xdr:ext cx="1420448" cy="1422845"/>
    <xdr:pic>
      <xdr:nvPicPr>
        <xdr:cNvPr id="98" name="Image 97">
          <a:extLst>
            <a:ext uri="{FF2B5EF4-FFF2-40B4-BE49-F238E27FC236}">
              <a16:creationId xmlns:a16="http://schemas.microsoft.com/office/drawing/2014/main" id="{C8B9EDF3-8839-2544-8C39-EBBE053C89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>
          <a:clrChange>
            <a:clrFrom>
              <a:srgbClr val="F6F6F6"/>
            </a:clrFrom>
            <a:clrTo>
              <a:srgbClr val="F6F6F6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04938" y="64199162"/>
          <a:ext cx="1420448" cy="1422845"/>
        </a:xfrm>
        <a:prstGeom prst="rect">
          <a:avLst/>
        </a:prstGeom>
      </xdr:spPr>
    </xdr:pic>
    <xdr:clientData/>
  </xdr:oneCellAnchor>
  <xdr:oneCellAnchor>
    <xdr:from>
      <xdr:col>10</xdr:col>
      <xdr:colOff>664307</xdr:colOff>
      <xdr:row>137</xdr:row>
      <xdr:rowOff>107113</xdr:rowOff>
    </xdr:from>
    <xdr:ext cx="1045307" cy="1035861"/>
    <xdr:pic>
      <xdr:nvPicPr>
        <xdr:cNvPr id="99" name="Image 98">
          <a:extLst>
            <a:ext uri="{FF2B5EF4-FFF2-40B4-BE49-F238E27FC236}">
              <a16:creationId xmlns:a16="http://schemas.microsoft.com/office/drawing/2014/main" id="{5E1DCD15-8670-D841-B011-CD39138725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31230" y="63118651"/>
          <a:ext cx="1045307" cy="1035861"/>
        </a:xfrm>
        <a:prstGeom prst="rect">
          <a:avLst/>
        </a:prstGeom>
      </xdr:spPr>
    </xdr:pic>
    <xdr:clientData/>
  </xdr:oneCellAnchor>
  <xdr:oneCellAnchor>
    <xdr:from>
      <xdr:col>10</xdr:col>
      <xdr:colOff>361462</xdr:colOff>
      <xdr:row>132</xdr:row>
      <xdr:rowOff>967154</xdr:rowOff>
    </xdr:from>
    <xdr:ext cx="1420448" cy="1422845"/>
    <xdr:pic>
      <xdr:nvPicPr>
        <xdr:cNvPr id="100" name="Image 99">
          <a:extLst>
            <a:ext uri="{FF2B5EF4-FFF2-40B4-BE49-F238E27FC236}">
              <a16:creationId xmlns:a16="http://schemas.microsoft.com/office/drawing/2014/main" id="{445F55F1-A48F-7F4F-9CE2-FEFAA9673D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>
          <a:clrChange>
            <a:clrFrom>
              <a:srgbClr val="F6F6F6"/>
            </a:clrFrom>
            <a:clrTo>
              <a:srgbClr val="F6F6F6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28385" y="65414769"/>
          <a:ext cx="1420448" cy="1422845"/>
        </a:xfrm>
        <a:prstGeom prst="rect">
          <a:avLst/>
        </a:prstGeom>
      </xdr:spPr>
    </xdr:pic>
    <xdr:clientData/>
  </xdr:oneCellAnchor>
  <xdr:oneCellAnchor>
    <xdr:from>
      <xdr:col>10</xdr:col>
      <xdr:colOff>367632</xdr:colOff>
      <xdr:row>156</xdr:row>
      <xdr:rowOff>89123</xdr:rowOff>
    </xdr:from>
    <xdr:ext cx="1362075" cy="914793"/>
    <xdr:pic>
      <xdr:nvPicPr>
        <xdr:cNvPr id="106" name="Image 105">
          <a:extLst>
            <a:ext uri="{FF2B5EF4-FFF2-40B4-BE49-F238E27FC236}">
              <a16:creationId xmlns:a16="http://schemas.microsoft.com/office/drawing/2014/main" id="{73C4EFF8-1202-2748-B596-40AF97BB3E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15702" y="72557105"/>
          <a:ext cx="1362075" cy="914793"/>
        </a:xfrm>
        <a:prstGeom prst="rect">
          <a:avLst/>
        </a:prstGeom>
      </xdr:spPr>
    </xdr:pic>
    <xdr:clientData/>
  </xdr:oneCellAnchor>
  <xdr:twoCellAnchor editAs="oneCell">
    <xdr:from>
      <xdr:col>10</xdr:col>
      <xdr:colOff>180235</xdr:colOff>
      <xdr:row>152</xdr:row>
      <xdr:rowOff>41975</xdr:rowOff>
    </xdr:from>
    <xdr:to>
      <xdr:col>10</xdr:col>
      <xdr:colOff>2020758</xdr:colOff>
      <xdr:row>156</xdr:row>
      <xdr:rowOff>133108</xdr:rowOff>
    </xdr:to>
    <xdr:pic>
      <xdr:nvPicPr>
        <xdr:cNvPr id="107" name="Image 106">
          <a:extLst>
            <a:ext uri="{FF2B5EF4-FFF2-40B4-BE49-F238E27FC236}">
              <a16:creationId xmlns:a16="http://schemas.microsoft.com/office/drawing/2014/main" id="{1808BF0A-468A-4142-94CF-3FAF8E4E2C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6039" y="76695546"/>
          <a:ext cx="1840523" cy="1848722"/>
        </a:xfrm>
        <a:prstGeom prst="rect">
          <a:avLst/>
        </a:prstGeom>
      </xdr:spPr>
    </xdr:pic>
    <xdr:clientData/>
  </xdr:twoCellAnchor>
  <xdr:twoCellAnchor editAs="oneCell">
    <xdr:from>
      <xdr:col>10</xdr:col>
      <xdr:colOff>164150</xdr:colOff>
      <xdr:row>190</xdr:row>
      <xdr:rowOff>59737</xdr:rowOff>
    </xdr:from>
    <xdr:to>
      <xdr:col>10</xdr:col>
      <xdr:colOff>1891182</xdr:colOff>
      <xdr:row>190</xdr:row>
      <xdr:rowOff>838027</xdr:rowOff>
    </xdr:to>
    <xdr:pic>
      <xdr:nvPicPr>
        <xdr:cNvPr id="109" name="Image 108">
          <a:extLst>
            <a:ext uri="{FF2B5EF4-FFF2-40B4-BE49-F238E27FC236}">
              <a16:creationId xmlns:a16="http://schemas.microsoft.com/office/drawing/2014/main" id="{E355CBF3-6F37-444F-80E4-4BFAC17280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04490" y="78022186"/>
          <a:ext cx="1727032" cy="778290"/>
        </a:xfrm>
        <a:prstGeom prst="rect">
          <a:avLst/>
        </a:prstGeom>
      </xdr:spPr>
    </xdr:pic>
    <xdr:clientData/>
  </xdr:twoCellAnchor>
  <xdr:twoCellAnchor editAs="oneCell">
    <xdr:from>
      <xdr:col>10</xdr:col>
      <xdr:colOff>172789</xdr:colOff>
      <xdr:row>192</xdr:row>
      <xdr:rowOff>30778</xdr:rowOff>
    </xdr:from>
    <xdr:to>
      <xdr:col>10</xdr:col>
      <xdr:colOff>1944909</xdr:colOff>
      <xdr:row>192</xdr:row>
      <xdr:rowOff>829387</xdr:rowOff>
    </xdr:to>
    <xdr:pic>
      <xdr:nvPicPr>
        <xdr:cNvPr id="110" name="Image 109">
          <a:extLst>
            <a:ext uri="{FF2B5EF4-FFF2-40B4-BE49-F238E27FC236}">
              <a16:creationId xmlns:a16="http://schemas.microsoft.com/office/drawing/2014/main" id="{73BB47ED-07C2-0D4F-BFEB-3EE1BD8DEE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13129" y="79254588"/>
          <a:ext cx="1772120" cy="798609"/>
        </a:xfrm>
        <a:prstGeom prst="rect">
          <a:avLst/>
        </a:prstGeom>
      </xdr:spPr>
    </xdr:pic>
    <xdr:clientData/>
  </xdr:twoCellAnchor>
  <xdr:oneCellAnchor>
    <xdr:from>
      <xdr:col>10</xdr:col>
      <xdr:colOff>172789</xdr:colOff>
      <xdr:row>194</xdr:row>
      <xdr:rowOff>30778</xdr:rowOff>
    </xdr:from>
    <xdr:ext cx="1772120" cy="798609"/>
    <xdr:pic>
      <xdr:nvPicPr>
        <xdr:cNvPr id="111" name="Image 110">
          <a:extLst>
            <a:ext uri="{FF2B5EF4-FFF2-40B4-BE49-F238E27FC236}">
              <a16:creationId xmlns:a16="http://schemas.microsoft.com/office/drawing/2014/main" id="{A99E3B2C-3143-6743-BC61-3013ADB288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13129" y="79410098"/>
          <a:ext cx="1772120" cy="798609"/>
        </a:xfrm>
        <a:prstGeom prst="rect">
          <a:avLst/>
        </a:prstGeom>
      </xdr:spPr>
    </xdr:pic>
    <xdr:clientData/>
  </xdr:oneCellAnchor>
  <xdr:twoCellAnchor editAs="oneCell">
    <xdr:from>
      <xdr:col>10</xdr:col>
      <xdr:colOff>172789</xdr:colOff>
      <xdr:row>196</xdr:row>
      <xdr:rowOff>43197</xdr:rowOff>
    </xdr:from>
    <xdr:to>
      <xdr:col>10</xdr:col>
      <xdr:colOff>1956405</xdr:colOff>
      <xdr:row>196</xdr:row>
      <xdr:rowOff>875430</xdr:rowOff>
    </xdr:to>
    <xdr:pic>
      <xdr:nvPicPr>
        <xdr:cNvPr id="113" name="Image 112">
          <a:extLst>
            <a:ext uri="{FF2B5EF4-FFF2-40B4-BE49-F238E27FC236}">
              <a16:creationId xmlns:a16="http://schemas.microsoft.com/office/drawing/2014/main" id="{DFAD9D73-9DFA-A044-88AA-370D3AE2DD4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427" t="44535"/>
        <a:stretch/>
      </xdr:blipFill>
      <xdr:spPr>
        <a:xfrm>
          <a:off x="10013129" y="81867483"/>
          <a:ext cx="1783616" cy="832233"/>
        </a:xfrm>
        <a:prstGeom prst="rect">
          <a:avLst/>
        </a:prstGeom>
      </xdr:spPr>
    </xdr:pic>
    <xdr:clientData/>
  </xdr:twoCellAnchor>
  <xdr:twoCellAnchor editAs="oneCell">
    <xdr:from>
      <xdr:col>10</xdr:col>
      <xdr:colOff>224626</xdr:colOff>
      <xdr:row>197</xdr:row>
      <xdr:rowOff>207347</xdr:rowOff>
    </xdr:from>
    <xdr:to>
      <xdr:col>10</xdr:col>
      <xdr:colOff>1306297</xdr:colOff>
      <xdr:row>199</xdr:row>
      <xdr:rowOff>6069</xdr:rowOff>
    </xdr:to>
    <xdr:pic>
      <xdr:nvPicPr>
        <xdr:cNvPr id="115" name="Image 114">
          <a:extLst>
            <a:ext uri="{FF2B5EF4-FFF2-40B4-BE49-F238E27FC236}">
              <a16:creationId xmlns:a16="http://schemas.microsoft.com/office/drawing/2014/main" id="{9B4E15AD-BA8F-2D46-B3A3-E68EF2CF4A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64966" y="82981973"/>
          <a:ext cx="1081671" cy="965049"/>
        </a:xfrm>
        <a:prstGeom prst="rect">
          <a:avLst/>
        </a:prstGeom>
      </xdr:spPr>
    </xdr:pic>
    <xdr:clientData/>
  </xdr:twoCellAnchor>
  <xdr:twoCellAnchor editAs="oneCell">
    <xdr:from>
      <xdr:col>10</xdr:col>
      <xdr:colOff>1415252</xdr:colOff>
      <xdr:row>198</xdr:row>
      <xdr:rowOff>207871</xdr:rowOff>
    </xdr:from>
    <xdr:to>
      <xdr:col>10</xdr:col>
      <xdr:colOff>1986752</xdr:colOff>
      <xdr:row>198</xdr:row>
      <xdr:rowOff>839242</xdr:rowOff>
    </xdr:to>
    <xdr:pic>
      <xdr:nvPicPr>
        <xdr:cNvPr id="116" name="Image 115">
          <a:extLst>
            <a:ext uri="{FF2B5EF4-FFF2-40B4-BE49-F238E27FC236}">
              <a16:creationId xmlns:a16="http://schemas.microsoft.com/office/drawing/2014/main" id="{EA846FA0-BBA5-1F42-8CBB-C7717C1BEC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55592" y="83198483"/>
          <a:ext cx="571500" cy="631371"/>
        </a:xfrm>
        <a:prstGeom prst="rect">
          <a:avLst/>
        </a:prstGeom>
      </xdr:spPr>
    </xdr:pic>
    <xdr:clientData/>
  </xdr:twoCellAnchor>
  <xdr:twoCellAnchor editAs="oneCell">
    <xdr:from>
      <xdr:col>10</xdr:col>
      <xdr:colOff>389194</xdr:colOff>
      <xdr:row>81</xdr:row>
      <xdr:rowOff>911532</xdr:rowOff>
    </xdr:from>
    <xdr:to>
      <xdr:col>10</xdr:col>
      <xdr:colOff>1795964</xdr:colOff>
      <xdr:row>83</xdr:row>
      <xdr:rowOff>877130</xdr:rowOff>
    </xdr:to>
    <xdr:pic>
      <xdr:nvPicPr>
        <xdr:cNvPr id="25" name="Image 24">
          <a:extLst>
            <a:ext uri="{FF2B5EF4-FFF2-40B4-BE49-F238E27FC236}">
              <a16:creationId xmlns:a16="http://schemas.microsoft.com/office/drawing/2014/main" id="{A4B39BA3-DE7C-D148-882A-B771825E21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>
          <a:clrChange>
            <a:clrFrom>
              <a:srgbClr val="F6F8F7"/>
            </a:clrFrom>
            <a:clrTo>
              <a:srgbClr val="F6F8F7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31694" y="42667903"/>
          <a:ext cx="1406770" cy="1266324"/>
        </a:xfrm>
        <a:prstGeom prst="rect">
          <a:avLst/>
        </a:prstGeom>
      </xdr:spPr>
    </xdr:pic>
    <xdr:clientData/>
  </xdr:twoCellAnchor>
  <xdr:twoCellAnchor editAs="oneCell">
    <xdr:from>
      <xdr:col>10</xdr:col>
      <xdr:colOff>389194</xdr:colOff>
      <xdr:row>91</xdr:row>
      <xdr:rowOff>24469</xdr:rowOff>
    </xdr:from>
    <xdr:to>
      <xdr:col>10</xdr:col>
      <xdr:colOff>1792340</xdr:colOff>
      <xdr:row>92</xdr:row>
      <xdr:rowOff>1</xdr:rowOff>
    </xdr:to>
    <xdr:pic>
      <xdr:nvPicPr>
        <xdr:cNvPr id="28" name="Image 27">
          <a:extLst>
            <a:ext uri="{FF2B5EF4-FFF2-40B4-BE49-F238E27FC236}">
              <a16:creationId xmlns:a16="http://schemas.microsoft.com/office/drawing/2014/main" id="{B50BF311-454D-0D95-FAAB-47DA27A77D1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4"/>
        <a:srcRect l="27936" t="29517" r="10789" b="21815"/>
        <a:stretch/>
      </xdr:blipFill>
      <xdr:spPr>
        <a:xfrm>
          <a:off x="10231694" y="47393421"/>
          <a:ext cx="1403146" cy="835853"/>
        </a:xfrm>
        <a:prstGeom prst="rect">
          <a:avLst/>
        </a:prstGeom>
      </xdr:spPr>
    </xdr:pic>
    <xdr:clientData/>
  </xdr:twoCellAnchor>
  <xdr:oneCellAnchor>
    <xdr:from>
      <xdr:col>10</xdr:col>
      <xdr:colOff>259316</xdr:colOff>
      <xdr:row>60</xdr:row>
      <xdr:rowOff>127856</xdr:rowOff>
    </xdr:from>
    <xdr:ext cx="1532568" cy="1309835"/>
    <xdr:pic>
      <xdr:nvPicPr>
        <xdr:cNvPr id="26" name="Image 25">
          <a:extLst>
            <a:ext uri="{FF2B5EF4-FFF2-40B4-BE49-F238E27FC236}">
              <a16:creationId xmlns:a16="http://schemas.microsoft.com/office/drawing/2014/main" id="{CC871E12-9337-3548-95A4-420B89867C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41748" y="31067802"/>
          <a:ext cx="1532568" cy="1309835"/>
        </a:xfrm>
        <a:prstGeom prst="rect">
          <a:avLst/>
        </a:prstGeom>
      </xdr:spPr>
    </xdr:pic>
    <xdr:clientData/>
  </xdr:oneCellAnchor>
  <xdr:twoCellAnchor editAs="oneCell">
    <xdr:from>
      <xdr:col>10</xdr:col>
      <xdr:colOff>362857</xdr:colOff>
      <xdr:row>200</xdr:row>
      <xdr:rowOff>45357</xdr:rowOff>
    </xdr:from>
    <xdr:to>
      <xdr:col>10</xdr:col>
      <xdr:colOff>1814286</xdr:colOff>
      <xdr:row>200</xdr:row>
      <xdr:rowOff>916214</xdr:rowOff>
    </xdr:to>
    <xdr:pic>
      <xdr:nvPicPr>
        <xdr:cNvPr id="31" name="Image 30">
          <a:extLst>
            <a:ext uri="{FF2B5EF4-FFF2-40B4-BE49-F238E27FC236}">
              <a16:creationId xmlns:a16="http://schemas.microsoft.com/office/drawing/2014/main" id="{4D6F3682-4C6E-6247-A872-D9EBB243B1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48661" y="96905536"/>
          <a:ext cx="1451429" cy="870857"/>
        </a:xfrm>
        <a:prstGeom prst="rect">
          <a:avLst/>
        </a:prstGeom>
      </xdr:spPr>
    </xdr:pic>
    <xdr:clientData/>
  </xdr:twoCellAnchor>
  <xdr:twoCellAnchor editAs="oneCell">
    <xdr:from>
      <xdr:col>10</xdr:col>
      <xdr:colOff>747663</xdr:colOff>
      <xdr:row>29</xdr:row>
      <xdr:rowOff>30725</xdr:rowOff>
    </xdr:from>
    <xdr:to>
      <xdr:col>10</xdr:col>
      <xdr:colOff>1580967</xdr:colOff>
      <xdr:row>29</xdr:row>
      <xdr:rowOff>1269999</xdr:rowOff>
    </xdr:to>
    <xdr:pic>
      <xdr:nvPicPr>
        <xdr:cNvPr id="32" name="Image 31">
          <a:extLst>
            <a:ext uri="{FF2B5EF4-FFF2-40B4-BE49-F238E27FC236}">
              <a16:creationId xmlns:a16="http://schemas.microsoft.com/office/drawing/2014/main" id="{F8401F7A-D9C0-0291-D538-10DDF0888CB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7"/>
        <a:srcRect l="34946" t="34907" r="25403" b="20867"/>
        <a:stretch/>
      </xdr:blipFill>
      <xdr:spPr>
        <a:xfrm>
          <a:off x="10518469" y="12464435"/>
          <a:ext cx="833304" cy="1239274"/>
        </a:xfrm>
        <a:prstGeom prst="rect">
          <a:avLst/>
        </a:prstGeom>
      </xdr:spPr>
    </xdr:pic>
    <xdr:clientData/>
  </xdr:twoCellAnchor>
  <xdr:twoCellAnchor editAs="oneCell">
    <xdr:from>
      <xdr:col>10</xdr:col>
      <xdr:colOff>348225</xdr:colOff>
      <xdr:row>66</xdr:row>
      <xdr:rowOff>0</xdr:rowOff>
    </xdr:from>
    <xdr:to>
      <xdr:col>10</xdr:col>
      <xdr:colOff>1678556</xdr:colOff>
      <xdr:row>67</xdr:row>
      <xdr:rowOff>2705</xdr:rowOff>
    </xdr:to>
    <xdr:pic>
      <xdr:nvPicPr>
        <xdr:cNvPr id="35" name="Image 34">
          <a:extLst>
            <a:ext uri="{FF2B5EF4-FFF2-40B4-BE49-F238E27FC236}">
              <a16:creationId xmlns:a16="http://schemas.microsoft.com/office/drawing/2014/main" id="{CFC54054-E4BF-064C-BD79-8C5383873A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19031" y="33777903"/>
          <a:ext cx="1330331" cy="1091276"/>
        </a:xfrm>
        <a:prstGeom prst="rect">
          <a:avLst/>
        </a:prstGeom>
      </xdr:spPr>
    </xdr:pic>
    <xdr:clientData/>
  </xdr:twoCellAnchor>
  <xdr:oneCellAnchor>
    <xdr:from>
      <xdr:col>10</xdr:col>
      <xdr:colOff>799124</xdr:colOff>
      <xdr:row>201</xdr:row>
      <xdr:rowOff>48847</xdr:rowOff>
    </xdr:from>
    <xdr:ext cx="535918" cy="1043254"/>
    <xdr:pic>
      <xdr:nvPicPr>
        <xdr:cNvPr id="36" name="Image 35">
          <a:extLst>
            <a:ext uri="{FF2B5EF4-FFF2-40B4-BE49-F238E27FC236}">
              <a16:creationId xmlns:a16="http://schemas.microsoft.com/office/drawing/2014/main" id="{9720156E-C2C3-3640-ABC0-942B29B4AF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69930" y="14285137"/>
          <a:ext cx="535918" cy="1043254"/>
        </a:xfrm>
        <a:prstGeom prst="rect">
          <a:avLst/>
        </a:prstGeom>
      </xdr:spPr>
    </xdr:pic>
    <xdr:clientData/>
  </xdr:oneCellAnchor>
  <xdr:oneCellAnchor>
    <xdr:from>
      <xdr:col>10</xdr:col>
      <xdr:colOff>78154</xdr:colOff>
      <xdr:row>147</xdr:row>
      <xdr:rowOff>78155</xdr:rowOff>
    </xdr:from>
    <xdr:ext cx="1981023" cy="1089189"/>
    <xdr:pic>
      <xdr:nvPicPr>
        <xdr:cNvPr id="37" name="Image 36">
          <a:extLst>
            <a:ext uri="{FF2B5EF4-FFF2-40B4-BE49-F238E27FC236}">
              <a16:creationId xmlns:a16="http://schemas.microsoft.com/office/drawing/2014/main" id="{63116D43-9EE1-F744-9329-5FEA1CEF0A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48960" y="75049123"/>
          <a:ext cx="1981023" cy="1089189"/>
        </a:xfrm>
        <a:prstGeom prst="rect">
          <a:avLst/>
        </a:prstGeom>
      </xdr:spPr>
    </xdr:pic>
    <xdr:clientData/>
  </xdr:oneCellAnchor>
  <xdr:oneCellAnchor>
    <xdr:from>
      <xdr:col>10</xdr:col>
      <xdr:colOff>344444</xdr:colOff>
      <xdr:row>141</xdr:row>
      <xdr:rowOff>11677</xdr:rowOff>
    </xdr:from>
    <xdr:ext cx="1458138" cy="1299055"/>
    <xdr:pic>
      <xdr:nvPicPr>
        <xdr:cNvPr id="39" name="Image 38">
          <a:extLst>
            <a:ext uri="{FF2B5EF4-FFF2-40B4-BE49-F238E27FC236}">
              <a16:creationId xmlns:a16="http://schemas.microsoft.com/office/drawing/2014/main" id="{01A293D8-2140-684A-9486-E516C85732D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38286"/>
        <a:stretch/>
      </xdr:blipFill>
      <xdr:spPr>
        <a:xfrm>
          <a:off x="10115250" y="78546838"/>
          <a:ext cx="1458138" cy="1299055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25400</xdr:rowOff>
    </xdr:from>
    <xdr:ext cx="812800" cy="807915"/>
    <xdr:pic>
      <xdr:nvPicPr>
        <xdr:cNvPr id="2" name="Image 2" descr="LOGO_DCAA.pdf">
          <a:extLst>
            <a:ext uri="{FF2B5EF4-FFF2-40B4-BE49-F238E27FC236}">
              <a16:creationId xmlns:a16="http://schemas.microsoft.com/office/drawing/2014/main" id="{DB9AE02E-4027-E342-AC11-B8108FA899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5400"/>
          <a:ext cx="812800" cy="8079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0</xdr:row>
      <xdr:rowOff>25400</xdr:rowOff>
    </xdr:from>
    <xdr:ext cx="812800" cy="807915"/>
    <xdr:pic>
      <xdr:nvPicPr>
        <xdr:cNvPr id="3" name="Image 2" descr="LOGO_DCAA.pdf">
          <a:extLst>
            <a:ext uri="{FF2B5EF4-FFF2-40B4-BE49-F238E27FC236}">
              <a16:creationId xmlns:a16="http://schemas.microsoft.com/office/drawing/2014/main" id="{FE38975E-08B6-A945-BC1D-5B99FDEC9F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5400"/>
          <a:ext cx="812800" cy="8079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0</xdr:col>
      <xdr:colOff>0</xdr:colOff>
      <xdr:row>0</xdr:row>
      <xdr:rowOff>25400</xdr:rowOff>
    </xdr:from>
    <xdr:to>
      <xdr:col>1</xdr:col>
      <xdr:colOff>131337</xdr:colOff>
      <xdr:row>3</xdr:row>
      <xdr:rowOff>217853</xdr:rowOff>
    </xdr:to>
    <xdr:pic>
      <xdr:nvPicPr>
        <xdr:cNvPr id="4" name="Image 2" descr="LOGO_DCAA.pdf">
          <a:extLst>
            <a:ext uri="{FF2B5EF4-FFF2-40B4-BE49-F238E27FC236}">
              <a16:creationId xmlns:a16="http://schemas.microsoft.com/office/drawing/2014/main" id="{DF328E59-B167-C341-851F-7AE2253660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5400"/>
          <a:ext cx="812800" cy="8020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EAC28B-CE71-3748-8448-4A37AB7B4B48}">
  <dimension ref="B1:N21"/>
  <sheetViews>
    <sheetView view="pageLayout" zoomScale="120" zoomScaleNormal="120" zoomScaleSheetLayoutView="110" zoomScalePageLayoutView="120" workbookViewId="0">
      <selection activeCell="C29" sqref="C29"/>
    </sheetView>
  </sheetViews>
  <sheetFormatPr baseColWidth="10" defaultColWidth="8.83203125" defaultRowHeight="15"/>
  <cols>
    <col min="1" max="1" width="1" style="46" customWidth="1"/>
    <col min="2" max="2" width="14.1640625" style="46" customWidth="1"/>
    <col min="3" max="3" width="7.6640625" style="46" customWidth="1"/>
    <col min="4" max="4" width="10.33203125" style="46" customWidth="1"/>
    <col min="5" max="5" width="1" style="46" customWidth="1"/>
    <col min="6" max="6" width="10.33203125" style="46" customWidth="1"/>
    <col min="7" max="7" width="1" style="46" customWidth="1"/>
    <col min="8" max="8" width="10.33203125" style="46" customWidth="1"/>
    <col min="9" max="9" width="1" style="46" customWidth="1"/>
    <col min="10" max="10" width="10.33203125" style="46" customWidth="1"/>
    <col min="11" max="11" width="1" style="46" customWidth="1"/>
    <col min="12" max="12" width="6.6640625" style="46" customWidth="1"/>
    <col min="13" max="13" width="1" style="46" customWidth="1"/>
    <col min="14" max="14" width="8" style="46" customWidth="1"/>
    <col min="15" max="15" width="1" style="46" customWidth="1"/>
    <col min="16" max="255" width="8.83203125" style="46"/>
    <col min="256" max="256" width="1" style="46" customWidth="1"/>
    <col min="257" max="257" width="14.1640625" style="46" customWidth="1"/>
    <col min="258" max="258" width="9.5" style="46" customWidth="1"/>
    <col min="259" max="259" width="10.33203125" style="46" customWidth="1"/>
    <col min="260" max="260" width="1" style="46" customWidth="1"/>
    <col min="261" max="261" width="10.33203125" style="46" customWidth="1"/>
    <col min="262" max="262" width="1" style="46" customWidth="1"/>
    <col min="263" max="263" width="10.33203125" style="46" customWidth="1"/>
    <col min="264" max="264" width="1" style="46" customWidth="1"/>
    <col min="265" max="265" width="10.33203125" style="46" customWidth="1"/>
    <col min="266" max="266" width="1" style="46" customWidth="1"/>
    <col min="267" max="267" width="6.6640625" style="46" customWidth="1"/>
    <col min="268" max="268" width="1" style="46" customWidth="1"/>
    <col min="269" max="269" width="6.6640625" style="46" customWidth="1"/>
    <col min="270" max="270" width="1" style="46" customWidth="1"/>
    <col min="271" max="511" width="8.83203125" style="46"/>
    <col min="512" max="512" width="1" style="46" customWidth="1"/>
    <col min="513" max="513" width="14.1640625" style="46" customWidth="1"/>
    <col min="514" max="514" width="9.5" style="46" customWidth="1"/>
    <col min="515" max="515" width="10.33203125" style="46" customWidth="1"/>
    <col min="516" max="516" width="1" style="46" customWidth="1"/>
    <col min="517" max="517" width="10.33203125" style="46" customWidth="1"/>
    <col min="518" max="518" width="1" style="46" customWidth="1"/>
    <col min="519" max="519" width="10.33203125" style="46" customWidth="1"/>
    <col min="520" max="520" width="1" style="46" customWidth="1"/>
    <col min="521" max="521" width="10.33203125" style="46" customWidth="1"/>
    <col min="522" max="522" width="1" style="46" customWidth="1"/>
    <col min="523" max="523" width="6.6640625" style="46" customWidth="1"/>
    <col min="524" max="524" width="1" style="46" customWidth="1"/>
    <col min="525" max="525" width="6.6640625" style="46" customWidth="1"/>
    <col min="526" max="526" width="1" style="46" customWidth="1"/>
    <col min="527" max="767" width="8.83203125" style="46"/>
    <col min="768" max="768" width="1" style="46" customWidth="1"/>
    <col min="769" max="769" width="14.1640625" style="46" customWidth="1"/>
    <col min="770" max="770" width="9.5" style="46" customWidth="1"/>
    <col min="771" max="771" width="10.33203125" style="46" customWidth="1"/>
    <col min="772" max="772" width="1" style="46" customWidth="1"/>
    <col min="773" max="773" width="10.33203125" style="46" customWidth="1"/>
    <col min="774" max="774" width="1" style="46" customWidth="1"/>
    <col min="775" max="775" width="10.33203125" style="46" customWidth="1"/>
    <col min="776" max="776" width="1" style="46" customWidth="1"/>
    <col min="777" max="777" width="10.33203125" style="46" customWidth="1"/>
    <col min="778" max="778" width="1" style="46" customWidth="1"/>
    <col min="779" max="779" width="6.6640625" style="46" customWidth="1"/>
    <col min="780" max="780" width="1" style="46" customWidth="1"/>
    <col min="781" max="781" width="6.6640625" style="46" customWidth="1"/>
    <col min="782" max="782" width="1" style="46" customWidth="1"/>
    <col min="783" max="1023" width="8.83203125" style="46"/>
    <col min="1024" max="1024" width="1" style="46" customWidth="1"/>
    <col min="1025" max="1025" width="14.1640625" style="46" customWidth="1"/>
    <col min="1026" max="1026" width="9.5" style="46" customWidth="1"/>
    <col min="1027" max="1027" width="10.33203125" style="46" customWidth="1"/>
    <col min="1028" max="1028" width="1" style="46" customWidth="1"/>
    <col min="1029" max="1029" width="10.33203125" style="46" customWidth="1"/>
    <col min="1030" max="1030" width="1" style="46" customWidth="1"/>
    <col min="1031" max="1031" width="10.33203125" style="46" customWidth="1"/>
    <col min="1032" max="1032" width="1" style="46" customWidth="1"/>
    <col min="1033" max="1033" width="10.33203125" style="46" customWidth="1"/>
    <col min="1034" max="1034" width="1" style="46" customWidth="1"/>
    <col min="1035" max="1035" width="6.6640625" style="46" customWidth="1"/>
    <col min="1036" max="1036" width="1" style="46" customWidth="1"/>
    <col min="1037" max="1037" width="6.6640625" style="46" customWidth="1"/>
    <col min="1038" max="1038" width="1" style="46" customWidth="1"/>
    <col min="1039" max="1279" width="8.83203125" style="46"/>
    <col min="1280" max="1280" width="1" style="46" customWidth="1"/>
    <col min="1281" max="1281" width="14.1640625" style="46" customWidth="1"/>
    <col min="1282" max="1282" width="9.5" style="46" customWidth="1"/>
    <col min="1283" max="1283" width="10.33203125" style="46" customWidth="1"/>
    <col min="1284" max="1284" width="1" style="46" customWidth="1"/>
    <col min="1285" max="1285" width="10.33203125" style="46" customWidth="1"/>
    <col min="1286" max="1286" width="1" style="46" customWidth="1"/>
    <col min="1287" max="1287" width="10.33203125" style="46" customWidth="1"/>
    <col min="1288" max="1288" width="1" style="46" customWidth="1"/>
    <col min="1289" max="1289" width="10.33203125" style="46" customWidth="1"/>
    <col min="1290" max="1290" width="1" style="46" customWidth="1"/>
    <col min="1291" max="1291" width="6.6640625" style="46" customWidth="1"/>
    <col min="1292" max="1292" width="1" style="46" customWidth="1"/>
    <col min="1293" max="1293" width="6.6640625" style="46" customWidth="1"/>
    <col min="1294" max="1294" width="1" style="46" customWidth="1"/>
    <col min="1295" max="1535" width="8.83203125" style="46"/>
    <col min="1536" max="1536" width="1" style="46" customWidth="1"/>
    <col min="1537" max="1537" width="14.1640625" style="46" customWidth="1"/>
    <col min="1538" max="1538" width="9.5" style="46" customWidth="1"/>
    <col min="1539" max="1539" width="10.33203125" style="46" customWidth="1"/>
    <col min="1540" max="1540" width="1" style="46" customWidth="1"/>
    <col min="1541" max="1541" width="10.33203125" style="46" customWidth="1"/>
    <col min="1542" max="1542" width="1" style="46" customWidth="1"/>
    <col min="1543" max="1543" width="10.33203125" style="46" customWidth="1"/>
    <col min="1544" max="1544" width="1" style="46" customWidth="1"/>
    <col min="1545" max="1545" width="10.33203125" style="46" customWidth="1"/>
    <col min="1546" max="1546" width="1" style="46" customWidth="1"/>
    <col min="1547" max="1547" width="6.6640625" style="46" customWidth="1"/>
    <col min="1548" max="1548" width="1" style="46" customWidth="1"/>
    <col min="1549" max="1549" width="6.6640625" style="46" customWidth="1"/>
    <col min="1550" max="1550" width="1" style="46" customWidth="1"/>
    <col min="1551" max="1791" width="8.83203125" style="46"/>
    <col min="1792" max="1792" width="1" style="46" customWidth="1"/>
    <col min="1793" max="1793" width="14.1640625" style="46" customWidth="1"/>
    <col min="1794" max="1794" width="9.5" style="46" customWidth="1"/>
    <col min="1795" max="1795" width="10.33203125" style="46" customWidth="1"/>
    <col min="1796" max="1796" width="1" style="46" customWidth="1"/>
    <col min="1797" max="1797" width="10.33203125" style="46" customWidth="1"/>
    <col min="1798" max="1798" width="1" style="46" customWidth="1"/>
    <col min="1799" max="1799" width="10.33203125" style="46" customWidth="1"/>
    <col min="1800" max="1800" width="1" style="46" customWidth="1"/>
    <col min="1801" max="1801" width="10.33203125" style="46" customWidth="1"/>
    <col min="1802" max="1802" width="1" style="46" customWidth="1"/>
    <col min="1803" max="1803" width="6.6640625" style="46" customWidth="1"/>
    <col min="1804" max="1804" width="1" style="46" customWidth="1"/>
    <col min="1805" max="1805" width="6.6640625" style="46" customWidth="1"/>
    <col min="1806" max="1806" width="1" style="46" customWidth="1"/>
    <col min="1807" max="2047" width="8.83203125" style="46"/>
    <col min="2048" max="2048" width="1" style="46" customWidth="1"/>
    <col min="2049" max="2049" width="14.1640625" style="46" customWidth="1"/>
    <col min="2050" max="2050" width="9.5" style="46" customWidth="1"/>
    <col min="2051" max="2051" width="10.33203125" style="46" customWidth="1"/>
    <col min="2052" max="2052" width="1" style="46" customWidth="1"/>
    <col min="2053" max="2053" width="10.33203125" style="46" customWidth="1"/>
    <col min="2054" max="2054" width="1" style="46" customWidth="1"/>
    <col min="2055" max="2055" width="10.33203125" style="46" customWidth="1"/>
    <col min="2056" max="2056" width="1" style="46" customWidth="1"/>
    <col min="2057" max="2057" width="10.33203125" style="46" customWidth="1"/>
    <col min="2058" max="2058" width="1" style="46" customWidth="1"/>
    <col min="2059" max="2059" width="6.6640625" style="46" customWidth="1"/>
    <col min="2060" max="2060" width="1" style="46" customWidth="1"/>
    <col min="2061" max="2061" width="6.6640625" style="46" customWidth="1"/>
    <col min="2062" max="2062" width="1" style="46" customWidth="1"/>
    <col min="2063" max="2303" width="8.83203125" style="46"/>
    <col min="2304" max="2304" width="1" style="46" customWidth="1"/>
    <col min="2305" max="2305" width="14.1640625" style="46" customWidth="1"/>
    <col min="2306" max="2306" width="9.5" style="46" customWidth="1"/>
    <col min="2307" max="2307" width="10.33203125" style="46" customWidth="1"/>
    <col min="2308" max="2308" width="1" style="46" customWidth="1"/>
    <col min="2309" max="2309" width="10.33203125" style="46" customWidth="1"/>
    <col min="2310" max="2310" width="1" style="46" customWidth="1"/>
    <col min="2311" max="2311" width="10.33203125" style="46" customWidth="1"/>
    <col min="2312" max="2312" width="1" style="46" customWidth="1"/>
    <col min="2313" max="2313" width="10.33203125" style="46" customWidth="1"/>
    <col min="2314" max="2314" width="1" style="46" customWidth="1"/>
    <col min="2315" max="2315" width="6.6640625" style="46" customWidth="1"/>
    <col min="2316" max="2316" width="1" style="46" customWidth="1"/>
    <col min="2317" max="2317" width="6.6640625" style="46" customWidth="1"/>
    <col min="2318" max="2318" width="1" style="46" customWidth="1"/>
    <col min="2319" max="2559" width="8.83203125" style="46"/>
    <col min="2560" max="2560" width="1" style="46" customWidth="1"/>
    <col min="2561" max="2561" width="14.1640625" style="46" customWidth="1"/>
    <col min="2562" max="2562" width="9.5" style="46" customWidth="1"/>
    <col min="2563" max="2563" width="10.33203125" style="46" customWidth="1"/>
    <col min="2564" max="2564" width="1" style="46" customWidth="1"/>
    <col min="2565" max="2565" width="10.33203125" style="46" customWidth="1"/>
    <col min="2566" max="2566" width="1" style="46" customWidth="1"/>
    <col min="2567" max="2567" width="10.33203125" style="46" customWidth="1"/>
    <col min="2568" max="2568" width="1" style="46" customWidth="1"/>
    <col min="2569" max="2569" width="10.33203125" style="46" customWidth="1"/>
    <col min="2570" max="2570" width="1" style="46" customWidth="1"/>
    <col min="2571" max="2571" width="6.6640625" style="46" customWidth="1"/>
    <col min="2572" max="2572" width="1" style="46" customWidth="1"/>
    <col min="2573" max="2573" width="6.6640625" style="46" customWidth="1"/>
    <col min="2574" max="2574" width="1" style="46" customWidth="1"/>
    <col min="2575" max="2815" width="8.83203125" style="46"/>
    <col min="2816" max="2816" width="1" style="46" customWidth="1"/>
    <col min="2817" max="2817" width="14.1640625" style="46" customWidth="1"/>
    <col min="2818" max="2818" width="9.5" style="46" customWidth="1"/>
    <col min="2819" max="2819" width="10.33203125" style="46" customWidth="1"/>
    <col min="2820" max="2820" width="1" style="46" customWidth="1"/>
    <col min="2821" max="2821" width="10.33203125" style="46" customWidth="1"/>
    <col min="2822" max="2822" width="1" style="46" customWidth="1"/>
    <col min="2823" max="2823" width="10.33203125" style="46" customWidth="1"/>
    <col min="2824" max="2824" width="1" style="46" customWidth="1"/>
    <col min="2825" max="2825" width="10.33203125" style="46" customWidth="1"/>
    <col min="2826" max="2826" width="1" style="46" customWidth="1"/>
    <col min="2827" max="2827" width="6.6640625" style="46" customWidth="1"/>
    <col min="2828" max="2828" width="1" style="46" customWidth="1"/>
    <col min="2829" max="2829" width="6.6640625" style="46" customWidth="1"/>
    <col min="2830" max="2830" width="1" style="46" customWidth="1"/>
    <col min="2831" max="3071" width="8.83203125" style="46"/>
    <col min="3072" max="3072" width="1" style="46" customWidth="1"/>
    <col min="3073" max="3073" width="14.1640625" style="46" customWidth="1"/>
    <col min="3074" max="3074" width="9.5" style="46" customWidth="1"/>
    <col min="3075" max="3075" width="10.33203125" style="46" customWidth="1"/>
    <col min="3076" max="3076" width="1" style="46" customWidth="1"/>
    <col min="3077" max="3077" width="10.33203125" style="46" customWidth="1"/>
    <col min="3078" max="3078" width="1" style="46" customWidth="1"/>
    <col min="3079" max="3079" width="10.33203125" style="46" customWidth="1"/>
    <col min="3080" max="3080" width="1" style="46" customWidth="1"/>
    <col min="3081" max="3081" width="10.33203125" style="46" customWidth="1"/>
    <col min="3082" max="3082" width="1" style="46" customWidth="1"/>
    <col min="3083" max="3083" width="6.6640625" style="46" customWidth="1"/>
    <col min="3084" max="3084" width="1" style="46" customWidth="1"/>
    <col min="3085" max="3085" width="6.6640625" style="46" customWidth="1"/>
    <col min="3086" max="3086" width="1" style="46" customWidth="1"/>
    <col min="3087" max="3327" width="8.83203125" style="46"/>
    <col min="3328" max="3328" width="1" style="46" customWidth="1"/>
    <col min="3329" max="3329" width="14.1640625" style="46" customWidth="1"/>
    <col min="3330" max="3330" width="9.5" style="46" customWidth="1"/>
    <col min="3331" max="3331" width="10.33203125" style="46" customWidth="1"/>
    <col min="3332" max="3332" width="1" style="46" customWidth="1"/>
    <col min="3333" max="3333" width="10.33203125" style="46" customWidth="1"/>
    <col min="3334" max="3334" width="1" style="46" customWidth="1"/>
    <col min="3335" max="3335" width="10.33203125" style="46" customWidth="1"/>
    <col min="3336" max="3336" width="1" style="46" customWidth="1"/>
    <col min="3337" max="3337" width="10.33203125" style="46" customWidth="1"/>
    <col min="3338" max="3338" width="1" style="46" customWidth="1"/>
    <col min="3339" max="3339" width="6.6640625" style="46" customWidth="1"/>
    <col min="3340" max="3340" width="1" style="46" customWidth="1"/>
    <col min="3341" max="3341" width="6.6640625" style="46" customWidth="1"/>
    <col min="3342" max="3342" width="1" style="46" customWidth="1"/>
    <col min="3343" max="3583" width="8.83203125" style="46"/>
    <col min="3584" max="3584" width="1" style="46" customWidth="1"/>
    <col min="3585" max="3585" width="14.1640625" style="46" customWidth="1"/>
    <col min="3586" max="3586" width="9.5" style="46" customWidth="1"/>
    <col min="3587" max="3587" width="10.33203125" style="46" customWidth="1"/>
    <col min="3588" max="3588" width="1" style="46" customWidth="1"/>
    <col min="3589" max="3589" width="10.33203125" style="46" customWidth="1"/>
    <col min="3590" max="3590" width="1" style="46" customWidth="1"/>
    <col min="3591" max="3591" width="10.33203125" style="46" customWidth="1"/>
    <col min="3592" max="3592" width="1" style="46" customWidth="1"/>
    <col min="3593" max="3593" width="10.33203125" style="46" customWidth="1"/>
    <col min="3594" max="3594" width="1" style="46" customWidth="1"/>
    <col min="3595" max="3595" width="6.6640625" style="46" customWidth="1"/>
    <col min="3596" max="3596" width="1" style="46" customWidth="1"/>
    <col min="3597" max="3597" width="6.6640625" style="46" customWidth="1"/>
    <col min="3598" max="3598" width="1" style="46" customWidth="1"/>
    <col min="3599" max="3839" width="8.83203125" style="46"/>
    <col min="3840" max="3840" width="1" style="46" customWidth="1"/>
    <col min="3841" max="3841" width="14.1640625" style="46" customWidth="1"/>
    <col min="3842" max="3842" width="9.5" style="46" customWidth="1"/>
    <col min="3843" max="3843" width="10.33203125" style="46" customWidth="1"/>
    <col min="3844" max="3844" width="1" style="46" customWidth="1"/>
    <col min="3845" max="3845" width="10.33203125" style="46" customWidth="1"/>
    <col min="3846" max="3846" width="1" style="46" customWidth="1"/>
    <col min="3847" max="3847" width="10.33203125" style="46" customWidth="1"/>
    <col min="3848" max="3848" width="1" style="46" customWidth="1"/>
    <col min="3849" max="3849" width="10.33203125" style="46" customWidth="1"/>
    <col min="3850" max="3850" width="1" style="46" customWidth="1"/>
    <col min="3851" max="3851" width="6.6640625" style="46" customWidth="1"/>
    <col min="3852" max="3852" width="1" style="46" customWidth="1"/>
    <col min="3853" max="3853" width="6.6640625" style="46" customWidth="1"/>
    <col min="3854" max="3854" width="1" style="46" customWidth="1"/>
    <col min="3855" max="4095" width="8.83203125" style="46"/>
    <col min="4096" max="4096" width="1" style="46" customWidth="1"/>
    <col min="4097" max="4097" width="14.1640625" style="46" customWidth="1"/>
    <col min="4098" max="4098" width="9.5" style="46" customWidth="1"/>
    <col min="4099" max="4099" width="10.33203125" style="46" customWidth="1"/>
    <col min="4100" max="4100" width="1" style="46" customWidth="1"/>
    <col min="4101" max="4101" width="10.33203125" style="46" customWidth="1"/>
    <col min="4102" max="4102" width="1" style="46" customWidth="1"/>
    <col min="4103" max="4103" width="10.33203125" style="46" customWidth="1"/>
    <col min="4104" max="4104" width="1" style="46" customWidth="1"/>
    <col min="4105" max="4105" width="10.33203125" style="46" customWidth="1"/>
    <col min="4106" max="4106" width="1" style="46" customWidth="1"/>
    <col min="4107" max="4107" width="6.6640625" style="46" customWidth="1"/>
    <col min="4108" max="4108" width="1" style="46" customWidth="1"/>
    <col min="4109" max="4109" width="6.6640625" style="46" customWidth="1"/>
    <col min="4110" max="4110" width="1" style="46" customWidth="1"/>
    <col min="4111" max="4351" width="8.83203125" style="46"/>
    <col min="4352" max="4352" width="1" style="46" customWidth="1"/>
    <col min="4353" max="4353" width="14.1640625" style="46" customWidth="1"/>
    <col min="4354" max="4354" width="9.5" style="46" customWidth="1"/>
    <col min="4355" max="4355" width="10.33203125" style="46" customWidth="1"/>
    <col min="4356" max="4356" width="1" style="46" customWidth="1"/>
    <col min="4357" max="4357" width="10.33203125" style="46" customWidth="1"/>
    <col min="4358" max="4358" width="1" style="46" customWidth="1"/>
    <col min="4359" max="4359" width="10.33203125" style="46" customWidth="1"/>
    <col min="4360" max="4360" width="1" style="46" customWidth="1"/>
    <col min="4361" max="4361" width="10.33203125" style="46" customWidth="1"/>
    <col min="4362" max="4362" width="1" style="46" customWidth="1"/>
    <col min="4363" max="4363" width="6.6640625" style="46" customWidth="1"/>
    <col min="4364" max="4364" width="1" style="46" customWidth="1"/>
    <col min="4365" max="4365" width="6.6640625" style="46" customWidth="1"/>
    <col min="4366" max="4366" width="1" style="46" customWidth="1"/>
    <col min="4367" max="4607" width="8.83203125" style="46"/>
    <col min="4608" max="4608" width="1" style="46" customWidth="1"/>
    <col min="4609" max="4609" width="14.1640625" style="46" customWidth="1"/>
    <col min="4610" max="4610" width="9.5" style="46" customWidth="1"/>
    <col min="4611" max="4611" width="10.33203125" style="46" customWidth="1"/>
    <col min="4612" max="4612" width="1" style="46" customWidth="1"/>
    <col min="4613" max="4613" width="10.33203125" style="46" customWidth="1"/>
    <col min="4614" max="4614" width="1" style="46" customWidth="1"/>
    <col min="4615" max="4615" width="10.33203125" style="46" customWidth="1"/>
    <col min="4616" max="4616" width="1" style="46" customWidth="1"/>
    <col min="4617" max="4617" width="10.33203125" style="46" customWidth="1"/>
    <col min="4618" max="4618" width="1" style="46" customWidth="1"/>
    <col min="4619" max="4619" width="6.6640625" style="46" customWidth="1"/>
    <col min="4620" max="4620" width="1" style="46" customWidth="1"/>
    <col min="4621" max="4621" width="6.6640625" style="46" customWidth="1"/>
    <col min="4622" max="4622" width="1" style="46" customWidth="1"/>
    <col min="4623" max="4863" width="8.83203125" style="46"/>
    <col min="4864" max="4864" width="1" style="46" customWidth="1"/>
    <col min="4865" max="4865" width="14.1640625" style="46" customWidth="1"/>
    <col min="4866" max="4866" width="9.5" style="46" customWidth="1"/>
    <col min="4867" max="4867" width="10.33203125" style="46" customWidth="1"/>
    <col min="4868" max="4868" width="1" style="46" customWidth="1"/>
    <col min="4869" max="4869" width="10.33203125" style="46" customWidth="1"/>
    <col min="4870" max="4870" width="1" style="46" customWidth="1"/>
    <col min="4871" max="4871" width="10.33203125" style="46" customWidth="1"/>
    <col min="4872" max="4872" width="1" style="46" customWidth="1"/>
    <col min="4873" max="4873" width="10.33203125" style="46" customWidth="1"/>
    <col min="4874" max="4874" width="1" style="46" customWidth="1"/>
    <col min="4875" max="4875" width="6.6640625" style="46" customWidth="1"/>
    <col min="4876" max="4876" width="1" style="46" customWidth="1"/>
    <col min="4877" max="4877" width="6.6640625" style="46" customWidth="1"/>
    <col min="4878" max="4878" width="1" style="46" customWidth="1"/>
    <col min="4879" max="5119" width="8.83203125" style="46"/>
    <col min="5120" max="5120" width="1" style="46" customWidth="1"/>
    <col min="5121" max="5121" width="14.1640625" style="46" customWidth="1"/>
    <col min="5122" max="5122" width="9.5" style="46" customWidth="1"/>
    <col min="5123" max="5123" width="10.33203125" style="46" customWidth="1"/>
    <col min="5124" max="5124" width="1" style="46" customWidth="1"/>
    <col min="5125" max="5125" width="10.33203125" style="46" customWidth="1"/>
    <col min="5126" max="5126" width="1" style="46" customWidth="1"/>
    <col min="5127" max="5127" width="10.33203125" style="46" customWidth="1"/>
    <col min="5128" max="5128" width="1" style="46" customWidth="1"/>
    <col min="5129" max="5129" width="10.33203125" style="46" customWidth="1"/>
    <col min="5130" max="5130" width="1" style="46" customWidth="1"/>
    <col min="5131" max="5131" width="6.6640625" style="46" customWidth="1"/>
    <col min="5132" max="5132" width="1" style="46" customWidth="1"/>
    <col min="5133" max="5133" width="6.6640625" style="46" customWidth="1"/>
    <col min="5134" max="5134" width="1" style="46" customWidth="1"/>
    <col min="5135" max="5375" width="8.83203125" style="46"/>
    <col min="5376" max="5376" width="1" style="46" customWidth="1"/>
    <col min="5377" max="5377" width="14.1640625" style="46" customWidth="1"/>
    <col min="5378" max="5378" width="9.5" style="46" customWidth="1"/>
    <col min="5379" max="5379" width="10.33203125" style="46" customWidth="1"/>
    <col min="5380" max="5380" width="1" style="46" customWidth="1"/>
    <col min="5381" max="5381" width="10.33203125" style="46" customWidth="1"/>
    <col min="5382" max="5382" width="1" style="46" customWidth="1"/>
    <col min="5383" max="5383" width="10.33203125" style="46" customWidth="1"/>
    <col min="5384" max="5384" width="1" style="46" customWidth="1"/>
    <col min="5385" max="5385" width="10.33203125" style="46" customWidth="1"/>
    <col min="5386" max="5386" width="1" style="46" customWidth="1"/>
    <col min="5387" max="5387" width="6.6640625" style="46" customWidth="1"/>
    <col min="5388" max="5388" width="1" style="46" customWidth="1"/>
    <col min="5389" max="5389" width="6.6640625" style="46" customWidth="1"/>
    <col min="5390" max="5390" width="1" style="46" customWidth="1"/>
    <col min="5391" max="5631" width="8.83203125" style="46"/>
    <col min="5632" max="5632" width="1" style="46" customWidth="1"/>
    <col min="5633" max="5633" width="14.1640625" style="46" customWidth="1"/>
    <col min="5634" max="5634" width="9.5" style="46" customWidth="1"/>
    <col min="5635" max="5635" width="10.33203125" style="46" customWidth="1"/>
    <col min="5636" max="5636" width="1" style="46" customWidth="1"/>
    <col min="5637" max="5637" width="10.33203125" style="46" customWidth="1"/>
    <col min="5638" max="5638" width="1" style="46" customWidth="1"/>
    <col min="5639" max="5639" width="10.33203125" style="46" customWidth="1"/>
    <col min="5640" max="5640" width="1" style="46" customWidth="1"/>
    <col min="5641" max="5641" width="10.33203125" style="46" customWidth="1"/>
    <col min="5642" max="5642" width="1" style="46" customWidth="1"/>
    <col min="5643" max="5643" width="6.6640625" style="46" customWidth="1"/>
    <col min="5644" max="5644" width="1" style="46" customWidth="1"/>
    <col min="5645" max="5645" width="6.6640625" style="46" customWidth="1"/>
    <col min="5646" max="5646" width="1" style="46" customWidth="1"/>
    <col min="5647" max="5887" width="8.83203125" style="46"/>
    <col min="5888" max="5888" width="1" style="46" customWidth="1"/>
    <col min="5889" max="5889" width="14.1640625" style="46" customWidth="1"/>
    <col min="5890" max="5890" width="9.5" style="46" customWidth="1"/>
    <col min="5891" max="5891" width="10.33203125" style="46" customWidth="1"/>
    <col min="5892" max="5892" width="1" style="46" customWidth="1"/>
    <col min="5893" max="5893" width="10.33203125" style="46" customWidth="1"/>
    <col min="5894" max="5894" width="1" style="46" customWidth="1"/>
    <col min="5895" max="5895" width="10.33203125" style="46" customWidth="1"/>
    <col min="5896" max="5896" width="1" style="46" customWidth="1"/>
    <col min="5897" max="5897" width="10.33203125" style="46" customWidth="1"/>
    <col min="5898" max="5898" width="1" style="46" customWidth="1"/>
    <col min="5899" max="5899" width="6.6640625" style="46" customWidth="1"/>
    <col min="5900" max="5900" width="1" style="46" customWidth="1"/>
    <col min="5901" max="5901" width="6.6640625" style="46" customWidth="1"/>
    <col min="5902" max="5902" width="1" style="46" customWidth="1"/>
    <col min="5903" max="6143" width="8.83203125" style="46"/>
    <col min="6144" max="6144" width="1" style="46" customWidth="1"/>
    <col min="6145" max="6145" width="14.1640625" style="46" customWidth="1"/>
    <col min="6146" max="6146" width="9.5" style="46" customWidth="1"/>
    <col min="6147" max="6147" width="10.33203125" style="46" customWidth="1"/>
    <col min="6148" max="6148" width="1" style="46" customWidth="1"/>
    <col min="6149" max="6149" width="10.33203125" style="46" customWidth="1"/>
    <col min="6150" max="6150" width="1" style="46" customWidth="1"/>
    <col min="6151" max="6151" width="10.33203125" style="46" customWidth="1"/>
    <col min="6152" max="6152" width="1" style="46" customWidth="1"/>
    <col min="6153" max="6153" width="10.33203125" style="46" customWidth="1"/>
    <col min="6154" max="6154" width="1" style="46" customWidth="1"/>
    <col min="6155" max="6155" width="6.6640625" style="46" customWidth="1"/>
    <col min="6156" max="6156" width="1" style="46" customWidth="1"/>
    <col min="6157" max="6157" width="6.6640625" style="46" customWidth="1"/>
    <col min="6158" max="6158" width="1" style="46" customWidth="1"/>
    <col min="6159" max="6399" width="8.83203125" style="46"/>
    <col min="6400" max="6400" width="1" style="46" customWidth="1"/>
    <col min="6401" max="6401" width="14.1640625" style="46" customWidth="1"/>
    <col min="6402" max="6402" width="9.5" style="46" customWidth="1"/>
    <col min="6403" max="6403" width="10.33203125" style="46" customWidth="1"/>
    <col min="6404" max="6404" width="1" style="46" customWidth="1"/>
    <col min="6405" max="6405" width="10.33203125" style="46" customWidth="1"/>
    <col min="6406" max="6406" width="1" style="46" customWidth="1"/>
    <col min="6407" max="6407" width="10.33203125" style="46" customWidth="1"/>
    <col min="6408" max="6408" width="1" style="46" customWidth="1"/>
    <col min="6409" max="6409" width="10.33203125" style="46" customWidth="1"/>
    <col min="6410" max="6410" width="1" style="46" customWidth="1"/>
    <col min="6411" max="6411" width="6.6640625" style="46" customWidth="1"/>
    <col min="6412" max="6412" width="1" style="46" customWidth="1"/>
    <col min="6413" max="6413" width="6.6640625" style="46" customWidth="1"/>
    <col min="6414" max="6414" width="1" style="46" customWidth="1"/>
    <col min="6415" max="6655" width="8.83203125" style="46"/>
    <col min="6656" max="6656" width="1" style="46" customWidth="1"/>
    <col min="6657" max="6657" width="14.1640625" style="46" customWidth="1"/>
    <col min="6658" max="6658" width="9.5" style="46" customWidth="1"/>
    <col min="6659" max="6659" width="10.33203125" style="46" customWidth="1"/>
    <col min="6660" max="6660" width="1" style="46" customWidth="1"/>
    <col min="6661" max="6661" width="10.33203125" style="46" customWidth="1"/>
    <col min="6662" max="6662" width="1" style="46" customWidth="1"/>
    <col min="6663" max="6663" width="10.33203125" style="46" customWidth="1"/>
    <col min="6664" max="6664" width="1" style="46" customWidth="1"/>
    <col min="6665" max="6665" width="10.33203125" style="46" customWidth="1"/>
    <col min="6666" max="6666" width="1" style="46" customWidth="1"/>
    <col min="6667" max="6667" width="6.6640625" style="46" customWidth="1"/>
    <col min="6668" max="6668" width="1" style="46" customWidth="1"/>
    <col min="6669" max="6669" width="6.6640625" style="46" customWidth="1"/>
    <col min="6670" max="6670" width="1" style="46" customWidth="1"/>
    <col min="6671" max="6911" width="8.83203125" style="46"/>
    <col min="6912" max="6912" width="1" style="46" customWidth="1"/>
    <col min="6913" max="6913" width="14.1640625" style="46" customWidth="1"/>
    <col min="6914" max="6914" width="9.5" style="46" customWidth="1"/>
    <col min="6915" max="6915" width="10.33203125" style="46" customWidth="1"/>
    <col min="6916" max="6916" width="1" style="46" customWidth="1"/>
    <col min="6917" max="6917" width="10.33203125" style="46" customWidth="1"/>
    <col min="6918" max="6918" width="1" style="46" customWidth="1"/>
    <col min="6919" max="6919" width="10.33203125" style="46" customWidth="1"/>
    <col min="6920" max="6920" width="1" style="46" customWidth="1"/>
    <col min="6921" max="6921" width="10.33203125" style="46" customWidth="1"/>
    <col min="6922" max="6922" width="1" style="46" customWidth="1"/>
    <col min="6923" max="6923" width="6.6640625" style="46" customWidth="1"/>
    <col min="6924" max="6924" width="1" style="46" customWidth="1"/>
    <col min="6925" max="6925" width="6.6640625" style="46" customWidth="1"/>
    <col min="6926" max="6926" width="1" style="46" customWidth="1"/>
    <col min="6927" max="7167" width="8.83203125" style="46"/>
    <col min="7168" max="7168" width="1" style="46" customWidth="1"/>
    <col min="7169" max="7169" width="14.1640625" style="46" customWidth="1"/>
    <col min="7170" max="7170" width="9.5" style="46" customWidth="1"/>
    <col min="7171" max="7171" width="10.33203125" style="46" customWidth="1"/>
    <col min="7172" max="7172" width="1" style="46" customWidth="1"/>
    <col min="7173" max="7173" width="10.33203125" style="46" customWidth="1"/>
    <col min="7174" max="7174" width="1" style="46" customWidth="1"/>
    <col min="7175" max="7175" width="10.33203125" style="46" customWidth="1"/>
    <col min="7176" max="7176" width="1" style="46" customWidth="1"/>
    <col min="7177" max="7177" width="10.33203125" style="46" customWidth="1"/>
    <col min="7178" max="7178" width="1" style="46" customWidth="1"/>
    <col min="7179" max="7179" width="6.6640625" style="46" customWidth="1"/>
    <col min="7180" max="7180" width="1" style="46" customWidth="1"/>
    <col min="7181" max="7181" width="6.6640625" style="46" customWidth="1"/>
    <col min="7182" max="7182" width="1" style="46" customWidth="1"/>
    <col min="7183" max="7423" width="8.83203125" style="46"/>
    <col min="7424" max="7424" width="1" style="46" customWidth="1"/>
    <col min="7425" max="7425" width="14.1640625" style="46" customWidth="1"/>
    <col min="7426" max="7426" width="9.5" style="46" customWidth="1"/>
    <col min="7427" max="7427" width="10.33203125" style="46" customWidth="1"/>
    <col min="7428" max="7428" width="1" style="46" customWidth="1"/>
    <col min="7429" max="7429" width="10.33203125" style="46" customWidth="1"/>
    <col min="7430" max="7430" width="1" style="46" customWidth="1"/>
    <col min="7431" max="7431" width="10.33203125" style="46" customWidth="1"/>
    <col min="7432" max="7432" width="1" style="46" customWidth="1"/>
    <col min="7433" max="7433" width="10.33203125" style="46" customWidth="1"/>
    <col min="7434" max="7434" width="1" style="46" customWidth="1"/>
    <col min="7435" max="7435" width="6.6640625" style="46" customWidth="1"/>
    <col min="7436" max="7436" width="1" style="46" customWidth="1"/>
    <col min="7437" max="7437" width="6.6640625" style="46" customWidth="1"/>
    <col min="7438" max="7438" width="1" style="46" customWidth="1"/>
    <col min="7439" max="7679" width="8.83203125" style="46"/>
    <col min="7680" max="7680" width="1" style="46" customWidth="1"/>
    <col min="7681" max="7681" width="14.1640625" style="46" customWidth="1"/>
    <col min="7682" max="7682" width="9.5" style="46" customWidth="1"/>
    <col min="7683" max="7683" width="10.33203125" style="46" customWidth="1"/>
    <col min="7684" max="7684" width="1" style="46" customWidth="1"/>
    <col min="7685" max="7685" width="10.33203125" style="46" customWidth="1"/>
    <col min="7686" max="7686" width="1" style="46" customWidth="1"/>
    <col min="7687" max="7687" width="10.33203125" style="46" customWidth="1"/>
    <col min="7688" max="7688" width="1" style="46" customWidth="1"/>
    <col min="7689" max="7689" width="10.33203125" style="46" customWidth="1"/>
    <col min="7690" max="7690" width="1" style="46" customWidth="1"/>
    <col min="7691" max="7691" width="6.6640625" style="46" customWidth="1"/>
    <col min="7692" max="7692" width="1" style="46" customWidth="1"/>
    <col min="7693" max="7693" width="6.6640625" style="46" customWidth="1"/>
    <col min="7694" max="7694" width="1" style="46" customWidth="1"/>
    <col min="7695" max="7935" width="8.83203125" style="46"/>
    <col min="7936" max="7936" width="1" style="46" customWidth="1"/>
    <col min="7937" max="7937" width="14.1640625" style="46" customWidth="1"/>
    <col min="7938" max="7938" width="9.5" style="46" customWidth="1"/>
    <col min="7939" max="7939" width="10.33203125" style="46" customWidth="1"/>
    <col min="7940" max="7940" width="1" style="46" customWidth="1"/>
    <col min="7941" max="7941" width="10.33203125" style="46" customWidth="1"/>
    <col min="7942" max="7942" width="1" style="46" customWidth="1"/>
    <col min="7943" max="7943" width="10.33203125" style="46" customWidth="1"/>
    <col min="7944" max="7944" width="1" style="46" customWidth="1"/>
    <col min="7945" max="7945" width="10.33203125" style="46" customWidth="1"/>
    <col min="7946" max="7946" width="1" style="46" customWidth="1"/>
    <col min="7947" max="7947" width="6.6640625" style="46" customWidth="1"/>
    <col min="7948" max="7948" width="1" style="46" customWidth="1"/>
    <col min="7949" max="7949" width="6.6640625" style="46" customWidth="1"/>
    <col min="7950" max="7950" width="1" style="46" customWidth="1"/>
    <col min="7951" max="8191" width="8.83203125" style="46"/>
    <col min="8192" max="8192" width="1" style="46" customWidth="1"/>
    <col min="8193" max="8193" width="14.1640625" style="46" customWidth="1"/>
    <col min="8194" max="8194" width="9.5" style="46" customWidth="1"/>
    <col min="8195" max="8195" width="10.33203125" style="46" customWidth="1"/>
    <col min="8196" max="8196" width="1" style="46" customWidth="1"/>
    <col min="8197" max="8197" width="10.33203125" style="46" customWidth="1"/>
    <col min="8198" max="8198" width="1" style="46" customWidth="1"/>
    <col min="8199" max="8199" width="10.33203125" style="46" customWidth="1"/>
    <col min="8200" max="8200" width="1" style="46" customWidth="1"/>
    <col min="8201" max="8201" width="10.33203125" style="46" customWidth="1"/>
    <col min="8202" max="8202" width="1" style="46" customWidth="1"/>
    <col min="8203" max="8203" width="6.6640625" style="46" customWidth="1"/>
    <col min="8204" max="8204" width="1" style="46" customWidth="1"/>
    <col min="8205" max="8205" width="6.6640625" style="46" customWidth="1"/>
    <col min="8206" max="8206" width="1" style="46" customWidth="1"/>
    <col min="8207" max="8447" width="8.83203125" style="46"/>
    <col min="8448" max="8448" width="1" style="46" customWidth="1"/>
    <col min="8449" max="8449" width="14.1640625" style="46" customWidth="1"/>
    <col min="8450" max="8450" width="9.5" style="46" customWidth="1"/>
    <col min="8451" max="8451" width="10.33203125" style="46" customWidth="1"/>
    <col min="8452" max="8452" width="1" style="46" customWidth="1"/>
    <col min="8453" max="8453" width="10.33203125" style="46" customWidth="1"/>
    <col min="8454" max="8454" width="1" style="46" customWidth="1"/>
    <col min="8455" max="8455" width="10.33203125" style="46" customWidth="1"/>
    <col min="8456" max="8456" width="1" style="46" customWidth="1"/>
    <col min="8457" max="8457" width="10.33203125" style="46" customWidth="1"/>
    <col min="8458" max="8458" width="1" style="46" customWidth="1"/>
    <col min="8459" max="8459" width="6.6640625" style="46" customWidth="1"/>
    <col min="8460" max="8460" width="1" style="46" customWidth="1"/>
    <col min="8461" max="8461" width="6.6640625" style="46" customWidth="1"/>
    <col min="8462" max="8462" width="1" style="46" customWidth="1"/>
    <col min="8463" max="8703" width="8.83203125" style="46"/>
    <col min="8704" max="8704" width="1" style="46" customWidth="1"/>
    <col min="8705" max="8705" width="14.1640625" style="46" customWidth="1"/>
    <col min="8706" max="8706" width="9.5" style="46" customWidth="1"/>
    <col min="8707" max="8707" width="10.33203125" style="46" customWidth="1"/>
    <col min="8708" max="8708" width="1" style="46" customWidth="1"/>
    <col min="8709" max="8709" width="10.33203125" style="46" customWidth="1"/>
    <col min="8710" max="8710" width="1" style="46" customWidth="1"/>
    <col min="8711" max="8711" width="10.33203125" style="46" customWidth="1"/>
    <col min="8712" max="8712" width="1" style="46" customWidth="1"/>
    <col min="8713" max="8713" width="10.33203125" style="46" customWidth="1"/>
    <col min="8714" max="8714" width="1" style="46" customWidth="1"/>
    <col min="8715" max="8715" width="6.6640625" style="46" customWidth="1"/>
    <col min="8716" max="8716" width="1" style="46" customWidth="1"/>
    <col min="8717" max="8717" width="6.6640625" style="46" customWidth="1"/>
    <col min="8718" max="8718" width="1" style="46" customWidth="1"/>
    <col min="8719" max="8959" width="8.83203125" style="46"/>
    <col min="8960" max="8960" width="1" style="46" customWidth="1"/>
    <col min="8961" max="8961" width="14.1640625" style="46" customWidth="1"/>
    <col min="8962" max="8962" width="9.5" style="46" customWidth="1"/>
    <col min="8963" max="8963" width="10.33203125" style="46" customWidth="1"/>
    <col min="8964" max="8964" width="1" style="46" customWidth="1"/>
    <col min="8965" max="8965" width="10.33203125" style="46" customWidth="1"/>
    <col min="8966" max="8966" width="1" style="46" customWidth="1"/>
    <col min="8967" max="8967" width="10.33203125" style="46" customWidth="1"/>
    <col min="8968" max="8968" width="1" style="46" customWidth="1"/>
    <col min="8969" max="8969" width="10.33203125" style="46" customWidth="1"/>
    <col min="8970" max="8970" width="1" style="46" customWidth="1"/>
    <col min="8971" max="8971" width="6.6640625" style="46" customWidth="1"/>
    <col min="8972" max="8972" width="1" style="46" customWidth="1"/>
    <col min="8973" max="8973" width="6.6640625" style="46" customWidth="1"/>
    <col min="8974" max="8974" width="1" style="46" customWidth="1"/>
    <col min="8975" max="9215" width="8.83203125" style="46"/>
    <col min="9216" max="9216" width="1" style="46" customWidth="1"/>
    <col min="9217" max="9217" width="14.1640625" style="46" customWidth="1"/>
    <col min="9218" max="9218" width="9.5" style="46" customWidth="1"/>
    <col min="9219" max="9219" width="10.33203125" style="46" customWidth="1"/>
    <col min="9220" max="9220" width="1" style="46" customWidth="1"/>
    <col min="9221" max="9221" width="10.33203125" style="46" customWidth="1"/>
    <col min="9222" max="9222" width="1" style="46" customWidth="1"/>
    <col min="9223" max="9223" width="10.33203125" style="46" customWidth="1"/>
    <col min="9224" max="9224" width="1" style="46" customWidth="1"/>
    <col min="9225" max="9225" width="10.33203125" style="46" customWidth="1"/>
    <col min="9226" max="9226" width="1" style="46" customWidth="1"/>
    <col min="9227" max="9227" width="6.6640625" style="46" customWidth="1"/>
    <col min="9228" max="9228" width="1" style="46" customWidth="1"/>
    <col min="9229" max="9229" width="6.6640625" style="46" customWidth="1"/>
    <col min="9230" max="9230" width="1" style="46" customWidth="1"/>
    <col min="9231" max="9471" width="8.83203125" style="46"/>
    <col min="9472" max="9472" width="1" style="46" customWidth="1"/>
    <col min="9473" max="9473" width="14.1640625" style="46" customWidth="1"/>
    <col min="9474" max="9474" width="9.5" style="46" customWidth="1"/>
    <col min="9475" max="9475" width="10.33203125" style="46" customWidth="1"/>
    <col min="9476" max="9476" width="1" style="46" customWidth="1"/>
    <col min="9477" max="9477" width="10.33203125" style="46" customWidth="1"/>
    <col min="9478" max="9478" width="1" style="46" customWidth="1"/>
    <col min="9479" max="9479" width="10.33203125" style="46" customWidth="1"/>
    <col min="9480" max="9480" width="1" style="46" customWidth="1"/>
    <col min="9481" max="9481" width="10.33203125" style="46" customWidth="1"/>
    <col min="9482" max="9482" width="1" style="46" customWidth="1"/>
    <col min="9483" max="9483" width="6.6640625" style="46" customWidth="1"/>
    <col min="9484" max="9484" width="1" style="46" customWidth="1"/>
    <col min="9485" max="9485" width="6.6640625" style="46" customWidth="1"/>
    <col min="9486" max="9486" width="1" style="46" customWidth="1"/>
    <col min="9487" max="9727" width="8.83203125" style="46"/>
    <col min="9728" max="9728" width="1" style="46" customWidth="1"/>
    <col min="9729" max="9729" width="14.1640625" style="46" customWidth="1"/>
    <col min="9730" max="9730" width="9.5" style="46" customWidth="1"/>
    <col min="9731" max="9731" width="10.33203125" style="46" customWidth="1"/>
    <col min="9732" max="9732" width="1" style="46" customWidth="1"/>
    <col min="9733" max="9733" width="10.33203125" style="46" customWidth="1"/>
    <col min="9734" max="9734" width="1" style="46" customWidth="1"/>
    <col min="9735" max="9735" width="10.33203125" style="46" customWidth="1"/>
    <col min="9736" max="9736" width="1" style="46" customWidth="1"/>
    <col min="9737" max="9737" width="10.33203125" style="46" customWidth="1"/>
    <col min="9738" max="9738" width="1" style="46" customWidth="1"/>
    <col min="9739" max="9739" width="6.6640625" style="46" customWidth="1"/>
    <col min="9740" max="9740" width="1" style="46" customWidth="1"/>
    <col min="9741" max="9741" width="6.6640625" style="46" customWidth="1"/>
    <col min="9742" max="9742" width="1" style="46" customWidth="1"/>
    <col min="9743" max="9983" width="8.83203125" style="46"/>
    <col min="9984" max="9984" width="1" style="46" customWidth="1"/>
    <col min="9985" max="9985" width="14.1640625" style="46" customWidth="1"/>
    <col min="9986" max="9986" width="9.5" style="46" customWidth="1"/>
    <col min="9987" max="9987" width="10.33203125" style="46" customWidth="1"/>
    <col min="9988" max="9988" width="1" style="46" customWidth="1"/>
    <col min="9989" max="9989" width="10.33203125" style="46" customWidth="1"/>
    <col min="9990" max="9990" width="1" style="46" customWidth="1"/>
    <col min="9991" max="9991" width="10.33203125" style="46" customWidth="1"/>
    <col min="9992" max="9992" width="1" style="46" customWidth="1"/>
    <col min="9993" max="9993" width="10.33203125" style="46" customWidth="1"/>
    <col min="9994" max="9994" width="1" style="46" customWidth="1"/>
    <col min="9995" max="9995" width="6.6640625" style="46" customWidth="1"/>
    <col min="9996" max="9996" width="1" style="46" customWidth="1"/>
    <col min="9997" max="9997" width="6.6640625" style="46" customWidth="1"/>
    <col min="9998" max="9998" width="1" style="46" customWidth="1"/>
    <col min="9999" max="10239" width="8.83203125" style="46"/>
    <col min="10240" max="10240" width="1" style="46" customWidth="1"/>
    <col min="10241" max="10241" width="14.1640625" style="46" customWidth="1"/>
    <col min="10242" max="10242" width="9.5" style="46" customWidth="1"/>
    <col min="10243" max="10243" width="10.33203125" style="46" customWidth="1"/>
    <col min="10244" max="10244" width="1" style="46" customWidth="1"/>
    <col min="10245" max="10245" width="10.33203125" style="46" customWidth="1"/>
    <col min="10246" max="10246" width="1" style="46" customWidth="1"/>
    <col min="10247" max="10247" width="10.33203125" style="46" customWidth="1"/>
    <col min="10248" max="10248" width="1" style="46" customWidth="1"/>
    <col min="10249" max="10249" width="10.33203125" style="46" customWidth="1"/>
    <col min="10250" max="10250" width="1" style="46" customWidth="1"/>
    <col min="10251" max="10251" width="6.6640625" style="46" customWidth="1"/>
    <col min="10252" max="10252" width="1" style="46" customWidth="1"/>
    <col min="10253" max="10253" width="6.6640625" style="46" customWidth="1"/>
    <col min="10254" max="10254" width="1" style="46" customWidth="1"/>
    <col min="10255" max="10495" width="8.83203125" style="46"/>
    <col min="10496" max="10496" width="1" style="46" customWidth="1"/>
    <col min="10497" max="10497" width="14.1640625" style="46" customWidth="1"/>
    <col min="10498" max="10498" width="9.5" style="46" customWidth="1"/>
    <col min="10499" max="10499" width="10.33203125" style="46" customWidth="1"/>
    <col min="10500" max="10500" width="1" style="46" customWidth="1"/>
    <col min="10501" max="10501" width="10.33203125" style="46" customWidth="1"/>
    <col min="10502" max="10502" width="1" style="46" customWidth="1"/>
    <col min="10503" max="10503" width="10.33203125" style="46" customWidth="1"/>
    <col min="10504" max="10504" width="1" style="46" customWidth="1"/>
    <col min="10505" max="10505" width="10.33203125" style="46" customWidth="1"/>
    <col min="10506" max="10506" width="1" style="46" customWidth="1"/>
    <col min="10507" max="10507" width="6.6640625" style="46" customWidth="1"/>
    <col min="10508" max="10508" width="1" style="46" customWidth="1"/>
    <col min="10509" max="10509" width="6.6640625" style="46" customWidth="1"/>
    <col min="10510" max="10510" width="1" style="46" customWidth="1"/>
    <col min="10511" max="10751" width="8.83203125" style="46"/>
    <col min="10752" max="10752" width="1" style="46" customWidth="1"/>
    <col min="10753" max="10753" width="14.1640625" style="46" customWidth="1"/>
    <col min="10754" max="10754" width="9.5" style="46" customWidth="1"/>
    <col min="10755" max="10755" width="10.33203125" style="46" customWidth="1"/>
    <col min="10756" max="10756" width="1" style="46" customWidth="1"/>
    <col min="10757" max="10757" width="10.33203125" style="46" customWidth="1"/>
    <col min="10758" max="10758" width="1" style="46" customWidth="1"/>
    <col min="10759" max="10759" width="10.33203125" style="46" customWidth="1"/>
    <col min="10760" max="10760" width="1" style="46" customWidth="1"/>
    <col min="10761" max="10761" width="10.33203125" style="46" customWidth="1"/>
    <col min="10762" max="10762" width="1" style="46" customWidth="1"/>
    <col min="10763" max="10763" width="6.6640625" style="46" customWidth="1"/>
    <col min="10764" max="10764" width="1" style="46" customWidth="1"/>
    <col min="10765" max="10765" width="6.6640625" style="46" customWidth="1"/>
    <col min="10766" max="10766" width="1" style="46" customWidth="1"/>
    <col min="10767" max="11007" width="8.83203125" style="46"/>
    <col min="11008" max="11008" width="1" style="46" customWidth="1"/>
    <col min="11009" max="11009" width="14.1640625" style="46" customWidth="1"/>
    <col min="11010" max="11010" width="9.5" style="46" customWidth="1"/>
    <col min="11011" max="11011" width="10.33203125" style="46" customWidth="1"/>
    <col min="11012" max="11012" width="1" style="46" customWidth="1"/>
    <col min="11013" max="11013" width="10.33203125" style="46" customWidth="1"/>
    <col min="11014" max="11014" width="1" style="46" customWidth="1"/>
    <col min="11015" max="11015" width="10.33203125" style="46" customWidth="1"/>
    <col min="11016" max="11016" width="1" style="46" customWidth="1"/>
    <col min="11017" max="11017" width="10.33203125" style="46" customWidth="1"/>
    <col min="11018" max="11018" width="1" style="46" customWidth="1"/>
    <col min="11019" max="11019" width="6.6640625" style="46" customWidth="1"/>
    <col min="11020" max="11020" width="1" style="46" customWidth="1"/>
    <col min="11021" max="11021" width="6.6640625" style="46" customWidth="1"/>
    <col min="11022" max="11022" width="1" style="46" customWidth="1"/>
    <col min="11023" max="11263" width="8.83203125" style="46"/>
    <col min="11264" max="11264" width="1" style="46" customWidth="1"/>
    <col min="11265" max="11265" width="14.1640625" style="46" customWidth="1"/>
    <col min="11266" max="11266" width="9.5" style="46" customWidth="1"/>
    <col min="11267" max="11267" width="10.33203125" style="46" customWidth="1"/>
    <col min="11268" max="11268" width="1" style="46" customWidth="1"/>
    <col min="11269" max="11269" width="10.33203125" style="46" customWidth="1"/>
    <col min="11270" max="11270" width="1" style="46" customWidth="1"/>
    <col min="11271" max="11271" width="10.33203125" style="46" customWidth="1"/>
    <col min="11272" max="11272" width="1" style="46" customWidth="1"/>
    <col min="11273" max="11273" width="10.33203125" style="46" customWidth="1"/>
    <col min="11274" max="11274" width="1" style="46" customWidth="1"/>
    <col min="11275" max="11275" width="6.6640625" style="46" customWidth="1"/>
    <col min="11276" max="11276" width="1" style="46" customWidth="1"/>
    <col min="11277" max="11277" width="6.6640625" style="46" customWidth="1"/>
    <col min="11278" max="11278" width="1" style="46" customWidth="1"/>
    <col min="11279" max="11519" width="8.83203125" style="46"/>
    <col min="11520" max="11520" width="1" style="46" customWidth="1"/>
    <col min="11521" max="11521" width="14.1640625" style="46" customWidth="1"/>
    <col min="11522" max="11522" width="9.5" style="46" customWidth="1"/>
    <col min="11523" max="11523" width="10.33203125" style="46" customWidth="1"/>
    <col min="11524" max="11524" width="1" style="46" customWidth="1"/>
    <col min="11525" max="11525" width="10.33203125" style="46" customWidth="1"/>
    <col min="11526" max="11526" width="1" style="46" customWidth="1"/>
    <col min="11527" max="11527" width="10.33203125" style="46" customWidth="1"/>
    <col min="11528" max="11528" width="1" style="46" customWidth="1"/>
    <col min="11529" max="11529" width="10.33203125" style="46" customWidth="1"/>
    <col min="11530" max="11530" width="1" style="46" customWidth="1"/>
    <col min="11531" max="11531" width="6.6640625" style="46" customWidth="1"/>
    <col min="11532" max="11532" width="1" style="46" customWidth="1"/>
    <col min="11533" max="11533" width="6.6640625" style="46" customWidth="1"/>
    <col min="11534" max="11534" width="1" style="46" customWidth="1"/>
    <col min="11535" max="11775" width="8.83203125" style="46"/>
    <col min="11776" max="11776" width="1" style="46" customWidth="1"/>
    <col min="11777" max="11777" width="14.1640625" style="46" customWidth="1"/>
    <col min="11778" max="11778" width="9.5" style="46" customWidth="1"/>
    <col min="11779" max="11779" width="10.33203125" style="46" customWidth="1"/>
    <col min="11780" max="11780" width="1" style="46" customWidth="1"/>
    <col min="11781" max="11781" width="10.33203125" style="46" customWidth="1"/>
    <col min="11782" max="11782" width="1" style="46" customWidth="1"/>
    <col min="11783" max="11783" width="10.33203125" style="46" customWidth="1"/>
    <col min="11784" max="11784" width="1" style="46" customWidth="1"/>
    <col min="11785" max="11785" width="10.33203125" style="46" customWidth="1"/>
    <col min="11786" max="11786" width="1" style="46" customWidth="1"/>
    <col min="11787" max="11787" width="6.6640625" style="46" customWidth="1"/>
    <col min="11788" max="11788" width="1" style="46" customWidth="1"/>
    <col min="11789" max="11789" width="6.6640625" style="46" customWidth="1"/>
    <col min="11790" max="11790" width="1" style="46" customWidth="1"/>
    <col min="11791" max="12031" width="8.83203125" style="46"/>
    <col min="12032" max="12032" width="1" style="46" customWidth="1"/>
    <col min="12033" max="12033" width="14.1640625" style="46" customWidth="1"/>
    <col min="12034" max="12034" width="9.5" style="46" customWidth="1"/>
    <col min="12035" max="12035" width="10.33203125" style="46" customWidth="1"/>
    <col min="12036" max="12036" width="1" style="46" customWidth="1"/>
    <col min="12037" max="12037" width="10.33203125" style="46" customWidth="1"/>
    <col min="12038" max="12038" width="1" style="46" customWidth="1"/>
    <col min="12039" max="12039" width="10.33203125" style="46" customWidth="1"/>
    <col min="12040" max="12040" width="1" style="46" customWidth="1"/>
    <col min="12041" max="12041" width="10.33203125" style="46" customWidth="1"/>
    <col min="12042" max="12042" width="1" style="46" customWidth="1"/>
    <col min="12043" max="12043" width="6.6640625" style="46" customWidth="1"/>
    <col min="12044" max="12044" width="1" style="46" customWidth="1"/>
    <col min="12045" max="12045" width="6.6640625" style="46" customWidth="1"/>
    <col min="12046" max="12046" width="1" style="46" customWidth="1"/>
    <col min="12047" max="12287" width="8.83203125" style="46"/>
    <col min="12288" max="12288" width="1" style="46" customWidth="1"/>
    <col min="12289" max="12289" width="14.1640625" style="46" customWidth="1"/>
    <col min="12290" max="12290" width="9.5" style="46" customWidth="1"/>
    <col min="12291" max="12291" width="10.33203125" style="46" customWidth="1"/>
    <col min="12292" max="12292" width="1" style="46" customWidth="1"/>
    <col min="12293" max="12293" width="10.33203125" style="46" customWidth="1"/>
    <col min="12294" max="12294" width="1" style="46" customWidth="1"/>
    <col min="12295" max="12295" width="10.33203125" style="46" customWidth="1"/>
    <col min="12296" max="12296" width="1" style="46" customWidth="1"/>
    <col min="12297" max="12297" width="10.33203125" style="46" customWidth="1"/>
    <col min="12298" max="12298" width="1" style="46" customWidth="1"/>
    <col min="12299" max="12299" width="6.6640625" style="46" customWidth="1"/>
    <col min="12300" max="12300" width="1" style="46" customWidth="1"/>
    <col min="12301" max="12301" width="6.6640625" style="46" customWidth="1"/>
    <col min="12302" max="12302" width="1" style="46" customWidth="1"/>
    <col min="12303" max="12543" width="8.83203125" style="46"/>
    <col min="12544" max="12544" width="1" style="46" customWidth="1"/>
    <col min="12545" max="12545" width="14.1640625" style="46" customWidth="1"/>
    <col min="12546" max="12546" width="9.5" style="46" customWidth="1"/>
    <col min="12547" max="12547" width="10.33203125" style="46" customWidth="1"/>
    <col min="12548" max="12548" width="1" style="46" customWidth="1"/>
    <col min="12549" max="12549" width="10.33203125" style="46" customWidth="1"/>
    <col min="12550" max="12550" width="1" style="46" customWidth="1"/>
    <col min="12551" max="12551" width="10.33203125" style="46" customWidth="1"/>
    <col min="12552" max="12552" width="1" style="46" customWidth="1"/>
    <col min="12553" max="12553" width="10.33203125" style="46" customWidth="1"/>
    <col min="12554" max="12554" width="1" style="46" customWidth="1"/>
    <col min="12555" max="12555" width="6.6640625" style="46" customWidth="1"/>
    <col min="12556" max="12556" width="1" style="46" customWidth="1"/>
    <col min="12557" max="12557" width="6.6640625" style="46" customWidth="1"/>
    <col min="12558" max="12558" width="1" style="46" customWidth="1"/>
    <col min="12559" max="12799" width="8.83203125" style="46"/>
    <col min="12800" max="12800" width="1" style="46" customWidth="1"/>
    <col min="12801" max="12801" width="14.1640625" style="46" customWidth="1"/>
    <col min="12802" max="12802" width="9.5" style="46" customWidth="1"/>
    <col min="12803" max="12803" width="10.33203125" style="46" customWidth="1"/>
    <col min="12804" max="12804" width="1" style="46" customWidth="1"/>
    <col min="12805" max="12805" width="10.33203125" style="46" customWidth="1"/>
    <col min="12806" max="12806" width="1" style="46" customWidth="1"/>
    <col min="12807" max="12807" width="10.33203125" style="46" customWidth="1"/>
    <col min="12808" max="12808" width="1" style="46" customWidth="1"/>
    <col min="12809" max="12809" width="10.33203125" style="46" customWidth="1"/>
    <col min="12810" max="12810" width="1" style="46" customWidth="1"/>
    <col min="12811" max="12811" width="6.6640625" style="46" customWidth="1"/>
    <col min="12812" max="12812" width="1" style="46" customWidth="1"/>
    <col min="12813" max="12813" width="6.6640625" style="46" customWidth="1"/>
    <col min="12814" max="12814" width="1" style="46" customWidth="1"/>
    <col min="12815" max="13055" width="8.83203125" style="46"/>
    <col min="13056" max="13056" width="1" style="46" customWidth="1"/>
    <col min="13057" max="13057" width="14.1640625" style="46" customWidth="1"/>
    <col min="13058" max="13058" width="9.5" style="46" customWidth="1"/>
    <col min="13059" max="13059" width="10.33203125" style="46" customWidth="1"/>
    <col min="13060" max="13060" width="1" style="46" customWidth="1"/>
    <col min="13061" max="13061" width="10.33203125" style="46" customWidth="1"/>
    <col min="13062" max="13062" width="1" style="46" customWidth="1"/>
    <col min="13063" max="13063" width="10.33203125" style="46" customWidth="1"/>
    <col min="13064" max="13064" width="1" style="46" customWidth="1"/>
    <col min="13065" max="13065" width="10.33203125" style="46" customWidth="1"/>
    <col min="13066" max="13066" width="1" style="46" customWidth="1"/>
    <col min="13067" max="13067" width="6.6640625" style="46" customWidth="1"/>
    <col min="13068" max="13068" width="1" style="46" customWidth="1"/>
    <col min="13069" max="13069" width="6.6640625" style="46" customWidth="1"/>
    <col min="13070" max="13070" width="1" style="46" customWidth="1"/>
    <col min="13071" max="13311" width="8.83203125" style="46"/>
    <col min="13312" max="13312" width="1" style="46" customWidth="1"/>
    <col min="13313" max="13313" width="14.1640625" style="46" customWidth="1"/>
    <col min="13314" max="13314" width="9.5" style="46" customWidth="1"/>
    <col min="13315" max="13315" width="10.33203125" style="46" customWidth="1"/>
    <col min="13316" max="13316" width="1" style="46" customWidth="1"/>
    <col min="13317" max="13317" width="10.33203125" style="46" customWidth="1"/>
    <col min="13318" max="13318" width="1" style="46" customWidth="1"/>
    <col min="13319" max="13319" width="10.33203125" style="46" customWidth="1"/>
    <col min="13320" max="13320" width="1" style="46" customWidth="1"/>
    <col min="13321" max="13321" width="10.33203125" style="46" customWidth="1"/>
    <col min="13322" max="13322" width="1" style="46" customWidth="1"/>
    <col min="13323" max="13323" width="6.6640625" style="46" customWidth="1"/>
    <col min="13324" max="13324" width="1" style="46" customWidth="1"/>
    <col min="13325" max="13325" width="6.6640625" style="46" customWidth="1"/>
    <col min="13326" max="13326" width="1" style="46" customWidth="1"/>
    <col min="13327" max="13567" width="8.83203125" style="46"/>
    <col min="13568" max="13568" width="1" style="46" customWidth="1"/>
    <col min="13569" max="13569" width="14.1640625" style="46" customWidth="1"/>
    <col min="13570" max="13570" width="9.5" style="46" customWidth="1"/>
    <col min="13571" max="13571" width="10.33203125" style="46" customWidth="1"/>
    <col min="13572" max="13572" width="1" style="46" customWidth="1"/>
    <col min="13573" max="13573" width="10.33203125" style="46" customWidth="1"/>
    <col min="13574" max="13574" width="1" style="46" customWidth="1"/>
    <col min="13575" max="13575" width="10.33203125" style="46" customWidth="1"/>
    <col min="13576" max="13576" width="1" style="46" customWidth="1"/>
    <col min="13577" max="13577" width="10.33203125" style="46" customWidth="1"/>
    <col min="13578" max="13578" width="1" style="46" customWidth="1"/>
    <col min="13579" max="13579" width="6.6640625" style="46" customWidth="1"/>
    <col min="13580" max="13580" width="1" style="46" customWidth="1"/>
    <col min="13581" max="13581" width="6.6640625" style="46" customWidth="1"/>
    <col min="13582" max="13582" width="1" style="46" customWidth="1"/>
    <col min="13583" max="13823" width="8.83203125" style="46"/>
    <col min="13824" max="13824" width="1" style="46" customWidth="1"/>
    <col min="13825" max="13825" width="14.1640625" style="46" customWidth="1"/>
    <col min="13826" max="13826" width="9.5" style="46" customWidth="1"/>
    <col min="13827" max="13827" width="10.33203125" style="46" customWidth="1"/>
    <col min="13828" max="13828" width="1" style="46" customWidth="1"/>
    <col min="13829" max="13829" width="10.33203125" style="46" customWidth="1"/>
    <col min="13830" max="13830" width="1" style="46" customWidth="1"/>
    <col min="13831" max="13831" width="10.33203125" style="46" customWidth="1"/>
    <col min="13832" max="13832" width="1" style="46" customWidth="1"/>
    <col min="13833" max="13833" width="10.33203125" style="46" customWidth="1"/>
    <col min="13834" max="13834" width="1" style="46" customWidth="1"/>
    <col min="13835" max="13835" width="6.6640625" style="46" customWidth="1"/>
    <col min="13836" max="13836" width="1" style="46" customWidth="1"/>
    <col min="13837" max="13837" width="6.6640625" style="46" customWidth="1"/>
    <col min="13838" max="13838" width="1" style="46" customWidth="1"/>
    <col min="13839" max="14079" width="8.83203125" style="46"/>
    <col min="14080" max="14080" width="1" style="46" customWidth="1"/>
    <col min="14081" max="14081" width="14.1640625" style="46" customWidth="1"/>
    <col min="14082" max="14082" width="9.5" style="46" customWidth="1"/>
    <col min="14083" max="14083" width="10.33203125" style="46" customWidth="1"/>
    <col min="14084" max="14084" width="1" style="46" customWidth="1"/>
    <col min="14085" max="14085" width="10.33203125" style="46" customWidth="1"/>
    <col min="14086" max="14086" width="1" style="46" customWidth="1"/>
    <col min="14087" max="14087" width="10.33203125" style="46" customWidth="1"/>
    <col min="14088" max="14088" width="1" style="46" customWidth="1"/>
    <col min="14089" max="14089" width="10.33203125" style="46" customWidth="1"/>
    <col min="14090" max="14090" width="1" style="46" customWidth="1"/>
    <col min="14091" max="14091" width="6.6640625" style="46" customWidth="1"/>
    <col min="14092" max="14092" width="1" style="46" customWidth="1"/>
    <col min="14093" max="14093" width="6.6640625" style="46" customWidth="1"/>
    <col min="14094" max="14094" width="1" style="46" customWidth="1"/>
    <col min="14095" max="14335" width="8.83203125" style="46"/>
    <col min="14336" max="14336" width="1" style="46" customWidth="1"/>
    <col min="14337" max="14337" width="14.1640625" style="46" customWidth="1"/>
    <col min="14338" max="14338" width="9.5" style="46" customWidth="1"/>
    <col min="14339" max="14339" width="10.33203125" style="46" customWidth="1"/>
    <col min="14340" max="14340" width="1" style="46" customWidth="1"/>
    <col min="14341" max="14341" width="10.33203125" style="46" customWidth="1"/>
    <col min="14342" max="14342" width="1" style="46" customWidth="1"/>
    <col min="14343" max="14343" width="10.33203125" style="46" customWidth="1"/>
    <col min="14344" max="14344" width="1" style="46" customWidth="1"/>
    <col min="14345" max="14345" width="10.33203125" style="46" customWidth="1"/>
    <col min="14346" max="14346" width="1" style="46" customWidth="1"/>
    <col min="14347" max="14347" width="6.6640625" style="46" customWidth="1"/>
    <col min="14348" max="14348" width="1" style="46" customWidth="1"/>
    <col min="14349" max="14349" width="6.6640625" style="46" customWidth="1"/>
    <col min="14350" max="14350" width="1" style="46" customWidth="1"/>
    <col min="14351" max="14591" width="8.83203125" style="46"/>
    <col min="14592" max="14592" width="1" style="46" customWidth="1"/>
    <col min="14593" max="14593" width="14.1640625" style="46" customWidth="1"/>
    <col min="14594" max="14594" width="9.5" style="46" customWidth="1"/>
    <col min="14595" max="14595" width="10.33203125" style="46" customWidth="1"/>
    <col min="14596" max="14596" width="1" style="46" customWidth="1"/>
    <col min="14597" max="14597" width="10.33203125" style="46" customWidth="1"/>
    <col min="14598" max="14598" width="1" style="46" customWidth="1"/>
    <col min="14599" max="14599" width="10.33203125" style="46" customWidth="1"/>
    <col min="14600" max="14600" width="1" style="46" customWidth="1"/>
    <col min="14601" max="14601" width="10.33203125" style="46" customWidth="1"/>
    <col min="14602" max="14602" width="1" style="46" customWidth="1"/>
    <col min="14603" max="14603" width="6.6640625" style="46" customWidth="1"/>
    <col min="14604" max="14604" width="1" style="46" customWidth="1"/>
    <col min="14605" max="14605" width="6.6640625" style="46" customWidth="1"/>
    <col min="14606" max="14606" width="1" style="46" customWidth="1"/>
    <col min="14607" max="14847" width="8.83203125" style="46"/>
    <col min="14848" max="14848" width="1" style="46" customWidth="1"/>
    <col min="14849" max="14849" width="14.1640625" style="46" customWidth="1"/>
    <col min="14850" max="14850" width="9.5" style="46" customWidth="1"/>
    <col min="14851" max="14851" width="10.33203125" style="46" customWidth="1"/>
    <col min="14852" max="14852" width="1" style="46" customWidth="1"/>
    <col min="14853" max="14853" width="10.33203125" style="46" customWidth="1"/>
    <col min="14854" max="14854" width="1" style="46" customWidth="1"/>
    <col min="14855" max="14855" width="10.33203125" style="46" customWidth="1"/>
    <col min="14856" max="14856" width="1" style="46" customWidth="1"/>
    <col min="14857" max="14857" width="10.33203125" style="46" customWidth="1"/>
    <col min="14858" max="14858" width="1" style="46" customWidth="1"/>
    <col min="14859" max="14859" width="6.6640625" style="46" customWidth="1"/>
    <col min="14860" max="14860" width="1" style="46" customWidth="1"/>
    <col min="14861" max="14861" width="6.6640625" style="46" customWidth="1"/>
    <col min="14862" max="14862" width="1" style="46" customWidth="1"/>
    <col min="14863" max="15103" width="8.83203125" style="46"/>
    <col min="15104" max="15104" width="1" style="46" customWidth="1"/>
    <col min="15105" max="15105" width="14.1640625" style="46" customWidth="1"/>
    <col min="15106" max="15106" width="9.5" style="46" customWidth="1"/>
    <col min="15107" max="15107" width="10.33203125" style="46" customWidth="1"/>
    <col min="15108" max="15108" width="1" style="46" customWidth="1"/>
    <col min="15109" max="15109" width="10.33203125" style="46" customWidth="1"/>
    <col min="15110" max="15110" width="1" style="46" customWidth="1"/>
    <col min="15111" max="15111" width="10.33203125" style="46" customWidth="1"/>
    <col min="15112" max="15112" width="1" style="46" customWidth="1"/>
    <col min="15113" max="15113" width="10.33203125" style="46" customWidth="1"/>
    <col min="15114" max="15114" width="1" style="46" customWidth="1"/>
    <col min="15115" max="15115" width="6.6640625" style="46" customWidth="1"/>
    <col min="15116" max="15116" width="1" style="46" customWidth="1"/>
    <col min="15117" max="15117" width="6.6640625" style="46" customWidth="1"/>
    <col min="15118" max="15118" width="1" style="46" customWidth="1"/>
    <col min="15119" max="15359" width="8.83203125" style="46"/>
    <col min="15360" max="15360" width="1" style="46" customWidth="1"/>
    <col min="15361" max="15361" width="14.1640625" style="46" customWidth="1"/>
    <col min="15362" max="15362" width="9.5" style="46" customWidth="1"/>
    <col min="15363" max="15363" width="10.33203125" style="46" customWidth="1"/>
    <col min="15364" max="15364" width="1" style="46" customWidth="1"/>
    <col min="15365" max="15365" width="10.33203125" style="46" customWidth="1"/>
    <col min="15366" max="15366" width="1" style="46" customWidth="1"/>
    <col min="15367" max="15367" width="10.33203125" style="46" customWidth="1"/>
    <col min="15368" max="15368" width="1" style="46" customWidth="1"/>
    <col min="15369" max="15369" width="10.33203125" style="46" customWidth="1"/>
    <col min="15370" max="15370" width="1" style="46" customWidth="1"/>
    <col min="15371" max="15371" width="6.6640625" style="46" customWidth="1"/>
    <col min="15372" max="15372" width="1" style="46" customWidth="1"/>
    <col min="15373" max="15373" width="6.6640625" style="46" customWidth="1"/>
    <col min="15374" max="15374" width="1" style="46" customWidth="1"/>
    <col min="15375" max="15615" width="8.83203125" style="46"/>
    <col min="15616" max="15616" width="1" style="46" customWidth="1"/>
    <col min="15617" max="15617" width="14.1640625" style="46" customWidth="1"/>
    <col min="15618" max="15618" width="9.5" style="46" customWidth="1"/>
    <col min="15619" max="15619" width="10.33203125" style="46" customWidth="1"/>
    <col min="15620" max="15620" width="1" style="46" customWidth="1"/>
    <col min="15621" max="15621" width="10.33203125" style="46" customWidth="1"/>
    <col min="15622" max="15622" width="1" style="46" customWidth="1"/>
    <col min="15623" max="15623" width="10.33203125" style="46" customWidth="1"/>
    <col min="15624" max="15624" width="1" style="46" customWidth="1"/>
    <col min="15625" max="15625" width="10.33203125" style="46" customWidth="1"/>
    <col min="15626" max="15626" width="1" style="46" customWidth="1"/>
    <col min="15627" max="15627" width="6.6640625" style="46" customWidth="1"/>
    <col min="15628" max="15628" width="1" style="46" customWidth="1"/>
    <col min="15629" max="15629" width="6.6640625" style="46" customWidth="1"/>
    <col min="15630" max="15630" width="1" style="46" customWidth="1"/>
    <col min="15631" max="15871" width="8.83203125" style="46"/>
    <col min="15872" max="15872" width="1" style="46" customWidth="1"/>
    <col min="15873" max="15873" width="14.1640625" style="46" customWidth="1"/>
    <col min="15874" max="15874" width="9.5" style="46" customWidth="1"/>
    <col min="15875" max="15875" width="10.33203125" style="46" customWidth="1"/>
    <col min="15876" max="15876" width="1" style="46" customWidth="1"/>
    <col min="15877" max="15877" width="10.33203125" style="46" customWidth="1"/>
    <col min="15878" max="15878" width="1" style="46" customWidth="1"/>
    <col min="15879" max="15879" width="10.33203125" style="46" customWidth="1"/>
    <col min="15880" max="15880" width="1" style="46" customWidth="1"/>
    <col min="15881" max="15881" width="10.33203125" style="46" customWidth="1"/>
    <col min="15882" max="15882" width="1" style="46" customWidth="1"/>
    <col min="15883" max="15883" width="6.6640625" style="46" customWidth="1"/>
    <col min="15884" max="15884" width="1" style="46" customWidth="1"/>
    <col min="15885" max="15885" width="6.6640625" style="46" customWidth="1"/>
    <col min="15886" max="15886" width="1" style="46" customWidth="1"/>
    <col min="15887" max="16127" width="8.83203125" style="46"/>
    <col min="16128" max="16128" width="1" style="46" customWidth="1"/>
    <col min="16129" max="16129" width="14.1640625" style="46" customWidth="1"/>
    <col min="16130" max="16130" width="9.5" style="46" customWidth="1"/>
    <col min="16131" max="16131" width="10.33203125" style="46" customWidth="1"/>
    <col min="16132" max="16132" width="1" style="46" customWidth="1"/>
    <col min="16133" max="16133" width="10.33203125" style="46" customWidth="1"/>
    <col min="16134" max="16134" width="1" style="46" customWidth="1"/>
    <col min="16135" max="16135" width="10.33203125" style="46" customWidth="1"/>
    <col min="16136" max="16136" width="1" style="46" customWidth="1"/>
    <col min="16137" max="16137" width="10.33203125" style="46" customWidth="1"/>
    <col min="16138" max="16138" width="1" style="46" customWidth="1"/>
    <col min="16139" max="16139" width="6.6640625" style="46" customWidth="1"/>
    <col min="16140" max="16140" width="1" style="46" customWidth="1"/>
    <col min="16141" max="16141" width="6.6640625" style="46" customWidth="1"/>
    <col min="16142" max="16142" width="1" style="46" customWidth="1"/>
    <col min="16143" max="16384" width="8.83203125" style="46"/>
  </cols>
  <sheetData>
    <row r="1" spans="2:14" ht="6" customHeight="1"/>
    <row r="2" spans="2:14" ht="6" customHeight="1">
      <c r="B2" s="47"/>
      <c r="C2" s="47"/>
      <c r="D2" s="47"/>
      <c r="E2" s="47"/>
      <c r="F2" s="47"/>
      <c r="G2" s="47"/>
      <c r="H2" s="47"/>
      <c r="I2" s="47"/>
      <c r="J2" s="47"/>
      <c r="L2" s="47"/>
      <c r="M2" s="47"/>
      <c r="N2" s="47"/>
    </row>
    <row r="3" spans="2:14" ht="17" customHeight="1">
      <c r="B3" s="48"/>
      <c r="C3" s="49"/>
      <c r="D3" s="49"/>
      <c r="E3" s="49"/>
      <c r="F3" s="49"/>
      <c r="G3" s="49"/>
      <c r="H3" s="49"/>
      <c r="I3" s="49"/>
      <c r="J3" s="50"/>
      <c r="L3" s="242" t="s">
        <v>18</v>
      </c>
      <c r="M3" s="243"/>
      <c r="N3" s="244"/>
    </row>
    <row r="4" spans="2:14" ht="29.75" customHeight="1">
      <c r="B4" s="245" t="s">
        <v>44</v>
      </c>
      <c r="C4" s="246"/>
      <c r="D4" s="246"/>
      <c r="E4" s="246"/>
      <c r="F4" s="246"/>
      <c r="G4" s="246"/>
      <c r="H4" s="246"/>
      <c r="I4" s="246"/>
      <c r="J4" s="247"/>
      <c r="L4" s="239" t="s">
        <v>29</v>
      </c>
      <c r="M4" s="240"/>
      <c r="N4" s="241"/>
    </row>
    <row r="5" spans="2:14" ht="29.75" customHeight="1">
      <c r="B5" s="248" t="s">
        <v>28</v>
      </c>
      <c r="C5" s="249"/>
      <c r="D5" s="249"/>
      <c r="E5" s="249"/>
      <c r="F5" s="249"/>
      <c r="G5" s="249"/>
      <c r="H5" s="249"/>
      <c r="I5" s="249"/>
      <c r="J5" s="250"/>
      <c r="L5" s="239"/>
      <c r="M5" s="240"/>
      <c r="N5" s="241"/>
    </row>
    <row r="6" spans="2:14" ht="6" customHeight="1">
      <c r="B6" s="51"/>
      <c r="C6" s="51"/>
      <c r="D6" s="51"/>
      <c r="E6" s="51"/>
      <c r="F6" s="51"/>
      <c r="G6" s="51"/>
      <c r="H6" s="51"/>
      <c r="I6" s="51"/>
      <c r="J6" s="51"/>
      <c r="L6" s="52"/>
      <c r="M6" s="51"/>
      <c r="N6" s="51"/>
    </row>
    <row r="7" spans="2:14" ht="340" customHeight="1"/>
    <row r="8" spans="2:14" ht="51" customHeight="1">
      <c r="B8" s="251" t="s">
        <v>236</v>
      </c>
      <c r="C8" s="251"/>
      <c r="D8" s="251"/>
      <c r="E8" s="251"/>
      <c r="F8" s="251"/>
      <c r="G8" s="251"/>
      <c r="H8" s="251"/>
      <c r="I8" s="251"/>
      <c r="J8" s="251"/>
      <c r="K8" s="251"/>
      <c r="L8" s="251"/>
      <c r="M8" s="251"/>
      <c r="N8" s="251"/>
    </row>
    <row r="9" spans="2:14" ht="43" customHeight="1"/>
    <row r="10" spans="2:14" ht="6" customHeight="1">
      <c r="B10" s="238"/>
      <c r="D10" s="47"/>
      <c r="E10" s="47"/>
      <c r="F10" s="47"/>
      <c r="G10" s="47"/>
      <c r="H10" s="47"/>
      <c r="I10" s="47"/>
      <c r="J10" s="47"/>
      <c r="K10" s="47"/>
      <c r="L10" s="47"/>
      <c r="M10" s="47"/>
      <c r="N10" s="47"/>
    </row>
    <row r="11" spans="2:14" ht="17" customHeight="1">
      <c r="B11" s="238"/>
      <c r="D11" s="53" t="s">
        <v>19</v>
      </c>
      <c r="F11" s="53" t="s">
        <v>20</v>
      </c>
      <c r="H11" s="53" t="s">
        <v>21</v>
      </c>
      <c r="J11" s="53" t="s">
        <v>22</v>
      </c>
      <c r="L11" s="53" t="s">
        <v>23</v>
      </c>
      <c r="N11" s="53" t="s">
        <v>24</v>
      </c>
    </row>
    <row r="12" spans="2:14" ht="6" customHeight="1">
      <c r="B12" s="238"/>
    </row>
    <row r="13" spans="2:14" ht="6" customHeight="1">
      <c r="B13" s="238"/>
      <c r="D13" s="54"/>
      <c r="E13" s="51"/>
      <c r="F13" s="54"/>
      <c r="G13" s="51"/>
      <c r="H13" s="54"/>
      <c r="I13" s="51"/>
      <c r="J13" s="54"/>
      <c r="K13" s="51"/>
      <c r="L13" s="54"/>
      <c r="M13" s="51"/>
      <c r="N13" s="54"/>
    </row>
    <row r="14" spans="2:14" ht="6" customHeight="1">
      <c r="B14" s="238"/>
    </row>
    <row r="15" spans="2:14" ht="17" customHeight="1">
      <c r="B15" s="238"/>
      <c r="D15" s="55">
        <v>45771</v>
      </c>
      <c r="E15" s="56"/>
      <c r="F15" s="53" t="s">
        <v>25</v>
      </c>
      <c r="G15" s="56"/>
      <c r="H15" s="53" t="s">
        <v>26</v>
      </c>
      <c r="I15" s="56"/>
      <c r="J15" s="53" t="s">
        <v>26</v>
      </c>
      <c r="K15" s="56"/>
      <c r="L15" s="57" t="s">
        <v>237</v>
      </c>
      <c r="M15" s="56"/>
      <c r="N15" s="58" t="s">
        <v>27</v>
      </c>
    </row>
    <row r="16" spans="2:14" ht="6" customHeight="1">
      <c r="B16" s="238"/>
      <c r="D16" s="51"/>
      <c r="F16" s="51"/>
      <c r="H16" s="51"/>
      <c r="J16" s="51"/>
      <c r="L16" s="51"/>
      <c r="N16" s="51"/>
    </row>
    <row r="17" spans="2:14" ht="23" customHeight="1">
      <c r="B17" s="238"/>
      <c r="D17" s="59"/>
      <c r="E17" s="59"/>
      <c r="F17" s="59"/>
      <c r="G17" s="59"/>
      <c r="H17" s="59"/>
      <c r="I17" s="59"/>
      <c r="J17" s="59"/>
      <c r="K17" s="59"/>
      <c r="L17" s="59"/>
      <c r="M17" s="59"/>
      <c r="N17" s="59"/>
    </row>
    <row r="18" spans="2:14" ht="14" customHeight="1">
      <c r="B18" s="60"/>
      <c r="D18" s="61"/>
      <c r="E18" s="61"/>
      <c r="F18" s="61"/>
      <c r="G18" s="61"/>
      <c r="H18" s="61"/>
      <c r="I18" s="61"/>
      <c r="J18" s="61"/>
      <c r="K18" s="61"/>
      <c r="L18" s="61"/>
      <c r="M18" s="61"/>
      <c r="N18" s="61"/>
    </row>
    <row r="19" spans="2:14">
      <c r="D19" s="62"/>
      <c r="E19" s="62"/>
      <c r="F19" s="62"/>
      <c r="G19" s="62"/>
      <c r="H19" s="62"/>
      <c r="I19" s="62"/>
      <c r="J19" s="62"/>
      <c r="K19" s="62"/>
      <c r="L19" s="62"/>
      <c r="M19" s="62"/>
      <c r="N19" s="62"/>
    </row>
    <row r="20" spans="2:14">
      <c r="D20" s="63"/>
      <c r="E20" s="63"/>
      <c r="F20" s="63"/>
      <c r="G20" s="63"/>
      <c r="H20" s="63"/>
      <c r="I20" s="63"/>
      <c r="J20" s="63"/>
      <c r="K20" s="63"/>
      <c r="L20" s="63"/>
      <c r="M20" s="63"/>
      <c r="N20" s="63"/>
    </row>
    <row r="21" spans="2:14">
      <c r="D21" s="63"/>
      <c r="E21" s="63"/>
      <c r="F21" s="63"/>
      <c r="G21" s="63"/>
      <c r="H21" s="63"/>
      <c r="I21" s="63"/>
      <c r="J21" s="63"/>
      <c r="K21" s="63"/>
      <c r="L21" s="63"/>
      <c r="M21" s="63"/>
      <c r="N21" s="63"/>
    </row>
  </sheetData>
  <mergeCells count="6">
    <mergeCell ref="B10:B17"/>
    <mergeCell ref="L4:N5"/>
    <mergeCell ref="L3:N3"/>
    <mergeCell ref="B4:J4"/>
    <mergeCell ref="B5:J5"/>
    <mergeCell ref="B8:N8"/>
  </mergeCells>
  <printOptions horizontalCentered="1"/>
  <pageMargins left="0.25" right="0.25" top="0.75" bottom="0.75" header="0.3" footer="0.3"/>
  <pageSetup paperSize="9" scale="92" orientation="portrait" horizontalDpi="2400" verticalDpi="2400"/>
  <headerFooter alignWithMargins="0">
    <oddFooter>&amp;L&amp;"ITCAvantGardeStd-BkCn,Normal"&amp;9 &amp;K00000046 RUE LIANDIER&amp;C&amp;"ITCAvantGardeStd-BkCn,Normal"&amp;9DPGF ind A - 24/04/25&amp;R&amp;"ITCAvantGardeStd-BkCn,Normal"&amp;9&amp;O&amp;A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70E371-E1D2-7B45-A50B-83C11B8C4D86}">
  <sheetPr>
    <pageSetUpPr fitToPage="1"/>
  </sheetPr>
  <dimension ref="A1:M333"/>
  <sheetViews>
    <sheetView showZeros="0" topLeftCell="A202" zoomScale="124" zoomScaleNormal="124" zoomScaleSheetLayoutView="115" zoomScalePageLayoutView="112" workbookViewId="0">
      <selection activeCell="I191" sqref="I191:I202"/>
    </sheetView>
  </sheetViews>
  <sheetFormatPr baseColWidth="10" defaultColWidth="11.5" defaultRowHeight="14"/>
  <cols>
    <col min="1" max="1" width="9.5" style="14" customWidth="1"/>
    <col min="2" max="2" width="10.33203125" style="14" customWidth="1"/>
    <col min="3" max="3" width="10.83203125" style="14" customWidth="1"/>
    <col min="4" max="4" width="46.83203125" style="14" customWidth="1"/>
    <col min="5" max="5" width="5.6640625" style="14" customWidth="1"/>
    <col min="6" max="6" width="5.83203125" style="14" customWidth="1"/>
    <col min="7" max="7" width="5.83203125" style="40" customWidth="1"/>
    <col min="8" max="8" width="8.1640625" style="40" customWidth="1"/>
    <col min="9" max="9" width="11.83203125" style="80" customWidth="1"/>
    <col min="10" max="10" width="13.5" style="42" customWidth="1"/>
    <col min="11" max="11" width="27.1640625" style="14" customWidth="1"/>
    <col min="12" max="13" width="11.5" style="14"/>
    <col min="14" max="183" width="11.5" style="10"/>
    <col min="184" max="184" width="11.33203125" style="10" customWidth="1"/>
    <col min="185" max="16384" width="11.5" style="10"/>
  </cols>
  <sheetData>
    <row r="1" spans="1:13" ht="16" customHeight="1">
      <c r="A1" s="252"/>
      <c r="B1" s="41"/>
      <c r="C1" s="41"/>
      <c r="D1" s="253" t="s">
        <v>17</v>
      </c>
      <c r="E1" s="253"/>
      <c r="F1" s="253"/>
      <c r="G1" s="253"/>
      <c r="H1" s="253"/>
      <c r="I1" s="253"/>
      <c r="J1" s="253"/>
    </row>
    <row r="2" spans="1:13" ht="16" customHeight="1">
      <c r="A2" s="252"/>
      <c r="B2" s="41"/>
      <c r="C2" s="41"/>
      <c r="D2" s="253"/>
      <c r="E2" s="253"/>
      <c r="F2" s="253"/>
      <c r="G2" s="253"/>
      <c r="H2" s="253"/>
      <c r="I2" s="253"/>
      <c r="J2" s="253"/>
      <c r="K2" s="15"/>
    </row>
    <row r="3" spans="1:13" ht="16" customHeight="1">
      <c r="A3" s="252"/>
      <c r="B3" s="41"/>
      <c r="C3" s="41"/>
      <c r="D3" s="253"/>
      <c r="E3" s="253"/>
      <c r="F3" s="253"/>
      <c r="G3" s="253"/>
      <c r="H3" s="253"/>
      <c r="I3" s="253"/>
      <c r="J3" s="253"/>
    </row>
    <row r="4" spans="1:13" ht="21" customHeight="1">
      <c r="A4" s="252"/>
      <c r="B4" s="41"/>
      <c r="C4" s="41"/>
      <c r="D4" s="254"/>
      <c r="E4" s="254"/>
      <c r="F4" s="254"/>
      <c r="G4" s="254"/>
      <c r="H4" s="254"/>
      <c r="I4" s="254"/>
      <c r="J4" s="254"/>
    </row>
    <row r="5" spans="1:13" s="11" customFormat="1" ht="16" customHeight="1">
      <c r="A5" s="255"/>
      <c r="B5" s="255"/>
      <c r="C5" s="255"/>
      <c r="D5" s="255"/>
      <c r="E5" s="255"/>
      <c r="F5" s="255"/>
      <c r="G5" s="255"/>
      <c r="H5" s="255"/>
      <c r="I5" s="255"/>
      <c r="J5" s="255"/>
      <c r="K5" s="16"/>
      <c r="L5" s="16"/>
      <c r="M5" s="16"/>
    </row>
    <row r="6" spans="1:13" s="11" customFormat="1" ht="16" customHeight="1">
      <c r="A6" s="256"/>
      <c r="B6" s="256"/>
      <c r="C6" s="256"/>
      <c r="D6" s="256"/>
      <c r="E6" s="256"/>
      <c r="F6" s="256"/>
      <c r="G6" s="256"/>
      <c r="H6" s="256"/>
      <c r="I6" s="256"/>
      <c r="J6" s="256"/>
      <c r="K6" s="16"/>
      <c r="L6" s="16"/>
      <c r="M6" s="16"/>
    </row>
    <row r="7" spans="1:13" s="11" customFormat="1" ht="16" customHeight="1">
      <c r="A7" s="17"/>
      <c r="B7" s="17"/>
      <c r="C7" s="17"/>
      <c r="D7" s="17"/>
      <c r="E7" s="17"/>
      <c r="F7" s="17"/>
      <c r="G7" s="18"/>
      <c r="H7" s="18"/>
      <c r="I7" s="69"/>
      <c r="J7" s="17"/>
      <c r="K7" s="16"/>
      <c r="L7" s="16"/>
      <c r="M7" s="16"/>
    </row>
    <row r="8" spans="1:13" s="11" customFormat="1" ht="16" customHeight="1">
      <c r="A8" s="19" t="s">
        <v>174</v>
      </c>
      <c r="B8" s="19"/>
      <c r="C8" s="19"/>
      <c r="D8" s="257" t="s">
        <v>45</v>
      </c>
      <c r="E8" s="257"/>
      <c r="F8" s="257"/>
      <c r="G8" s="257"/>
      <c r="H8" s="257"/>
      <c r="I8" s="257"/>
      <c r="J8" s="257"/>
      <c r="K8" s="16"/>
      <c r="L8" s="16"/>
      <c r="M8" s="16"/>
    </row>
    <row r="9" spans="1:13" s="11" customFormat="1" ht="16" customHeight="1">
      <c r="A9" s="20"/>
      <c r="B9" s="20"/>
      <c r="C9" s="20"/>
      <c r="D9" s="20"/>
      <c r="E9" s="20"/>
      <c r="F9" s="20"/>
      <c r="G9" s="21"/>
      <c r="H9" s="21"/>
      <c r="I9" s="70"/>
      <c r="J9" s="20"/>
      <c r="K9" s="16"/>
      <c r="L9" s="16"/>
      <c r="M9" s="16"/>
    </row>
    <row r="10" spans="1:13" s="11" customFormat="1" ht="16" customHeight="1">
      <c r="A10" s="258" t="s">
        <v>0</v>
      </c>
      <c r="B10" s="258" t="s">
        <v>49</v>
      </c>
      <c r="C10" s="258" t="s">
        <v>51</v>
      </c>
      <c r="D10" s="258" t="s">
        <v>1</v>
      </c>
      <c r="E10" s="262" t="s">
        <v>55</v>
      </c>
      <c r="F10" s="263"/>
      <c r="G10" s="264"/>
      <c r="H10" s="260" t="s">
        <v>53</v>
      </c>
      <c r="I10" s="71" t="s">
        <v>3</v>
      </c>
      <c r="J10" s="22" t="s">
        <v>4</v>
      </c>
      <c r="K10" s="16"/>
      <c r="L10" s="16"/>
      <c r="M10" s="16"/>
    </row>
    <row r="11" spans="1:13" s="11" customFormat="1" ht="16" customHeight="1">
      <c r="A11" s="259"/>
      <c r="B11" s="259"/>
      <c r="C11" s="259"/>
      <c r="D11" s="259"/>
      <c r="E11" s="67" t="s">
        <v>47</v>
      </c>
      <c r="F11" s="67" t="s">
        <v>48</v>
      </c>
      <c r="G11" s="67" t="s">
        <v>54</v>
      </c>
      <c r="H11" s="261"/>
      <c r="I11" s="72" t="s">
        <v>5</v>
      </c>
      <c r="J11" s="23" t="s">
        <v>6</v>
      </c>
      <c r="K11" s="16"/>
      <c r="L11" s="16"/>
      <c r="M11" s="16"/>
    </row>
    <row r="12" spans="1:13" s="11" customFormat="1" ht="16" customHeight="1">
      <c r="A12" s="24"/>
      <c r="B12" s="24"/>
      <c r="C12" s="24"/>
      <c r="D12" s="24"/>
      <c r="E12" s="24"/>
      <c r="F12" s="24"/>
      <c r="G12" s="25"/>
      <c r="H12" s="25"/>
      <c r="I12" s="73"/>
      <c r="J12" s="26"/>
      <c r="K12" s="16"/>
      <c r="L12" s="16"/>
      <c r="M12" s="16"/>
    </row>
    <row r="13" spans="1:13" s="11" customFormat="1" ht="16" customHeight="1">
      <c r="A13" s="24">
        <v>5</v>
      </c>
      <c r="B13" s="24"/>
      <c r="C13" s="24"/>
      <c r="D13" s="65" t="s">
        <v>46</v>
      </c>
      <c r="E13" s="24"/>
      <c r="F13" s="24"/>
      <c r="G13" s="25"/>
      <c r="H13" s="25"/>
      <c r="I13" s="73" t="s">
        <v>136</v>
      </c>
      <c r="J13" s="26"/>
      <c r="K13" s="16"/>
      <c r="L13" s="16"/>
      <c r="M13" s="16"/>
    </row>
    <row r="14" spans="1:13" s="11" customFormat="1" ht="26" customHeight="1">
      <c r="A14" s="24" t="s">
        <v>30</v>
      </c>
      <c r="B14" s="24"/>
      <c r="C14" s="24"/>
      <c r="D14" s="170" t="s">
        <v>139</v>
      </c>
      <c r="E14" s="24"/>
      <c r="F14" s="24"/>
      <c r="G14" s="25"/>
      <c r="H14" s="25"/>
      <c r="I14" s="73"/>
      <c r="J14" s="26"/>
      <c r="K14" s="16"/>
      <c r="L14" s="16"/>
      <c r="M14" s="16"/>
    </row>
    <row r="15" spans="1:13" s="12" customFormat="1" ht="25" customHeight="1">
      <c r="A15" s="90" t="s">
        <v>37</v>
      </c>
      <c r="B15" s="90"/>
      <c r="C15" s="90"/>
      <c r="D15" s="91" t="s">
        <v>164</v>
      </c>
      <c r="E15" s="92"/>
      <c r="F15" s="92"/>
      <c r="G15" s="93"/>
      <c r="H15" s="93"/>
      <c r="I15" s="94"/>
      <c r="J15" s="95"/>
      <c r="K15" s="28"/>
      <c r="L15" s="28"/>
      <c r="M15" s="28"/>
    </row>
    <row r="16" spans="1:13" s="12" customFormat="1" ht="85" customHeight="1">
      <c r="A16" s="215" t="s">
        <v>155</v>
      </c>
      <c r="B16" s="215" t="s">
        <v>50</v>
      </c>
      <c r="C16" s="215" t="s">
        <v>52</v>
      </c>
      <c r="D16" s="216" t="s">
        <v>250</v>
      </c>
      <c r="E16" s="217">
        <v>2</v>
      </c>
      <c r="F16" s="217">
        <v>5</v>
      </c>
      <c r="G16" s="218">
        <v>4</v>
      </c>
      <c r="H16" s="219">
        <f>E16+F16+G16</f>
        <v>11</v>
      </c>
      <c r="I16" s="220"/>
      <c r="J16" s="221">
        <f>H16*I16</f>
        <v>0</v>
      </c>
      <c r="K16" s="28"/>
      <c r="L16" s="28"/>
      <c r="M16" s="28"/>
    </row>
    <row r="17" spans="1:13" s="12" customFormat="1" ht="16" customHeight="1">
      <c r="A17" s="215"/>
      <c r="B17" s="215"/>
      <c r="C17" s="215"/>
      <c r="D17" s="222"/>
      <c r="E17" s="217"/>
      <c r="F17" s="217"/>
      <c r="G17" s="227"/>
      <c r="H17" s="228"/>
      <c r="I17" s="220"/>
      <c r="J17" s="229"/>
      <c r="K17" s="28"/>
      <c r="L17" s="28"/>
      <c r="M17" s="28"/>
    </row>
    <row r="18" spans="1:13" s="12" customFormat="1" ht="85" customHeight="1">
      <c r="A18" s="215" t="s">
        <v>156</v>
      </c>
      <c r="B18" s="215" t="s">
        <v>50</v>
      </c>
      <c r="C18" s="215" t="s">
        <v>52</v>
      </c>
      <c r="D18" s="216" t="s">
        <v>251</v>
      </c>
      <c r="E18" s="217">
        <v>2</v>
      </c>
      <c r="F18" s="217">
        <v>6</v>
      </c>
      <c r="G18" s="218">
        <v>5</v>
      </c>
      <c r="H18" s="219">
        <f>E18+F18+G18</f>
        <v>13</v>
      </c>
      <c r="I18" s="220"/>
      <c r="J18" s="221">
        <f>H18*I18</f>
        <v>0</v>
      </c>
      <c r="K18" s="28"/>
      <c r="L18" s="28"/>
      <c r="M18" s="28"/>
    </row>
    <row r="19" spans="1:13" s="12" customFormat="1" ht="16" customHeight="1">
      <c r="A19" s="29"/>
      <c r="B19" s="29"/>
      <c r="C19" s="29"/>
      <c r="D19" s="30"/>
      <c r="E19" s="27"/>
      <c r="F19" s="27"/>
      <c r="G19" s="13"/>
      <c r="H19" s="13"/>
      <c r="I19" s="75"/>
      <c r="J19" s="43"/>
      <c r="K19" s="28"/>
      <c r="L19" s="28"/>
      <c r="M19" s="28"/>
    </row>
    <row r="20" spans="1:13" s="12" customFormat="1" ht="82" customHeight="1">
      <c r="A20" s="29" t="s">
        <v>157</v>
      </c>
      <c r="B20" s="29" t="s">
        <v>56</v>
      </c>
      <c r="C20" s="29" t="s">
        <v>52</v>
      </c>
      <c r="D20" s="64" t="s">
        <v>57</v>
      </c>
      <c r="E20" s="27">
        <v>2</v>
      </c>
      <c r="F20" s="27">
        <v>6</v>
      </c>
      <c r="G20" s="81">
        <v>5</v>
      </c>
      <c r="H20" s="82">
        <f>E20+F20+G20</f>
        <v>13</v>
      </c>
      <c r="I20" s="75"/>
      <c r="J20" s="6">
        <f>H20*I20</f>
        <v>0</v>
      </c>
      <c r="K20" s="28"/>
      <c r="L20" s="28"/>
      <c r="M20" s="28"/>
    </row>
    <row r="21" spans="1:13" s="12" customFormat="1" ht="16" customHeight="1">
      <c r="A21" s="29"/>
      <c r="B21" s="29"/>
      <c r="C21" s="29"/>
      <c r="D21" s="30"/>
      <c r="E21" s="27"/>
      <c r="F21" s="27"/>
      <c r="G21" s="44"/>
      <c r="H21" s="44"/>
      <c r="I21" s="75"/>
      <c r="J21" s="43"/>
      <c r="K21" s="28"/>
      <c r="L21" s="28"/>
      <c r="M21" s="28"/>
    </row>
    <row r="22" spans="1:13" s="12" customFormat="1" ht="83" customHeight="1">
      <c r="A22" s="215" t="s">
        <v>158</v>
      </c>
      <c r="B22" s="215" t="s">
        <v>50</v>
      </c>
      <c r="C22" s="215" t="s">
        <v>52</v>
      </c>
      <c r="D22" s="216" t="s">
        <v>245</v>
      </c>
      <c r="E22" s="217">
        <v>1</v>
      </c>
      <c r="F22" s="217">
        <v>1</v>
      </c>
      <c r="G22" s="218">
        <v>0</v>
      </c>
      <c r="H22" s="219">
        <f>E22+F22+G22</f>
        <v>2</v>
      </c>
      <c r="I22" s="220"/>
      <c r="J22" s="221">
        <f>H22*I22</f>
        <v>0</v>
      </c>
      <c r="K22" s="28"/>
      <c r="L22" s="28"/>
      <c r="M22" s="28"/>
    </row>
    <row r="23" spans="1:13" s="11" customFormat="1" ht="16" customHeight="1">
      <c r="A23" s="225"/>
      <c r="B23" s="225"/>
      <c r="C23" s="225"/>
      <c r="D23" s="226"/>
      <c r="E23" s="217"/>
      <c r="F23" s="217"/>
      <c r="G23" s="223"/>
      <c r="H23" s="223"/>
      <c r="I23" s="224"/>
      <c r="J23" s="221"/>
      <c r="K23" s="28"/>
      <c r="L23" s="28"/>
      <c r="M23" s="28"/>
    </row>
    <row r="24" spans="1:13" s="12" customFormat="1" ht="92" customHeight="1">
      <c r="A24" s="215" t="s">
        <v>159</v>
      </c>
      <c r="B24" s="215" t="s">
        <v>50</v>
      </c>
      <c r="C24" s="215" t="s">
        <v>52</v>
      </c>
      <c r="D24" s="216" t="s">
        <v>246</v>
      </c>
      <c r="E24" s="217">
        <v>0</v>
      </c>
      <c r="F24" s="217">
        <v>2</v>
      </c>
      <c r="G24" s="218">
        <v>6</v>
      </c>
      <c r="H24" s="219">
        <f>E24+F24+G24</f>
        <v>8</v>
      </c>
      <c r="I24" s="220"/>
      <c r="J24" s="221">
        <f>H24*I24</f>
        <v>0</v>
      </c>
      <c r="K24" s="28"/>
      <c r="L24" s="28"/>
      <c r="M24" s="28"/>
    </row>
    <row r="25" spans="1:13" s="11" customFormat="1" ht="16" customHeight="1">
      <c r="A25" s="215"/>
      <c r="B25" s="215"/>
      <c r="C25" s="215"/>
      <c r="D25" s="222"/>
      <c r="E25" s="217"/>
      <c r="F25" s="217"/>
      <c r="G25" s="223"/>
      <c r="H25" s="223"/>
      <c r="I25" s="224"/>
      <c r="J25" s="221"/>
      <c r="K25" s="28"/>
      <c r="L25" s="28"/>
      <c r="M25" s="28"/>
    </row>
    <row r="26" spans="1:13" s="12" customFormat="1" ht="94" customHeight="1">
      <c r="A26" s="215" t="s">
        <v>160</v>
      </c>
      <c r="B26" s="215" t="s">
        <v>50</v>
      </c>
      <c r="C26" s="215" t="s">
        <v>52</v>
      </c>
      <c r="D26" s="216" t="s">
        <v>247</v>
      </c>
      <c r="E26" s="217">
        <v>6</v>
      </c>
      <c r="F26" s="217">
        <v>6</v>
      </c>
      <c r="G26" s="218">
        <v>5</v>
      </c>
      <c r="H26" s="219">
        <f>E26+F26+G26</f>
        <v>17</v>
      </c>
      <c r="I26" s="220"/>
      <c r="J26" s="221">
        <f>H26*I26</f>
        <v>0</v>
      </c>
      <c r="K26" s="28"/>
      <c r="L26" s="28"/>
      <c r="M26" s="28"/>
    </row>
    <row r="27" spans="1:13" s="11" customFormat="1" ht="16" customHeight="1">
      <c r="A27" s="215"/>
      <c r="B27" s="215"/>
      <c r="C27" s="215"/>
      <c r="D27" s="222"/>
      <c r="E27" s="217"/>
      <c r="F27" s="217"/>
      <c r="G27" s="223"/>
      <c r="H27" s="223"/>
      <c r="I27" s="224"/>
      <c r="J27" s="221"/>
      <c r="K27" s="28"/>
      <c r="L27" s="28"/>
      <c r="M27" s="28"/>
    </row>
    <row r="28" spans="1:13" s="12" customFormat="1" ht="80" customHeight="1">
      <c r="A28" s="215" t="s">
        <v>161</v>
      </c>
      <c r="B28" s="215" t="s">
        <v>50</v>
      </c>
      <c r="C28" s="215" t="s">
        <v>52</v>
      </c>
      <c r="D28" s="216" t="s">
        <v>248</v>
      </c>
      <c r="E28" s="217">
        <v>0</v>
      </c>
      <c r="F28" s="217">
        <v>0</v>
      </c>
      <c r="G28" s="218">
        <v>1</v>
      </c>
      <c r="H28" s="219">
        <f>E28+F28+G28</f>
        <v>1</v>
      </c>
      <c r="I28" s="220"/>
      <c r="J28" s="221">
        <f>H28*I28</f>
        <v>0</v>
      </c>
      <c r="K28" s="28"/>
      <c r="L28" s="28"/>
      <c r="M28" s="28"/>
    </row>
    <row r="29" spans="1:13" s="11" customFormat="1" ht="16" customHeight="1">
      <c r="A29" s="215"/>
      <c r="B29" s="215"/>
      <c r="C29" s="215"/>
      <c r="D29" s="222"/>
      <c r="E29" s="217"/>
      <c r="F29" s="217"/>
      <c r="G29" s="223"/>
      <c r="H29" s="223"/>
      <c r="I29" s="224"/>
      <c r="J29" s="221"/>
      <c r="K29" s="28"/>
      <c r="L29" s="28"/>
      <c r="M29" s="28"/>
    </row>
    <row r="30" spans="1:13" s="12" customFormat="1" ht="101" customHeight="1">
      <c r="A30" s="215" t="s">
        <v>162</v>
      </c>
      <c r="B30" s="215" t="s">
        <v>238</v>
      </c>
      <c r="C30" s="215" t="s">
        <v>58</v>
      </c>
      <c r="D30" s="216" t="s">
        <v>249</v>
      </c>
      <c r="E30" s="217">
        <v>32</v>
      </c>
      <c r="F30" s="217">
        <v>47</v>
      </c>
      <c r="G30" s="218">
        <v>49</v>
      </c>
      <c r="H30" s="219">
        <f>E30+F30+G30</f>
        <v>128</v>
      </c>
      <c r="I30" s="220"/>
      <c r="J30" s="221">
        <f>H30*I30</f>
        <v>0</v>
      </c>
      <c r="K30" s="28"/>
      <c r="L30" s="28"/>
      <c r="M30" s="28"/>
    </row>
    <row r="31" spans="1:13" s="11" customFormat="1" ht="16" customHeight="1">
      <c r="A31" s="29"/>
      <c r="B31" s="29"/>
      <c r="C31" s="29"/>
      <c r="D31" s="30"/>
      <c r="E31" s="27"/>
      <c r="F31" s="27"/>
      <c r="G31" s="1"/>
      <c r="H31" s="1"/>
      <c r="I31" s="74"/>
      <c r="J31" s="6"/>
      <c r="K31" s="28"/>
      <c r="L31" s="28"/>
      <c r="M31" s="28"/>
    </row>
    <row r="32" spans="1:13" s="11" customFormat="1" ht="25" customHeight="1">
      <c r="A32" s="96"/>
      <c r="B32" s="96"/>
      <c r="C32" s="96"/>
      <c r="D32" s="91" t="s">
        <v>163</v>
      </c>
      <c r="E32" s="92"/>
      <c r="F32" s="92"/>
      <c r="G32" s="93"/>
      <c r="H32" s="93"/>
      <c r="I32" s="94"/>
      <c r="J32" s="95"/>
      <c r="K32" s="28"/>
      <c r="L32" s="28"/>
      <c r="M32" s="28"/>
    </row>
    <row r="33" spans="1:13" s="12" customFormat="1" ht="88" customHeight="1">
      <c r="A33" s="215" t="s">
        <v>165</v>
      </c>
      <c r="B33" s="215" t="s">
        <v>59</v>
      </c>
      <c r="C33" s="215" t="s">
        <v>52</v>
      </c>
      <c r="D33" s="216" t="s">
        <v>244</v>
      </c>
      <c r="E33" s="217">
        <v>19</v>
      </c>
      <c r="F33" s="217">
        <v>11</v>
      </c>
      <c r="G33" s="218">
        <v>0</v>
      </c>
      <c r="H33" s="219">
        <f>E33+F33+G33</f>
        <v>30</v>
      </c>
      <c r="I33" s="220"/>
      <c r="J33" s="221">
        <f>H33*I33</f>
        <v>0</v>
      </c>
      <c r="K33" s="28"/>
      <c r="L33" s="28"/>
      <c r="M33" s="28"/>
    </row>
    <row r="34" spans="1:13" s="11" customFormat="1" ht="16" customHeight="1">
      <c r="A34" s="29"/>
      <c r="B34" s="29"/>
      <c r="C34" s="29"/>
      <c r="D34" s="30"/>
      <c r="E34" s="27"/>
      <c r="F34" s="27"/>
      <c r="G34" s="1"/>
      <c r="H34" s="1"/>
      <c r="I34" s="74"/>
      <c r="J34" s="6"/>
      <c r="K34" s="28"/>
      <c r="L34" s="28"/>
      <c r="M34" s="28"/>
    </row>
    <row r="35" spans="1:13" s="12" customFormat="1" ht="88" customHeight="1">
      <c r="A35" s="215" t="s">
        <v>166</v>
      </c>
      <c r="B35" s="215" t="s">
        <v>59</v>
      </c>
      <c r="C35" s="215" t="s">
        <v>52</v>
      </c>
      <c r="D35" s="216" t="s">
        <v>240</v>
      </c>
      <c r="E35" s="217">
        <v>12</v>
      </c>
      <c r="F35" s="217">
        <v>11</v>
      </c>
      <c r="G35" s="218">
        <v>8</v>
      </c>
      <c r="H35" s="219">
        <f>E35+F35+G35</f>
        <v>31</v>
      </c>
      <c r="I35" s="220"/>
      <c r="J35" s="221">
        <f>H35*I35</f>
        <v>0</v>
      </c>
      <c r="K35" s="28"/>
      <c r="L35" s="28"/>
      <c r="M35" s="28"/>
    </row>
    <row r="36" spans="1:13" s="11" customFormat="1" ht="16" customHeight="1">
      <c r="A36" s="215"/>
      <c r="B36" s="215"/>
      <c r="C36" s="215"/>
      <c r="D36" s="222"/>
      <c r="E36" s="217"/>
      <c r="F36" s="217"/>
      <c r="G36" s="223"/>
      <c r="H36" s="223"/>
      <c r="I36" s="224"/>
      <c r="J36" s="221"/>
      <c r="K36" s="28"/>
      <c r="L36" s="28"/>
      <c r="M36" s="28"/>
    </row>
    <row r="37" spans="1:13" s="12" customFormat="1" ht="96" customHeight="1">
      <c r="A37" s="215" t="s">
        <v>167</v>
      </c>
      <c r="B37" s="215" t="s">
        <v>59</v>
      </c>
      <c r="C37" s="215" t="s">
        <v>52</v>
      </c>
      <c r="D37" s="216" t="s">
        <v>241</v>
      </c>
      <c r="E37" s="217">
        <v>4</v>
      </c>
      <c r="F37" s="217">
        <v>10</v>
      </c>
      <c r="G37" s="218">
        <v>6</v>
      </c>
      <c r="H37" s="219">
        <f>E37+F37+G37</f>
        <v>20</v>
      </c>
      <c r="I37" s="220"/>
      <c r="J37" s="221">
        <f>H37*I37</f>
        <v>0</v>
      </c>
      <c r="K37" s="28"/>
      <c r="L37" s="28"/>
      <c r="M37" s="28"/>
    </row>
    <row r="38" spans="1:13" s="11" customFormat="1" ht="16" customHeight="1">
      <c r="A38" s="215"/>
      <c r="B38" s="215"/>
      <c r="C38" s="215"/>
      <c r="D38" s="222"/>
      <c r="E38" s="217"/>
      <c r="F38" s="217"/>
      <c r="G38" s="223"/>
      <c r="H38" s="223"/>
      <c r="I38" s="224"/>
      <c r="J38" s="221"/>
      <c r="K38" s="28"/>
      <c r="L38" s="28"/>
      <c r="M38" s="28"/>
    </row>
    <row r="39" spans="1:13" s="12" customFormat="1" ht="93" customHeight="1">
      <c r="A39" s="215" t="s">
        <v>168</v>
      </c>
      <c r="B39" s="215" t="s">
        <v>59</v>
      </c>
      <c r="C39" s="215" t="s">
        <v>52</v>
      </c>
      <c r="D39" s="216" t="s">
        <v>242</v>
      </c>
      <c r="E39" s="217">
        <v>17</v>
      </c>
      <c r="F39" s="217">
        <v>4</v>
      </c>
      <c r="G39" s="218">
        <v>7</v>
      </c>
      <c r="H39" s="219">
        <f>E39+F39+G39</f>
        <v>28</v>
      </c>
      <c r="I39" s="220"/>
      <c r="J39" s="221">
        <f>H39*I39</f>
        <v>0</v>
      </c>
      <c r="K39" s="28"/>
      <c r="L39" s="28"/>
      <c r="M39" s="28"/>
    </row>
    <row r="40" spans="1:13" s="11" customFormat="1" ht="16" customHeight="1">
      <c r="A40" s="215"/>
      <c r="B40" s="215"/>
      <c r="C40" s="215"/>
      <c r="D40" s="222"/>
      <c r="E40" s="217"/>
      <c r="F40" s="217"/>
      <c r="G40" s="223"/>
      <c r="H40" s="223"/>
      <c r="I40" s="224"/>
      <c r="J40" s="221"/>
      <c r="K40" s="28"/>
      <c r="L40" s="28"/>
      <c r="M40" s="28"/>
    </row>
    <row r="41" spans="1:13" s="12" customFormat="1" ht="96" customHeight="1">
      <c r="A41" s="215" t="s">
        <v>169</v>
      </c>
      <c r="B41" s="215" t="s">
        <v>59</v>
      </c>
      <c r="C41" s="215" t="s">
        <v>52</v>
      </c>
      <c r="D41" s="216" t="s">
        <v>243</v>
      </c>
      <c r="E41" s="217">
        <v>0</v>
      </c>
      <c r="F41" s="217">
        <v>0</v>
      </c>
      <c r="G41" s="218">
        <v>1</v>
      </c>
      <c r="H41" s="219">
        <f>E41+F41+G41</f>
        <v>1</v>
      </c>
      <c r="I41" s="220"/>
      <c r="J41" s="221">
        <f>H41*I41</f>
        <v>0</v>
      </c>
      <c r="K41" s="28"/>
      <c r="L41" s="28"/>
      <c r="M41" s="28"/>
    </row>
    <row r="42" spans="1:13" s="11" customFormat="1" ht="16" customHeight="1">
      <c r="A42" s="29"/>
      <c r="B42" s="29"/>
      <c r="C42" s="29"/>
      <c r="D42" s="30"/>
      <c r="E42" s="27"/>
      <c r="F42" s="27"/>
      <c r="G42" s="1"/>
      <c r="H42" s="1"/>
      <c r="I42" s="74"/>
      <c r="J42" s="6"/>
      <c r="K42" s="28"/>
      <c r="L42" s="28"/>
      <c r="M42" s="28"/>
    </row>
    <row r="43" spans="1:13" s="12" customFormat="1" ht="25" customHeight="1">
      <c r="A43" s="90" t="s">
        <v>38</v>
      </c>
      <c r="B43" s="90"/>
      <c r="C43" s="90"/>
      <c r="D43" s="91" t="s">
        <v>64</v>
      </c>
      <c r="E43" s="92"/>
      <c r="F43" s="92"/>
      <c r="G43" s="93"/>
      <c r="H43" s="93"/>
      <c r="I43" s="94"/>
      <c r="J43" s="95"/>
      <c r="K43" s="28"/>
      <c r="L43" s="28"/>
      <c r="M43" s="28"/>
    </row>
    <row r="44" spans="1:13" s="12" customFormat="1" ht="74" customHeight="1">
      <c r="A44" s="29" t="s">
        <v>171</v>
      </c>
      <c r="B44" s="29" t="s">
        <v>62</v>
      </c>
      <c r="C44" s="29" t="s">
        <v>52</v>
      </c>
      <c r="D44" s="64" t="s">
        <v>170</v>
      </c>
      <c r="E44" s="27"/>
      <c r="F44" s="27">
        <v>13</v>
      </c>
      <c r="G44" s="81"/>
      <c r="H44" s="82">
        <f>E44+F44+G44</f>
        <v>13</v>
      </c>
      <c r="I44" s="75"/>
      <c r="J44" s="6">
        <f>H44*I44</f>
        <v>0</v>
      </c>
      <c r="K44" s="28"/>
      <c r="L44" s="28"/>
      <c r="M44" s="28"/>
    </row>
    <row r="45" spans="1:13" s="12" customFormat="1" ht="16" customHeight="1">
      <c r="A45" s="29"/>
      <c r="B45" s="29"/>
      <c r="C45" s="29"/>
      <c r="D45" s="30"/>
      <c r="E45" s="27"/>
      <c r="F45" s="27"/>
      <c r="G45" s="13"/>
      <c r="H45" s="83"/>
      <c r="I45" s="75"/>
      <c r="J45" s="43"/>
      <c r="K45" s="28"/>
      <c r="L45" s="28"/>
      <c r="M45" s="28"/>
    </row>
    <row r="46" spans="1:13" s="12" customFormat="1" ht="99" customHeight="1">
      <c r="A46" s="29" t="s">
        <v>172</v>
      </c>
      <c r="B46" s="29" t="s">
        <v>63</v>
      </c>
      <c r="C46" s="29" t="s">
        <v>52</v>
      </c>
      <c r="D46" s="64" t="s">
        <v>73</v>
      </c>
      <c r="E46" s="27">
        <v>0</v>
      </c>
      <c r="F46" s="27">
        <v>26</v>
      </c>
      <c r="G46" s="81">
        <v>0</v>
      </c>
      <c r="H46" s="82">
        <f>E46+F46+G46</f>
        <v>26</v>
      </c>
      <c r="I46" s="75"/>
      <c r="J46" s="6">
        <f>H46*I46</f>
        <v>0</v>
      </c>
      <c r="K46" s="28"/>
      <c r="L46" s="28"/>
      <c r="M46" s="28"/>
    </row>
    <row r="47" spans="1:13" s="12" customFormat="1" ht="17" customHeight="1">
      <c r="A47" s="29"/>
      <c r="B47" s="29"/>
      <c r="C47" s="29"/>
      <c r="D47" s="30"/>
      <c r="E47" s="27"/>
      <c r="F47" s="27"/>
      <c r="G47" s="13"/>
      <c r="H47" s="83"/>
      <c r="I47" s="75"/>
      <c r="J47" s="43"/>
      <c r="K47" s="28"/>
      <c r="L47" s="28"/>
      <c r="M47" s="28"/>
    </row>
    <row r="48" spans="1:13" s="12" customFormat="1" ht="25" customHeight="1">
      <c r="A48" s="90" t="s">
        <v>39</v>
      </c>
      <c r="B48" s="90"/>
      <c r="C48" s="90"/>
      <c r="D48" s="91" t="s">
        <v>79</v>
      </c>
      <c r="E48" s="92"/>
      <c r="F48" s="92"/>
      <c r="G48" s="93"/>
      <c r="H48" s="93"/>
      <c r="I48" s="94"/>
      <c r="J48" s="95"/>
      <c r="K48" s="28"/>
      <c r="L48" s="28"/>
      <c r="M48" s="28"/>
    </row>
    <row r="49" spans="1:13" s="12" customFormat="1" ht="74" customHeight="1">
      <c r="A49" s="29" t="s">
        <v>178</v>
      </c>
      <c r="B49" s="29" t="s">
        <v>62</v>
      </c>
      <c r="C49" s="29" t="s">
        <v>52</v>
      </c>
      <c r="D49" s="64" t="s">
        <v>170</v>
      </c>
      <c r="E49" s="27">
        <v>4</v>
      </c>
      <c r="F49" s="27">
        <v>8</v>
      </c>
      <c r="G49" s="81">
        <v>8</v>
      </c>
      <c r="H49" s="82">
        <f>E49+F49+G49</f>
        <v>20</v>
      </c>
      <c r="I49" s="75"/>
      <c r="J49" s="6">
        <f>H49*I49</f>
        <v>0</v>
      </c>
      <c r="K49" s="28"/>
      <c r="L49" s="28"/>
      <c r="M49" s="28"/>
    </row>
    <row r="50" spans="1:13" s="12" customFormat="1" ht="16" customHeight="1">
      <c r="A50" s="29"/>
      <c r="B50" s="29"/>
      <c r="C50" s="29"/>
      <c r="D50" s="30"/>
      <c r="E50" s="27"/>
      <c r="F50" s="27"/>
      <c r="G50" s="13"/>
      <c r="H50" s="83"/>
      <c r="I50" s="75"/>
      <c r="J50" s="43"/>
      <c r="K50" s="28"/>
      <c r="L50" s="28"/>
      <c r="M50" s="28"/>
    </row>
    <row r="51" spans="1:13" s="12" customFormat="1" ht="87" customHeight="1">
      <c r="A51" s="29" t="s">
        <v>179</v>
      </c>
      <c r="B51" s="29" t="s">
        <v>63</v>
      </c>
      <c r="C51" s="29" t="s">
        <v>52</v>
      </c>
      <c r="D51" s="64" t="s">
        <v>73</v>
      </c>
      <c r="E51" s="27">
        <v>9</v>
      </c>
      <c r="F51" s="27">
        <v>20</v>
      </c>
      <c r="G51" s="81">
        <v>20</v>
      </c>
      <c r="H51" s="82">
        <f>E51+F51+G51</f>
        <v>49</v>
      </c>
      <c r="I51" s="75"/>
      <c r="J51" s="6">
        <f>H51*I51</f>
        <v>0</v>
      </c>
      <c r="K51" s="28"/>
      <c r="L51" s="28"/>
      <c r="M51" s="28"/>
    </row>
    <row r="52" spans="1:13" s="12" customFormat="1" ht="16" customHeight="1">
      <c r="A52" s="29"/>
      <c r="B52" s="29"/>
      <c r="C52" s="29"/>
      <c r="D52" s="30"/>
      <c r="E52" s="27"/>
      <c r="F52" s="27"/>
      <c r="G52" s="13"/>
      <c r="H52" s="83"/>
      <c r="I52" s="75"/>
      <c r="J52" s="43"/>
      <c r="K52" s="28"/>
      <c r="L52" s="28"/>
      <c r="M52" s="28"/>
    </row>
    <row r="53" spans="1:13" s="12" customFormat="1" ht="27" customHeight="1">
      <c r="A53" s="90" t="s">
        <v>40</v>
      </c>
      <c r="B53" s="90"/>
      <c r="C53" s="90"/>
      <c r="D53" s="91" t="s">
        <v>65</v>
      </c>
      <c r="E53" s="92"/>
      <c r="F53" s="92"/>
      <c r="G53" s="93"/>
      <c r="H53" s="93"/>
      <c r="I53" s="94"/>
      <c r="J53" s="95"/>
      <c r="K53" s="28"/>
      <c r="L53" s="28"/>
      <c r="M53" s="28"/>
    </row>
    <row r="54" spans="1:13" s="12" customFormat="1" ht="74" customHeight="1">
      <c r="A54" s="29" t="s">
        <v>180</v>
      </c>
      <c r="B54" s="29" t="s">
        <v>67</v>
      </c>
      <c r="C54" s="29" t="s">
        <v>66</v>
      </c>
      <c r="D54" s="64" t="s">
        <v>68</v>
      </c>
      <c r="E54" s="27">
        <v>4</v>
      </c>
      <c r="F54" s="27">
        <v>3</v>
      </c>
      <c r="G54" s="81">
        <v>5</v>
      </c>
      <c r="H54" s="82">
        <f>E54+F54+G54</f>
        <v>12</v>
      </c>
      <c r="I54" s="75"/>
      <c r="J54" s="6">
        <f>H54*I54</f>
        <v>0</v>
      </c>
      <c r="K54" s="28"/>
      <c r="L54" s="28"/>
      <c r="M54" s="28"/>
    </row>
    <row r="55" spans="1:13" s="12" customFormat="1" ht="16" customHeight="1">
      <c r="A55" s="29"/>
      <c r="B55" s="29"/>
      <c r="C55" s="29"/>
      <c r="D55" s="30"/>
      <c r="E55" s="27"/>
      <c r="F55" s="27"/>
      <c r="G55" s="13"/>
      <c r="H55" s="83"/>
      <c r="I55" s="75"/>
      <c r="J55" s="43"/>
      <c r="K55" s="28"/>
      <c r="L55" s="28"/>
      <c r="M55" s="28"/>
    </row>
    <row r="56" spans="1:13" s="12" customFormat="1" ht="74" customHeight="1">
      <c r="A56" s="29" t="s">
        <v>181</v>
      </c>
      <c r="B56" s="121" t="s">
        <v>234</v>
      </c>
      <c r="C56" s="121" t="s">
        <v>235</v>
      </c>
      <c r="D56" s="64" t="s">
        <v>69</v>
      </c>
      <c r="E56" s="27">
        <v>3</v>
      </c>
      <c r="F56" s="27">
        <v>8</v>
      </c>
      <c r="G56" s="81">
        <v>6</v>
      </c>
      <c r="H56" s="82">
        <f>E56+F56+G56</f>
        <v>17</v>
      </c>
      <c r="I56" s="75"/>
      <c r="J56" s="6">
        <f>H56*I56</f>
        <v>0</v>
      </c>
      <c r="K56" s="28"/>
      <c r="L56" s="28"/>
      <c r="M56" s="28"/>
    </row>
    <row r="57" spans="1:13" s="12" customFormat="1" ht="16" customHeight="1">
      <c r="A57" s="29"/>
      <c r="B57" s="29"/>
      <c r="C57" s="29"/>
      <c r="D57" s="30"/>
      <c r="E57" s="27"/>
      <c r="F57" s="27"/>
      <c r="G57" s="13"/>
      <c r="H57" s="83"/>
      <c r="I57" s="75"/>
      <c r="J57" s="43"/>
      <c r="K57" s="28"/>
      <c r="L57" s="28"/>
      <c r="M57" s="28"/>
    </row>
    <row r="58" spans="1:13" s="12" customFormat="1" ht="23" customHeight="1">
      <c r="A58" s="90" t="s">
        <v>41</v>
      </c>
      <c r="B58" s="90"/>
      <c r="C58" s="90"/>
      <c r="D58" s="91" t="s">
        <v>70</v>
      </c>
      <c r="E58" s="92"/>
      <c r="F58" s="92"/>
      <c r="G58" s="93"/>
      <c r="H58" s="93"/>
      <c r="I58" s="94"/>
      <c r="J58" s="95"/>
      <c r="K58" s="28"/>
      <c r="L58" s="28"/>
      <c r="M58" s="28"/>
    </row>
    <row r="59" spans="1:13" s="12" customFormat="1" ht="86" customHeight="1">
      <c r="A59" s="29" t="s">
        <v>182</v>
      </c>
      <c r="B59" s="29" t="s">
        <v>71</v>
      </c>
      <c r="C59" s="29" t="s">
        <v>72</v>
      </c>
      <c r="D59" s="64" t="s">
        <v>74</v>
      </c>
      <c r="E59" s="27">
        <v>1</v>
      </c>
      <c r="F59" s="27">
        <v>2</v>
      </c>
      <c r="G59" s="81">
        <v>3</v>
      </c>
      <c r="H59" s="82">
        <f>E59+F59+G59</f>
        <v>6</v>
      </c>
      <c r="I59" s="75"/>
      <c r="J59" s="6">
        <f>H59*I59</f>
        <v>0</v>
      </c>
      <c r="K59" s="28"/>
      <c r="L59" s="28"/>
      <c r="M59" s="28"/>
    </row>
    <row r="60" spans="1:13" s="12" customFormat="1" ht="16" customHeight="1">
      <c r="A60" s="29"/>
      <c r="B60" s="29"/>
      <c r="C60" s="29"/>
      <c r="D60" s="30"/>
      <c r="E60" s="27"/>
      <c r="F60" s="27"/>
      <c r="G60" s="13"/>
      <c r="H60" s="83"/>
      <c r="I60" s="75"/>
      <c r="J60" s="43"/>
      <c r="K60" s="28"/>
      <c r="L60" s="28"/>
      <c r="M60" s="28"/>
    </row>
    <row r="61" spans="1:13" s="12" customFormat="1" ht="123" customHeight="1">
      <c r="A61" s="29" t="s">
        <v>183</v>
      </c>
      <c r="B61" s="29" t="s">
        <v>184</v>
      </c>
      <c r="C61" s="29" t="s">
        <v>185</v>
      </c>
      <c r="D61" s="64" t="s">
        <v>239</v>
      </c>
      <c r="E61" s="27">
        <v>0</v>
      </c>
      <c r="F61" s="27">
        <v>1</v>
      </c>
      <c r="G61" s="81">
        <v>0</v>
      </c>
      <c r="H61" s="82">
        <f>E61+F61+G61</f>
        <v>1</v>
      </c>
      <c r="I61" s="75"/>
      <c r="J61" s="6">
        <f>H61*I61</f>
        <v>0</v>
      </c>
      <c r="K61" s="28"/>
      <c r="L61" s="28"/>
      <c r="M61" s="28"/>
    </row>
    <row r="62" spans="1:13" s="12" customFormat="1" ht="16" customHeight="1">
      <c r="A62" s="29"/>
      <c r="B62" s="29"/>
      <c r="C62" s="29"/>
      <c r="D62" s="30"/>
      <c r="E62" s="27"/>
      <c r="F62" s="27"/>
      <c r="G62" s="13"/>
      <c r="H62" s="83"/>
      <c r="I62" s="75"/>
      <c r="J62" s="43"/>
      <c r="K62" s="28"/>
      <c r="L62" s="28"/>
      <c r="M62" s="28"/>
    </row>
    <row r="63" spans="1:13" s="12" customFormat="1" ht="16" customHeight="1">
      <c r="A63" s="32"/>
      <c r="B63" s="32"/>
      <c r="C63" s="32"/>
      <c r="D63" s="109" t="s">
        <v>16</v>
      </c>
      <c r="E63" s="110"/>
      <c r="F63" s="110"/>
      <c r="G63" s="3"/>
      <c r="H63" s="3"/>
      <c r="I63" s="77"/>
      <c r="J63" s="7">
        <f>SUM(J16:J61)</f>
        <v>0</v>
      </c>
      <c r="K63" s="28"/>
      <c r="L63" s="28" t="s">
        <v>7</v>
      </c>
      <c r="M63" s="28"/>
    </row>
    <row r="64" spans="1:13" s="12" customFormat="1" ht="16" customHeight="1">
      <c r="A64" s="29"/>
      <c r="B64" s="29"/>
      <c r="C64" s="29"/>
      <c r="D64" s="30"/>
      <c r="E64" s="27"/>
      <c r="F64" s="27"/>
      <c r="G64" s="13"/>
      <c r="H64" s="83"/>
      <c r="I64" s="75"/>
      <c r="J64" s="43"/>
      <c r="K64" s="28"/>
      <c r="L64" s="28"/>
      <c r="M64" s="28"/>
    </row>
    <row r="65" spans="1:13" s="12" customFormat="1" ht="16" customHeight="1">
      <c r="A65" s="176" t="s">
        <v>31</v>
      </c>
      <c r="B65" s="177"/>
      <c r="C65" s="177"/>
      <c r="D65" s="188" t="s">
        <v>186</v>
      </c>
      <c r="E65" s="177"/>
      <c r="F65" s="177"/>
      <c r="G65" s="189"/>
      <c r="H65" s="189"/>
      <c r="I65" s="190"/>
      <c r="J65" s="191"/>
      <c r="K65" s="28"/>
      <c r="L65" s="28"/>
      <c r="M65" s="28"/>
    </row>
    <row r="66" spans="1:13" s="12" customFormat="1" ht="27" customHeight="1">
      <c r="A66" s="97" t="s">
        <v>42</v>
      </c>
      <c r="B66" s="97"/>
      <c r="C66" s="97"/>
      <c r="D66" s="98" t="s">
        <v>75</v>
      </c>
      <c r="E66" s="99"/>
      <c r="F66" s="99"/>
      <c r="G66" s="100"/>
      <c r="H66" s="100"/>
      <c r="I66" s="101"/>
      <c r="J66" s="102"/>
      <c r="K66" s="28"/>
      <c r="L66" s="28"/>
      <c r="M66" s="28"/>
    </row>
    <row r="67" spans="1:13" s="12" customFormat="1" ht="86" customHeight="1">
      <c r="A67" s="215" t="s">
        <v>187</v>
      </c>
      <c r="B67" s="215" t="s">
        <v>80</v>
      </c>
      <c r="C67" s="215" t="s">
        <v>52</v>
      </c>
      <c r="D67" s="216" t="s">
        <v>254</v>
      </c>
      <c r="E67" s="217">
        <v>4</v>
      </c>
      <c r="F67" s="217">
        <v>0</v>
      </c>
      <c r="G67" s="218">
        <v>4</v>
      </c>
      <c r="H67" s="219">
        <f>E67+F67+G67</f>
        <v>8</v>
      </c>
      <c r="I67" s="220"/>
      <c r="J67" s="221">
        <f>H67*I67</f>
        <v>0</v>
      </c>
      <c r="K67" s="28"/>
      <c r="L67" s="28"/>
      <c r="M67" s="28"/>
    </row>
    <row r="68" spans="1:13" s="12" customFormat="1" ht="16" customHeight="1">
      <c r="A68" s="29"/>
      <c r="B68" s="29"/>
      <c r="C68" s="29"/>
      <c r="D68" s="30"/>
      <c r="E68" s="27"/>
      <c r="F68" s="27"/>
      <c r="G68" s="13"/>
      <c r="H68" s="83"/>
      <c r="I68" s="75"/>
      <c r="J68" s="43"/>
      <c r="K68" s="28"/>
      <c r="L68" s="28"/>
      <c r="M68" s="28"/>
    </row>
    <row r="69" spans="1:13" s="12" customFormat="1" ht="86" customHeight="1">
      <c r="A69" s="29" t="s">
        <v>188</v>
      </c>
      <c r="B69" s="29" t="s">
        <v>77</v>
      </c>
      <c r="C69" s="29" t="s">
        <v>76</v>
      </c>
      <c r="D69" s="64" t="s">
        <v>84</v>
      </c>
      <c r="E69" s="27">
        <v>1</v>
      </c>
      <c r="F69" s="27">
        <v>1</v>
      </c>
      <c r="G69" s="81">
        <v>1</v>
      </c>
      <c r="H69" s="82">
        <f>E69+F69+G69</f>
        <v>3</v>
      </c>
      <c r="I69" s="75"/>
      <c r="J69" s="6">
        <f>H69*I69</f>
        <v>0</v>
      </c>
      <c r="K69" s="28"/>
      <c r="L69" s="28"/>
      <c r="M69" s="28"/>
    </row>
    <row r="70" spans="1:13" s="12" customFormat="1" ht="16" customHeight="1">
      <c r="A70" s="29"/>
      <c r="B70" s="29"/>
      <c r="C70" s="29"/>
      <c r="D70" s="64"/>
      <c r="E70" s="27"/>
      <c r="F70" s="27"/>
      <c r="G70" s="13"/>
      <c r="H70" s="83"/>
      <c r="I70" s="75"/>
      <c r="J70" s="43"/>
      <c r="K70" s="28"/>
      <c r="L70" s="28"/>
      <c r="M70" s="28"/>
    </row>
    <row r="71" spans="1:13" s="12" customFormat="1" ht="68" customHeight="1">
      <c r="A71" s="29" t="s">
        <v>189</v>
      </c>
      <c r="B71" s="29" t="s">
        <v>78</v>
      </c>
      <c r="C71" s="29" t="s">
        <v>52</v>
      </c>
      <c r="D71" s="64" t="s">
        <v>88</v>
      </c>
      <c r="E71" s="27">
        <v>0</v>
      </c>
      <c r="F71" s="27">
        <v>2</v>
      </c>
      <c r="G71" s="81">
        <v>2</v>
      </c>
      <c r="H71" s="82">
        <f>E71+F71+G71</f>
        <v>4</v>
      </c>
      <c r="I71" s="75"/>
      <c r="J71" s="6">
        <f>H71*I71</f>
        <v>0</v>
      </c>
      <c r="K71" s="28"/>
      <c r="L71" s="28"/>
      <c r="M71" s="28"/>
    </row>
    <row r="72" spans="1:13" s="12" customFormat="1" ht="16" customHeight="1">
      <c r="A72" s="29"/>
      <c r="B72" s="29"/>
      <c r="C72" s="29"/>
      <c r="D72" s="30"/>
      <c r="E72" s="27"/>
      <c r="F72" s="27"/>
      <c r="G72" s="13"/>
      <c r="H72" s="83"/>
      <c r="I72" s="75"/>
      <c r="J72" s="43"/>
      <c r="K72" s="28"/>
      <c r="L72" s="28"/>
      <c r="M72" s="28"/>
    </row>
    <row r="73" spans="1:13" s="12" customFormat="1" ht="68" customHeight="1">
      <c r="A73" s="29" t="s">
        <v>190</v>
      </c>
      <c r="B73" s="29" t="s">
        <v>78</v>
      </c>
      <c r="C73" s="29" t="s">
        <v>52</v>
      </c>
      <c r="D73" s="64" t="s">
        <v>87</v>
      </c>
      <c r="E73" s="27">
        <v>0</v>
      </c>
      <c r="F73" s="27">
        <v>2</v>
      </c>
      <c r="G73" s="81">
        <v>2</v>
      </c>
      <c r="H73" s="82">
        <f>E73+F73+G73</f>
        <v>4</v>
      </c>
      <c r="I73" s="75"/>
      <c r="J73" s="6">
        <f>H73*I73</f>
        <v>0</v>
      </c>
      <c r="K73" s="28"/>
      <c r="L73" s="28"/>
      <c r="M73" s="28"/>
    </row>
    <row r="74" spans="1:13" s="12" customFormat="1" ht="16" customHeight="1">
      <c r="A74" s="29"/>
      <c r="B74" s="29"/>
      <c r="C74" s="29"/>
      <c r="D74" s="27"/>
      <c r="E74" s="27"/>
      <c r="F74" s="27"/>
      <c r="G74" s="13"/>
      <c r="H74" s="83"/>
      <c r="I74" s="75"/>
      <c r="J74" s="43"/>
      <c r="K74" s="28"/>
      <c r="L74" s="28"/>
      <c r="M74" s="28"/>
    </row>
    <row r="75" spans="1:13" s="12" customFormat="1" ht="68" customHeight="1">
      <c r="A75" s="29" t="s">
        <v>191</v>
      </c>
      <c r="B75" s="29" t="s">
        <v>78</v>
      </c>
      <c r="C75" s="29" t="s">
        <v>52</v>
      </c>
      <c r="D75" s="64" t="s">
        <v>86</v>
      </c>
      <c r="E75" s="27">
        <v>2</v>
      </c>
      <c r="F75" s="27">
        <v>3</v>
      </c>
      <c r="G75" s="81">
        <v>2</v>
      </c>
      <c r="H75" s="82">
        <f>E75+F75+G75</f>
        <v>7</v>
      </c>
      <c r="I75" s="75"/>
      <c r="J75" s="6">
        <f>H75*I75</f>
        <v>0</v>
      </c>
      <c r="K75" s="28"/>
      <c r="L75" s="28"/>
      <c r="M75" s="28"/>
    </row>
    <row r="76" spans="1:13" s="12" customFormat="1" ht="16" customHeight="1">
      <c r="A76" s="29"/>
      <c r="B76" s="29"/>
      <c r="C76" s="29"/>
      <c r="D76" s="30"/>
      <c r="E76" s="27"/>
      <c r="F76" s="27"/>
      <c r="G76" s="13"/>
      <c r="H76" s="83"/>
      <c r="I76" s="75"/>
      <c r="J76" s="43"/>
      <c r="K76" s="28"/>
      <c r="L76" s="28"/>
      <c r="M76" s="28"/>
    </row>
    <row r="77" spans="1:13" s="12" customFormat="1" ht="68" customHeight="1">
      <c r="A77" s="29" t="s">
        <v>192</v>
      </c>
      <c r="B77" s="29" t="s">
        <v>78</v>
      </c>
      <c r="C77" s="29" t="s">
        <v>52</v>
      </c>
      <c r="D77" s="64" t="s">
        <v>85</v>
      </c>
      <c r="E77" s="27">
        <v>1</v>
      </c>
      <c r="F77" s="27">
        <v>3</v>
      </c>
      <c r="G77" s="81">
        <v>3</v>
      </c>
      <c r="H77" s="82">
        <f>E77+F77+G77</f>
        <v>7</v>
      </c>
      <c r="I77" s="75"/>
      <c r="J77" s="6">
        <f>H77*I77</f>
        <v>0</v>
      </c>
      <c r="K77" s="28"/>
      <c r="L77" s="28"/>
      <c r="M77" s="28"/>
    </row>
    <row r="78" spans="1:13" s="12" customFormat="1" ht="16" customHeight="1">
      <c r="A78" s="29"/>
      <c r="B78" s="29"/>
      <c r="C78" s="29"/>
      <c r="D78" s="30"/>
      <c r="E78" s="27"/>
      <c r="F78" s="27"/>
      <c r="G78" s="13"/>
      <c r="H78" s="83"/>
      <c r="I78" s="75"/>
      <c r="J78" s="43"/>
      <c r="K78" s="28"/>
      <c r="L78" s="28"/>
      <c r="M78" s="28"/>
    </row>
    <row r="79" spans="1:13" s="12" customFormat="1" ht="23" customHeight="1">
      <c r="A79" s="97" t="s">
        <v>43</v>
      </c>
      <c r="B79" s="97"/>
      <c r="C79" s="97"/>
      <c r="D79" s="98" t="s">
        <v>81</v>
      </c>
      <c r="E79" s="99"/>
      <c r="F79" s="99"/>
      <c r="G79" s="100"/>
      <c r="H79" s="100"/>
      <c r="I79" s="101"/>
      <c r="J79" s="102"/>
      <c r="K79" s="28"/>
      <c r="L79" s="28"/>
      <c r="M79" s="28"/>
    </row>
    <row r="80" spans="1:13" s="12" customFormat="1" ht="86" customHeight="1">
      <c r="A80" s="29" t="s">
        <v>193</v>
      </c>
      <c r="B80" s="29" t="s">
        <v>80</v>
      </c>
      <c r="C80" s="29" t="s">
        <v>52</v>
      </c>
      <c r="D80" s="64" t="s">
        <v>101</v>
      </c>
      <c r="E80" s="27">
        <v>5</v>
      </c>
      <c r="F80" s="27">
        <v>4</v>
      </c>
      <c r="G80" s="81">
        <v>10</v>
      </c>
      <c r="H80" s="82">
        <f>E80+F80+G80</f>
        <v>19</v>
      </c>
      <c r="I80" s="220"/>
      <c r="J80" s="6">
        <f>H80*I80</f>
        <v>0</v>
      </c>
      <c r="K80" s="28"/>
      <c r="L80" s="28"/>
      <c r="M80" s="28"/>
    </row>
    <row r="81" spans="1:13" s="12" customFormat="1" ht="16" customHeight="1">
      <c r="A81" s="29"/>
      <c r="B81" s="29"/>
      <c r="C81" s="29"/>
      <c r="D81" s="30"/>
      <c r="E81" s="27"/>
      <c r="F81" s="27"/>
      <c r="G81" s="13"/>
      <c r="H81" s="83"/>
      <c r="I81" s="75"/>
      <c r="J81" s="43"/>
      <c r="K81" s="28"/>
      <c r="L81" s="28"/>
      <c r="M81" s="28"/>
    </row>
    <row r="82" spans="1:13" s="12" customFormat="1" ht="86" customHeight="1">
      <c r="A82" s="29" t="s">
        <v>194</v>
      </c>
      <c r="B82" s="29" t="s">
        <v>77</v>
      </c>
      <c r="C82" s="29" t="s">
        <v>76</v>
      </c>
      <c r="D82" s="64" t="s">
        <v>84</v>
      </c>
      <c r="E82" s="27">
        <v>2</v>
      </c>
      <c r="F82" s="27">
        <v>2</v>
      </c>
      <c r="G82" s="81">
        <v>5</v>
      </c>
      <c r="H82" s="82">
        <f>E82+F82+G82</f>
        <v>9</v>
      </c>
      <c r="I82" s="75"/>
      <c r="J82" s="6">
        <f>H82*I82</f>
        <v>0</v>
      </c>
      <c r="K82" s="28"/>
      <c r="L82" s="28"/>
      <c r="M82" s="28"/>
    </row>
    <row r="83" spans="1:13" s="12" customFormat="1" ht="16" customHeight="1">
      <c r="A83" s="29"/>
      <c r="B83" s="29"/>
      <c r="C83" s="29"/>
      <c r="D83" s="30"/>
      <c r="E83" s="27"/>
      <c r="F83" s="27"/>
      <c r="G83" s="13"/>
      <c r="H83" s="83"/>
      <c r="I83" s="75"/>
      <c r="J83" s="43"/>
      <c r="K83" s="28"/>
      <c r="L83" s="28"/>
      <c r="M83" s="28"/>
    </row>
    <row r="84" spans="1:13" s="12" customFormat="1" ht="70" customHeight="1">
      <c r="A84" s="29" t="s">
        <v>195</v>
      </c>
      <c r="B84" s="29" t="s">
        <v>77</v>
      </c>
      <c r="C84" s="29" t="s">
        <v>76</v>
      </c>
      <c r="D84" s="64" t="s">
        <v>98</v>
      </c>
      <c r="E84" s="27"/>
      <c r="F84" s="27">
        <v>1</v>
      </c>
      <c r="G84" s="81"/>
      <c r="H84" s="82">
        <f>E84+F84+G84</f>
        <v>1</v>
      </c>
      <c r="I84" s="75"/>
      <c r="J84" s="6">
        <f>H84*I84</f>
        <v>0</v>
      </c>
      <c r="K84" s="28"/>
      <c r="L84" s="28"/>
      <c r="M84" s="28"/>
    </row>
    <row r="85" spans="1:13" s="12" customFormat="1" ht="16" customHeight="1">
      <c r="A85" s="29"/>
      <c r="B85" s="29"/>
      <c r="C85" s="29"/>
      <c r="D85" s="30"/>
      <c r="E85" s="27"/>
      <c r="F85" s="27"/>
      <c r="G85" s="13"/>
      <c r="H85" s="83"/>
      <c r="I85" s="75"/>
      <c r="J85" s="43"/>
      <c r="K85" s="28"/>
      <c r="L85" s="28"/>
      <c r="M85" s="28"/>
    </row>
    <row r="86" spans="1:13" s="12" customFormat="1" ht="57" customHeight="1">
      <c r="A86" s="29" t="s">
        <v>196</v>
      </c>
      <c r="B86" s="29" t="s">
        <v>78</v>
      </c>
      <c r="C86" s="29" t="s">
        <v>52</v>
      </c>
      <c r="D86" s="64" t="s">
        <v>83</v>
      </c>
      <c r="E86" s="27">
        <v>0</v>
      </c>
      <c r="F86" s="27">
        <v>1</v>
      </c>
      <c r="G86" s="81">
        <v>1</v>
      </c>
      <c r="H86" s="82">
        <f>E86+F86+G86</f>
        <v>2</v>
      </c>
      <c r="I86" s="75"/>
      <c r="J86" s="6">
        <f>H86*I86</f>
        <v>0</v>
      </c>
      <c r="K86" s="28"/>
      <c r="L86" s="28"/>
      <c r="M86" s="28"/>
    </row>
    <row r="87" spans="1:13" s="12" customFormat="1" ht="16" customHeight="1">
      <c r="A87" s="29"/>
      <c r="B87" s="29"/>
      <c r="C87" s="29"/>
      <c r="D87" s="30"/>
      <c r="E87" s="27"/>
      <c r="F87" s="27"/>
      <c r="G87" s="13"/>
      <c r="H87" s="83"/>
      <c r="I87" s="75"/>
      <c r="J87" s="43"/>
      <c r="K87" s="28"/>
      <c r="L87" s="28"/>
      <c r="M87" s="28"/>
    </row>
    <row r="88" spans="1:13" s="12" customFormat="1" ht="80" customHeight="1">
      <c r="A88" s="29" t="s">
        <v>197</v>
      </c>
      <c r="B88" s="29" t="s">
        <v>82</v>
      </c>
      <c r="C88" s="29" t="s">
        <v>52</v>
      </c>
      <c r="D88" s="64" t="s">
        <v>137</v>
      </c>
      <c r="E88" s="27">
        <v>0</v>
      </c>
      <c r="F88" s="27">
        <v>1</v>
      </c>
      <c r="G88" s="81">
        <v>0</v>
      </c>
      <c r="H88" s="82">
        <f>E88+F88+G88</f>
        <v>1</v>
      </c>
      <c r="I88" s="75"/>
      <c r="J88" s="6">
        <f>H88*I88</f>
        <v>0</v>
      </c>
      <c r="K88" s="28"/>
      <c r="L88" s="28"/>
      <c r="M88" s="28"/>
    </row>
    <row r="89" spans="1:13" s="12" customFormat="1" ht="16" customHeight="1">
      <c r="A89" s="29"/>
      <c r="B89" s="29"/>
      <c r="C89" s="29"/>
      <c r="D89" s="30"/>
      <c r="E89" s="27"/>
      <c r="F89" s="27"/>
      <c r="G89" s="13"/>
      <c r="H89" s="83"/>
      <c r="I89" s="75"/>
      <c r="J89" s="43"/>
      <c r="K89" s="28"/>
      <c r="L89" s="28"/>
      <c r="M89" s="28"/>
    </row>
    <row r="90" spans="1:13" s="12" customFormat="1" ht="68" customHeight="1">
      <c r="A90" s="29" t="s">
        <v>198</v>
      </c>
      <c r="B90" s="29" t="s">
        <v>82</v>
      </c>
      <c r="C90" s="29" t="s">
        <v>52</v>
      </c>
      <c r="D90" s="64" t="s">
        <v>89</v>
      </c>
      <c r="E90" s="27">
        <v>0</v>
      </c>
      <c r="F90" s="27">
        <v>1</v>
      </c>
      <c r="G90" s="81">
        <v>2</v>
      </c>
      <c r="H90" s="82">
        <f>E90+F90+G90</f>
        <v>3</v>
      </c>
      <c r="I90" s="75"/>
      <c r="J90" s="6">
        <f>H90*I90</f>
        <v>0</v>
      </c>
      <c r="K90" s="28"/>
      <c r="L90" s="28"/>
      <c r="M90" s="28"/>
    </row>
    <row r="91" spans="1:13" s="12" customFormat="1" ht="16" customHeight="1">
      <c r="A91" s="29"/>
      <c r="B91" s="29"/>
      <c r="C91" s="29"/>
      <c r="D91" s="30"/>
      <c r="E91" s="27"/>
      <c r="F91" s="27"/>
      <c r="G91" s="13"/>
      <c r="H91" s="83"/>
      <c r="I91" s="75"/>
      <c r="J91" s="43"/>
      <c r="K91" s="28"/>
      <c r="L91" s="28"/>
      <c r="M91" s="28"/>
    </row>
    <row r="92" spans="1:13" s="12" customFormat="1" ht="68" customHeight="1">
      <c r="A92" s="29" t="s">
        <v>199</v>
      </c>
      <c r="B92" s="29" t="s">
        <v>82</v>
      </c>
      <c r="C92" s="29" t="s">
        <v>52</v>
      </c>
      <c r="D92" s="64" t="s">
        <v>138</v>
      </c>
      <c r="E92" s="27">
        <v>0</v>
      </c>
      <c r="F92" s="27">
        <v>1</v>
      </c>
      <c r="G92" s="81">
        <v>0</v>
      </c>
      <c r="H92" s="82">
        <f>E92+F92+G92</f>
        <v>1</v>
      </c>
      <c r="I92" s="75"/>
      <c r="J92" s="6">
        <f>H92*I92</f>
        <v>0</v>
      </c>
      <c r="K92" s="28"/>
      <c r="L92" s="28"/>
      <c r="M92" s="28"/>
    </row>
    <row r="93" spans="1:13" s="12" customFormat="1" ht="16" customHeight="1">
      <c r="A93" s="29"/>
      <c r="B93" s="29"/>
      <c r="C93" s="29"/>
      <c r="D93" s="30"/>
      <c r="E93" s="27"/>
      <c r="F93" s="27"/>
      <c r="G93" s="13"/>
      <c r="H93" s="83"/>
      <c r="I93" s="75"/>
      <c r="J93" s="43"/>
      <c r="K93" s="28"/>
      <c r="L93" s="28"/>
      <c r="M93" s="28"/>
    </row>
    <row r="94" spans="1:13" s="12" customFormat="1" ht="97" customHeight="1">
      <c r="A94" s="29" t="s">
        <v>200</v>
      </c>
      <c r="B94" s="29" t="s">
        <v>82</v>
      </c>
      <c r="C94" s="29" t="s">
        <v>52</v>
      </c>
      <c r="D94" s="64" t="s">
        <v>90</v>
      </c>
      <c r="E94" s="27">
        <v>1</v>
      </c>
      <c r="F94" s="27">
        <v>0</v>
      </c>
      <c r="G94" s="81">
        <v>2</v>
      </c>
      <c r="H94" s="82">
        <f>E94+F94+G94</f>
        <v>3</v>
      </c>
      <c r="I94" s="75"/>
      <c r="J94" s="6">
        <f>H94*I94</f>
        <v>0</v>
      </c>
      <c r="K94" s="28"/>
      <c r="L94" s="28"/>
      <c r="M94" s="28"/>
    </row>
    <row r="95" spans="1:13" s="12" customFormat="1" ht="16" customHeight="1">
      <c r="A95" s="29"/>
      <c r="B95" s="29"/>
      <c r="C95" s="29"/>
      <c r="D95" s="30"/>
      <c r="E95" s="27"/>
      <c r="F95" s="27"/>
      <c r="G95" s="13"/>
      <c r="H95" s="83"/>
      <c r="I95" s="75"/>
      <c r="J95" s="43"/>
      <c r="K95" s="28"/>
      <c r="L95" s="28"/>
      <c r="M95" s="28"/>
    </row>
    <row r="96" spans="1:13" s="12" customFormat="1" ht="97" customHeight="1">
      <c r="A96" s="29" t="s">
        <v>201</v>
      </c>
      <c r="B96" s="29" t="s">
        <v>82</v>
      </c>
      <c r="C96" s="29" t="s">
        <v>52</v>
      </c>
      <c r="D96" s="64" t="s">
        <v>91</v>
      </c>
      <c r="E96" s="27">
        <v>0</v>
      </c>
      <c r="F96" s="27">
        <v>1</v>
      </c>
      <c r="G96" s="81">
        <v>0</v>
      </c>
      <c r="H96" s="82">
        <f>E96+F96+G96</f>
        <v>1</v>
      </c>
      <c r="I96" s="75"/>
      <c r="J96" s="6">
        <f>H96*I96</f>
        <v>0</v>
      </c>
      <c r="K96" s="28"/>
      <c r="L96" s="28"/>
      <c r="M96" s="28"/>
    </row>
    <row r="97" spans="1:13" s="12" customFormat="1" ht="16" customHeight="1">
      <c r="A97" s="29"/>
      <c r="B97" s="29"/>
      <c r="C97" s="29"/>
      <c r="D97" s="30"/>
      <c r="E97" s="27"/>
      <c r="F97" s="27"/>
      <c r="G97" s="13"/>
      <c r="H97" s="83"/>
      <c r="I97" s="75"/>
      <c r="J97" s="43"/>
      <c r="K97" s="28"/>
      <c r="L97" s="28"/>
      <c r="M97" s="28"/>
    </row>
    <row r="98" spans="1:13" s="12" customFormat="1" ht="86" customHeight="1">
      <c r="A98" s="29" t="s">
        <v>202</v>
      </c>
      <c r="B98" s="29" t="s">
        <v>92</v>
      </c>
      <c r="C98" s="29" t="s">
        <v>52</v>
      </c>
      <c r="D98" s="64" t="s">
        <v>93</v>
      </c>
      <c r="E98" s="27">
        <v>2</v>
      </c>
      <c r="F98" s="27">
        <v>6</v>
      </c>
      <c r="G98" s="81">
        <v>4</v>
      </c>
      <c r="H98" s="82">
        <f>E98+F98+G98</f>
        <v>12</v>
      </c>
      <c r="I98" s="75"/>
      <c r="J98" s="6">
        <f>H98*I98</f>
        <v>0</v>
      </c>
      <c r="K98" s="28"/>
      <c r="L98" s="28"/>
      <c r="M98" s="28"/>
    </row>
    <row r="99" spans="1:13" s="12" customFormat="1" ht="16" customHeight="1">
      <c r="A99" s="29"/>
      <c r="B99" s="29"/>
      <c r="C99" s="29"/>
      <c r="D99" s="30"/>
      <c r="E99" s="27"/>
      <c r="F99" s="27"/>
      <c r="G99" s="13"/>
      <c r="H99" s="83"/>
      <c r="I99" s="75"/>
      <c r="J99" s="43"/>
      <c r="K99" s="28"/>
      <c r="L99" s="28"/>
      <c r="M99" s="28"/>
    </row>
    <row r="100" spans="1:13" s="12" customFormat="1" ht="69" customHeight="1">
      <c r="A100" s="29" t="s">
        <v>203</v>
      </c>
      <c r="B100" s="29" t="s">
        <v>94</v>
      </c>
      <c r="C100" s="29" t="s">
        <v>52</v>
      </c>
      <c r="D100" s="64" t="s">
        <v>95</v>
      </c>
      <c r="E100" s="27">
        <v>6</v>
      </c>
      <c r="F100" s="27">
        <v>16</v>
      </c>
      <c r="G100" s="81">
        <v>12</v>
      </c>
      <c r="H100" s="82">
        <f>E100+F100+G100</f>
        <v>34</v>
      </c>
      <c r="I100" s="75"/>
      <c r="J100" s="6">
        <f>H100*I100</f>
        <v>0</v>
      </c>
      <c r="K100" s="28"/>
      <c r="L100" s="28"/>
      <c r="M100" s="28"/>
    </row>
    <row r="101" spans="1:13" s="12" customFormat="1" ht="16" customHeight="1">
      <c r="A101" s="29"/>
      <c r="B101" s="29"/>
      <c r="C101" s="29"/>
      <c r="D101" s="30"/>
      <c r="E101" s="27"/>
      <c r="F101" s="27"/>
      <c r="G101" s="13"/>
      <c r="H101" s="83"/>
      <c r="I101" s="75"/>
      <c r="J101" s="43"/>
      <c r="K101" s="28"/>
      <c r="L101" s="28"/>
      <c r="M101" s="28"/>
    </row>
    <row r="102" spans="1:13" s="12" customFormat="1" ht="16" customHeight="1">
      <c r="A102" s="32"/>
      <c r="B102" s="32"/>
      <c r="C102" s="32"/>
      <c r="D102" s="109" t="s">
        <v>13</v>
      </c>
      <c r="E102" s="110"/>
      <c r="F102" s="110"/>
      <c r="G102" s="3"/>
      <c r="H102" s="3"/>
      <c r="I102" s="77"/>
      <c r="J102" s="7">
        <f>SUM(J67:J100)</f>
        <v>0</v>
      </c>
      <c r="K102" s="28"/>
      <c r="L102" s="28" t="s">
        <v>7</v>
      </c>
      <c r="M102" s="28"/>
    </row>
    <row r="103" spans="1:13" s="12" customFormat="1" ht="16" customHeight="1">
      <c r="A103" s="29"/>
      <c r="B103" s="29"/>
      <c r="C103" s="29"/>
      <c r="D103" s="30"/>
      <c r="E103" s="27"/>
      <c r="F103" s="27"/>
      <c r="G103" s="13"/>
      <c r="H103" s="83"/>
      <c r="I103" s="75"/>
      <c r="J103" s="43"/>
      <c r="K103" s="28"/>
      <c r="L103" s="28"/>
      <c r="M103" s="28"/>
    </row>
    <row r="104" spans="1:13" s="12" customFormat="1" ht="16" customHeight="1">
      <c r="A104" s="176" t="s">
        <v>32</v>
      </c>
      <c r="B104" s="177"/>
      <c r="C104" s="177"/>
      <c r="D104" s="188" t="s">
        <v>204</v>
      </c>
      <c r="E104" s="177"/>
      <c r="F104" s="177"/>
      <c r="G104" s="189"/>
      <c r="H104" s="189"/>
      <c r="I104" s="190"/>
      <c r="J104" s="191"/>
      <c r="K104" s="28"/>
      <c r="L104" s="28"/>
      <c r="M104" s="28"/>
    </row>
    <row r="105" spans="1:13" s="11" customFormat="1" ht="25" customHeight="1">
      <c r="A105" s="103"/>
      <c r="B105" s="103"/>
      <c r="C105" s="103"/>
      <c r="D105" s="104" t="s">
        <v>96</v>
      </c>
      <c r="E105" s="105"/>
      <c r="F105" s="105"/>
      <c r="G105" s="106"/>
      <c r="H105" s="106"/>
      <c r="I105" s="107"/>
      <c r="J105" s="108"/>
      <c r="K105" s="28"/>
      <c r="L105" s="28"/>
      <c r="M105" s="28"/>
    </row>
    <row r="106" spans="1:13" s="12" customFormat="1" ht="68" customHeight="1">
      <c r="A106" s="29" t="s">
        <v>33</v>
      </c>
      <c r="B106" s="29" t="s">
        <v>82</v>
      </c>
      <c r="C106" s="29" t="s">
        <v>52</v>
      </c>
      <c r="D106" s="64" t="s">
        <v>97</v>
      </c>
      <c r="E106" s="27">
        <v>0</v>
      </c>
      <c r="F106" s="27">
        <v>2</v>
      </c>
      <c r="G106" s="81"/>
      <c r="H106" s="82">
        <f>E106+F106+G106</f>
        <v>2</v>
      </c>
      <c r="I106" s="75"/>
      <c r="J106" s="6">
        <f>H106*I106</f>
        <v>0</v>
      </c>
      <c r="K106" s="28"/>
      <c r="L106" s="28"/>
      <c r="M106" s="28"/>
    </row>
    <row r="107" spans="1:13" s="12" customFormat="1" ht="16" customHeight="1">
      <c r="A107" s="29"/>
      <c r="B107" s="29"/>
      <c r="C107" s="29"/>
      <c r="D107" s="30"/>
      <c r="E107" s="27"/>
      <c r="F107" s="27"/>
      <c r="G107" s="13"/>
      <c r="H107" s="83"/>
      <c r="I107" s="75"/>
      <c r="J107" s="43"/>
      <c r="K107" s="28"/>
      <c r="L107" s="28"/>
      <c r="M107" s="28"/>
    </row>
    <row r="108" spans="1:13" s="12" customFormat="1" ht="72" customHeight="1">
      <c r="A108" s="29" t="s">
        <v>34</v>
      </c>
      <c r="B108" s="29" t="s">
        <v>82</v>
      </c>
      <c r="C108" s="29" t="s">
        <v>52</v>
      </c>
      <c r="D108" s="64" t="s">
        <v>103</v>
      </c>
      <c r="E108" s="27">
        <v>0</v>
      </c>
      <c r="F108" s="27">
        <v>1</v>
      </c>
      <c r="G108" s="81"/>
      <c r="H108" s="82">
        <f>E108+F108+G108</f>
        <v>1</v>
      </c>
      <c r="I108" s="75"/>
      <c r="J108" s="6">
        <f>H108*I108</f>
        <v>0</v>
      </c>
      <c r="K108" s="28"/>
      <c r="L108" s="28"/>
      <c r="M108" s="28"/>
    </row>
    <row r="109" spans="1:13" s="12" customFormat="1" ht="16" customHeight="1">
      <c r="A109" s="29"/>
      <c r="B109" s="29"/>
      <c r="C109" s="29"/>
      <c r="D109" s="30"/>
      <c r="E109" s="27"/>
      <c r="F109" s="27"/>
      <c r="G109" s="13"/>
      <c r="H109" s="83"/>
      <c r="I109" s="75"/>
      <c r="J109" s="43"/>
      <c r="K109" s="28"/>
      <c r="L109" s="28"/>
      <c r="M109" s="28"/>
    </row>
    <row r="110" spans="1:13" s="12" customFormat="1" ht="86" customHeight="1">
      <c r="A110" s="29" t="s">
        <v>35</v>
      </c>
      <c r="B110" s="29" t="s">
        <v>77</v>
      </c>
      <c r="C110" s="29" t="s">
        <v>76</v>
      </c>
      <c r="D110" s="64" t="s">
        <v>84</v>
      </c>
      <c r="E110" s="27">
        <v>0</v>
      </c>
      <c r="F110" s="27">
        <v>3</v>
      </c>
      <c r="G110" s="81">
        <v>0</v>
      </c>
      <c r="H110" s="82">
        <f>E110+F110+G110</f>
        <v>3</v>
      </c>
      <c r="I110" s="75"/>
      <c r="J110" s="6">
        <f>H110*I110</f>
        <v>0</v>
      </c>
      <c r="K110" s="28"/>
      <c r="L110" s="28"/>
      <c r="M110" s="28"/>
    </row>
    <row r="111" spans="1:13" s="12" customFormat="1" ht="16" customHeight="1">
      <c r="A111" s="29"/>
      <c r="B111" s="29"/>
      <c r="C111" s="29"/>
      <c r="D111" s="30"/>
      <c r="E111" s="27"/>
      <c r="F111" s="27"/>
      <c r="G111" s="13"/>
      <c r="H111" s="83"/>
      <c r="I111" s="75"/>
      <c r="J111" s="43"/>
      <c r="K111" s="28"/>
      <c r="L111" s="28"/>
      <c r="M111" s="28"/>
    </row>
    <row r="112" spans="1:13" s="12" customFormat="1" ht="70" customHeight="1">
      <c r="A112" s="29" t="s">
        <v>36</v>
      </c>
      <c r="B112" s="29" t="s">
        <v>77</v>
      </c>
      <c r="C112" s="29" t="s">
        <v>76</v>
      </c>
      <c r="D112" s="64" t="s">
        <v>98</v>
      </c>
      <c r="E112" s="27"/>
      <c r="F112" s="27">
        <v>2</v>
      </c>
      <c r="G112" s="81"/>
      <c r="H112" s="82">
        <f>E112+F112+G112</f>
        <v>2</v>
      </c>
      <c r="I112" s="75"/>
      <c r="J112" s="6">
        <f>H112*I112</f>
        <v>0</v>
      </c>
      <c r="K112" s="28"/>
      <c r="L112" s="28"/>
      <c r="M112" s="28"/>
    </row>
    <row r="113" spans="1:13" s="12" customFormat="1" ht="16" customHeight="1">
      <c r="A113" s="29"/>
      <c r="B113" s="29"/>
      <c r="C113" s="29"/>
      <c r="D113" s="30"/>
      <c r="E113" s="27"/>
      <c r="F113" s="27"/>
      <c r="G113" s="13"/>
      <c r="H113" s="83"/>
      <c r="I113" s="75"/>
      <c r="J113" s="43"/>
      <c r="K113" s="28"/>
      <c r="L113" s="28"/>
      <c r="M113" s="28"/>
    </row>
    <row r="114" spans="1:13" s="12" customFormat="1" ht="57" customHeight="1">
      <c r="A114" s="29" t="s">
        <v>205</v>
      </c>
      <c r="B114" s="29" t="s">
        <v>78</v>
      </c>
      <c r="C114" s="29" t="s">
        <v>52</v>
      </c>
      <c r="D114" s="64" t="s">
        <v>99</v>
      </c>
      <c r="E114" s="27">
        <v>0</v>
      </c>
      <c r="F114" s="27">
        <v>3</v>
      </c>
      <c r="G114" s="81">
        <v>0</v>
      </c>
      <c r="H114" s="82">
        <f>E114+F114+G114</f>
        <v>3</v>
      </c>
      <c r="I114" s="75"/>
      <c r="J114" s="6">
        <f>H114*I114</f>
        <v>0</v>
      </c>
      <c r="K114" s="28"/>
      <c r="L114" s="28"/>
      <c r="M114" s="28"/>
    </row>
    <row r="115" spans="1:13" s="12" customFormat="1" ht="16" customHeight="1">
      <c r="A115" s="29"/>
      <c r="B115" s="29"/>
      <c r="C115" s="29"/>
      <c r="D115" s="30"/>
      <c r="E115" s="27"/>
      <c r="F115" s="27"/>
      <c r="G115" s="13"/>
      <c r="H115" s="83"/>
      <c r="I115" s="75"/>
      <c r="J115" s="43"/>
      <c r="K115" s="28"/>
      <c r="L115" s="28"/>
      <c r="M115" s="28"/>
    </row>
    <row r="116" spans="1:13" s="12" customFormat="1" ht="56" customHeight="1">
      <c r="A116" s="29" t="s">
        <v>206</v>
      </c>
      <c r="B116" s="29" t="s">
        <v>78</v>
      </c>
      <c r="C116" s="29" t="s">
        <v>52</v>
      </c>
      <c r="D116" s="64" t="s">
        <v>100</v>
      </c>
      <c r="E116" s="27">
        <v>0</v>
      </c>
      <c r="F116" s="27">
        <v>3</v>
      </c>
      <c r="G116" s="81"/>
      <c r="H116" s="82">
        <f>E116+F116+G116</f>
        <v>3</v>
      </c>
      <c r="I116" s="75"/>
      <c r="J116" s="6">
        <f>H116*I116</f>
        <v>0</v>
      </c>
      <c r="K116" s="28"/>
      <c r="L116" s="28"/>
      <c r="M116" s="28"/>
    </row>
    <row r="117" spans="1:13" s="12" customFormat="1" ht="16" customHeight="1">
      <c r="A117" s="29"/>
      <c r="B117" s="29"/>
      <c r="C117" s="29"/>
      <c r="D117" s="30"/>
      <c r="E117" s="27"/>
      <c r="F117" s="27"/>
      <c r="G117" s="13"/>
      <c r="H117" s="83"/>
      <c r="I117" s="75"/>
      <c r="J117" s="43"/>
      <c r="K117" s="28"/>
      <c r="L117" s="28"/>
      <c r="M117" s="28"/>
    </row>
    <row r="118" spans="1:13" s="12" customFormat="1" ht="86" customHeight="1">
      <c r="A118" s="29" t="s">
        <v>207</v>
      </c>
      <c r="B118" s="29" t="s">
        <v>80</v>
      </c>
      <c r="C118" s="29" t="s">
        <v>52</v>
      </c>
      <c r="D118" s="64" t="s">
        <v>102</v>
      </c>
      <c r="E118" s="27"/>
      <c r="F118" s="27">
        <v>7</v>
      </c>
      <c r="G118" s="81"/>
      <c r="H118" s="82">
        <f>E118+F118+G118</f>
        <v>7</v>
      </c>
      <c r="I118" s="75"/>
      <c r="J118" s="6">
        <f>H118*I118</f>
        <v>0</v>
      </c>
      <c r="K118" s="28"/>
      <c r="L118" s="28"/>
      <c r="M118" s="28"/>
    </row>
    <row r="119" spans="1:13" s="12" customFormat="1" ht="16" customHeight="1">
      <c r="A119" s="29"/>
      <c r="B119" s="29"/>
      <c r="C119" s="29"/>
      <c r="D119" s="30"/>
      <c r="E119" s="27"/>
      <c r="F119" s="27"/>
      <c r="G119" s="13"/>
      <c r="H119" s="83"/>
      <c r="I119" s="75"/>
      <c r="J119" s="43"/>
      <c r="K119" s="28"/>
      <c r="L119" s="28"/>
      <c r="M119" s="28"/>
    </row>
    <row r="120" spans="1:13" s="12" customFormat="1" ht="16" customHeight="1">
      <c r="A120" s="32"/>
      <c r="B120" s="32"/>
      <c r="C120" s="32"/>
      <c r="D120" s="109" t="s">
        <v>14</v>
      </c>
      <c r="E120" s="110"/>
      <c r="F120" s="110"/>
      <c r="G120" s="3"/>
      <c r="H120" s="3"/>
      <c r="I120" s="77"/>
      <c r="J120" s="7">
        <f>SUM(J105:J118)</f>
        <v>0</v>
      </c>
      <c r="K120" s="28"/>
      <c r="L120" s="28" t="s">
        <v>7</v>
      </c>
      <c r="M120" s="28"/>
    </row>
    <row r="121" spans="1:13" s="12" customFormat="1" ht="16" customHeight="1">
      <c r="A121" s="29"/>
      <c r="B121" s="29"/>
      <c r="C121" s="29"/>
      <c r="D121" s="30"/>
      <c r="E121" s="27"/>
      <c r="F121" s="27"/>
      <c r="G121" s="13"/>
      <c r="H121" s="83"/>
      <c r="I121" s="75"/>
      <c r="J121" s="43"/>
      <c r="K121" s="28"/>
      <c r="L121" s="28"/>
      <c r="M121" s="28"/>
    </row>
    <row r="122" spans="1:13" s="12" customFormat="1" ht="16" customHeight="1">
      <c r="A122" s="176" t="s">
        <v>208</v>
      </c>
      <c r="B122" s="177"/>
      <c r="C122" s="177"/>
      <c r="D122" s="188" t="s">
        <v>209</v>
      </c>
      <c r="E122" s="177"/>
      <c r="F122" s="177"/>
      <c r="G122" s="189"/>
      <c r="H122" s="189"/>
      <c r="I122" s="190"/>
      <c r="J122" s="191"/>
      <c r="K122" s="28"/>
      <c r="L122" s="28"/>
      <c r="M122" s="28"/>
    </row>
    <row r="123" spans="1:13" s="11" customFormat="1" ht="23" customHeight="1">
      <c r="A123" s="111" t="s">
        <v>210</v>
      </c>
      <c r="B123" s="111"/>
      <c r="C123" s="111"/>
      <c r="D123" s="112" t="s">
        <v>104</v>
      </c>
      <c r="E123" s="113"/>
      <c r="F123" s="113"/>
      <c r="G123" s="114"/>
      <c r="H123" s="114"/>
      <c r="I123" s="115"/>
      <c r="J123" s="116"/>
      <c r="K123" s="28"/>
      <c r="L123" s="28"/>
      <c r="M123" s="28"/>
    </row>
    <row r="124" spans="1:13" s="12" customFormat="1" ht="87" customHeight="1">
      <c r="A124" s="29" t="s">
        <v>211</v>
      </c>
      <c r="B124" s="29" t="s">
        <v>105</v>
      </c>
      <c r="C124" s="29" t="s">
        <v>106</v>
      </c>
      <c r="D124" s="64" t="s">
        <v>108</v>
      </c>
      <c r="E124" s="27">
        <v>1</v>
      </c>
      <c r="F124" s="27">
        <v>0</v>
      </c>
      <c r="G124" s="81">
        <v>1</v>
      </c>
      <c r="H124" s="82">
        <f>E124+F124+G124</f>
        <v>2</v>
      </c>
      <c r="I124" s="75"/>
      <c r="J124" s="6">
        <f>H124*I124</f>
        <v>0</v>
      </c>
      <c r="K124" s="28"/>
      <c r="L124" s="28"/>
      <c r="M124" s="28"/>
    </row>
    <row r="125" spans="1:13" s="12" customFormat="1" ht="15" customHeight="1">
      <c r="A125" s="29"/>
      <c r="B125" s="29"/>
      <c r="C125" s="29"/>
      <c r="D125" s="30"/>
      <c r="E125" s="27"/>
      <c r="F125" s="27"/>
      <c r="G125" s="13"/>
      <c r="H125" s="83"/>
      <c r="I125" s="75"/>
      <c r="J125" s="43"/>
      <c r="K125" s="28"/>
      <c r="L125" s="28"/>
      <c r="M125" s="28"/>
    </row>
    <row r="126" spans="1:13" s="12" customFormat="1" ht="81" customHeight="1">
      <c r="A126" s="29" t="s">
        <v>212</v>
      </c>
      <c r="B126" s="29" t="s">
        <v>105</v>
      </c>
      <c r="C126" s="29" t="s">
        <v>106</v>
      </c>
      <c r="D126" s="64" t="s">
        <v>107</v>
      </c>
      <c r="E126" s="27"/>
      <c r="F126" s="27">
        <v>0</v>
      </c>
      <c r="G126" s="81">
        <v>1</v>
      </c>
      <c r="H126" s="82">
        <f>E126+F126+G126</f>
        <v>1</v>
      </c>
      <c r="I126" s="75"/>
      <c r="J126" s="6">
        <f>H126*I126</f>
        <v>0</v>
      </c>
      <c r="K126" s="28"/>
      <c r="L126" s="28"/>
      <c r="M126" s="28"/>
    </row>
    <row r="127" spans="1:13" s="12" customFormat="1" ht="15" customHeight="1">
      <c r="A127" s="29"/>
      <c r="B127" s="29"/>
      <c r="C127" s="29"/>
      <c r="D127" s="30"/>
      <c r="E127" s="27"/>
      <c r="F127" s="27"/>
      <c r="G127" s="13"/>
      <c r="H127" s="83"/>
      <c r="I127" s="75"/>
      <c r="J127" s="43"/>
      <c r="K127" s="28"/>
      <c r="L127" s="28"/>
      <c r="M127" s="28"/>
    </row>
    <row r="128" spans="1:13" s="12" customFormat="1" ht="66" customHeight="1">
      <c r="A128" s="29" t="s">
        <v>213</v>
      </c>
      <c r="B128" s="29" t="s">
        <v>109</v>
      </c>
      <c r="C128" s="29" t="s">
        <v>106</v>
      </c>
      <c r="D128" s="64" t="s">
        <v>110</v>
      </c>
      <c r="E128" s="27">
        <v>3</v>
      </c>
      <c r="F128" s="27">
        <v>0</v>
      </c>
      <c r="G128" s="81">
        <v>7</v>
      </c>
      <c r="H128" s="82">
        <f>E128+F128+G128</f>
        <v>10</v>
      </c>
      <c r="I128" s="75"/>
      <c r="J128" s="6">
        <f>H128*I128</f>
        <v>0</v>
      </c>
      <c r="K128" s="28"/>
      <c r="L128" s="28"/>
      <c r="M128" s="28"/>
    </row>
    <row r="129" spans="1:13" s="12" customFormat="1" ht="15" customHeight="1">
      <c r="A129" s="29"/>
      <c r="B129" s="29"/>
      <c r="C129" s="29"/>
      <c r="D129" s="30"/>
      <c r="E129" s="27"/>
      <c r="F129" s="27"/>
      <c r="G129" s="13"/>
      <c r="H129" s="83"/>
      <c r="I129" s="75"/>
      <c r="J129" s="43"/>
      <c r="K129" s="28"/>
      <c r="L129" s="28"/>
      <c r="M129" s="28"/>
    </row>
    <row r="130" spans="1:13" s="12" customFormat="1" ht="66" customHeight="1">
      <c r="A130" s="29" t="s">
        <v>214</v>
      </c>
      <c r="B130" s="29" t="s">
        <v>109</v>
      </c>
      <c r="C130" s="29" t="s">
        <v>106</v>
      </c>
      <c r="D130" s="64" t="s">
        <v>111</v>
      </c>
      <c r="E130" s="27">
        <v>4</v>
      </c>
      <c r="F130" s="27">
        <v>0</v>
      </c>
      <c r="G130" s="81">
        <v>6</v>
      </c>
      <c r="H130" s="82">
        <f>E130+F130+G130</f>
        <v>10</v>
      </c>
      <c r="I130" s="75"/>
      <c r="J130" s="6">
        <f>H130*I130</f>
        <v>0</v>
      </c>
      <c r="K130" s="28"/>
      <c r="L130" s="28"/>
      <c r="M130" s="28"/>
    </row>
    <row r="131" spans="1:13" s="12" customFormat="1" ht="15" customHeight="1">
      <c r="A131" s="29"/>
      <c r="B131" s="29"/>
      <c r="C131" s="29"/>
      <c r="D131" s="30"/>
      <c r="E131" s="27"/>
      <c r="F131" s="27"/>
      <c r="G131" s="13"/>
      <c r="H131" s="83"/>
      <c r="I131" s="75"/>
      <c r="J131" s="43"/>
      <c r="K131" s="28"/>
      <c r="L131" s="28"/>
      <c r="M131" s="28"/>
    </row>
    <row r="132" spans="1:13" s="11" customFormat="1" ht="21" customHeight="1">
      <c r="A132" s="111" t="s">
        <v>215</v>
      </c>
      <c r="B132" s="111"/>
      <c r="C132" s="111"/>
      <c r="D132" s="112" t="s">
        <v>112</v>
      </c>
      <c r="E132" s="113"/>
      <c r="F132" s="113"/>
      <c r="G132" s="114"/>
      <c r="H132" s="114"/>
      <c r="I132" s="115"/>
      <c r="J132" s="116"/>
      <c r="K132" s="28"/>
      <c r="L132" s="28"/>
      <c r="M132" s="28"/>
    </row>
    <row r="133" spans="1:13" s="12" customFormat="1" ht="87" customHeight="1">
      <c r="A133" s="29" t="s">
        <v>216</v>
      </c>
      <c r="B133" s="29" t="s">
        <v>105</v>
      </c>
      <c r="C133" s="29" t="s">
        <v>106</v>
      </c>
      <c r="D133" s="64" t="s">
        <v>107</v>
      </c>
      <c r="E133" s="27"/>
      <c r="F133" s="27">
        <v>3</v>
      </c>
      <c r="G133" s="81"/>
      <c r="H133" s="82">
        <f>E133+F133+G133</f>
        <v>3</v>
      </c>
      <c r="I133" s="75"/>
      <c r="J133" s="6">
        <f>H133*I133</f>
        <v>0</v>
      </c>
      <c r="K133" s="28"/>
      <c r="L133" s="28"/>
      <c r="M133" s="28"/>
    </row>
    <row r="134" spans="1:13" s="12" customFormat="1" ht="15" customHeight="1">
      <c r="A134" s="29"/>
      <c r="B134" s="29"/>
      <c r="C134" s="29"/>
      <c r="D134" s="30"/>
      <c r="E134" s="27"/>
      <c r="F134" s="27"/>
      <c r="G134" s="13"/>
      <c r="H134" s="83"/>
      <c r="I134" s="75"/>
      <c r="J134" s="43"/>
      <c r="K134" s="28"/>
      <c r="L134" s="28"/>
      <c r="M134" s="28"/>
    </row>
    <row r="135" spans="1:13" s="12" customFormat="1" ht="81" customHeight="1">
      <c r="A135" s="29" t="s">
        <v>217</v>
      </c>
      <c r="B135" s="29" t="s">
        <v>105</v>
      </c>
      <c r="C135" s="29" t="s">
        <v>106</v>
      </c>
      <c r="D135" s="64" t="s">
        <v>113</v>
      </c>
      <c r="E135" s="27"/>
      <c r="F135" s="27">
        <v>3</v>
      </c>
      <c r="G135" s="81">
        <v>0</v>
      </c>
      <c r="H135" s="82">
        <f>E135+F135+G135</f>
        <v>3</v>
      </c>
      <c r="I135" s="75"/>
      <c r="J135" s="6">
        <f>H135*I135</f>
        <v>0</v>
      </c>
      <c r="K135" s="28"/>
      <c r="L135" s="28"/>
      <c r="M135" s="28"/>
    </row>
    <row r="136" spans="1:13" s="12" customFormat="1" ht="15" customHeight="1">
      <c r="A136" s="29"/>
      <c r="B136" s="29"/>
      <c r="C136" s="29"/>
      <c r="D136" s="30"/>
      <c r="E136" s="27"/>
      <c r="F136" s="27"/>
      <c r="G136" s="13"/>
      <c r="H136" s="83"/>
      <c r="I136" s="75"/>
      <c r="J136" s="43"/>
      <c r="K136" s="28"/>
      <c r="L136" s="28"/>
      <c r="M136" s="28"/>
    </row>
    <row r="137" spans="1:13" s="12" customFormat="1" ht="66" customHeight="1">
      <c r="A137" s="29" t="s">
        <v>218</v>
      </c>
      <c r="B137" s="29" t="s">
        <v>109</v>
      </c>
      <c r="C137" s="29" t="s">
        <v>106</v>
      </c>
      <c r="D137" s="64" t="s">
        <v>110</v>
      </c>
      <c r="E137" s="27"/>
      <c r="F137" s="27">
        <v>18</v>
      </c>
      <c r="G137" s="81"/>
      <c r="H137" s="82">
        <f>E137+F137+G137</f>
        <v>18</v>
      </c>
      <c r="I137" s="75"/>
      <c r="J137" s="6">
        <f>H137*I137</f>
        <v>0</v>
      </c>
      <c r="K137" s="28"/>
      <c r="L137" s="28"/>
      <c r="M137" s="28"/>
    </row>
    <row r="138" spans="1:13" s="12" customFormat="1" ht="15" customHeight="1">
      <c r="A138" s="29"/>
      <c r="B138" s="29"/>
      <c r="C138" s="29"/>
      <c r="D138" s="30"/>
      <c r="E138" s="27"/>
      <c r="F138" s="27"/>
      <c r="G138" s="13"/>
      <c r="H138" s="83"/>
      <c r="I138" s="75"/>
      <c r="J138" s="43"/>
      <c r="K138" s="28"/>
      <c r="L138" s="28"/>
      <c r="M138" s="28"/>
    </row>
    <row r="139" spans="1:13" s="12" customFormat="1" ht="66" customHeight="1">
      <c r="A139" s="29" t="s">
        <v>219</v>
      </c>
      <c r="B139" s="29" t="s">
        <v>109</v>
      </c>
      <c r="C139" s="29" t="s">
        <v>106</v>
      </c>
      <c r="D139" s="64" t="s">
        <v>111</v>
      </c>
      <c r="E139" s="27"/>
      <c r="F139" s="27">
        <v>15</v>
      </c>
      <c r="G139" s="81"/>
      <c r="H139" s="82">
        <f>E139+F139+G139</f>
        <v>15</v>
      </c>
      <c r="I139" s="75"/>
      <c r="J139" s="6">
        <f>H139*I139</f>
        <v>0</v>
      </c>
      <c r="K139" s="28"/>
      <c r="L139" s="28"/>
      <c r="M139" s="28"/>
    </row>
    <row r="140" spans="1:13" s="12" customFormat="1" ht="16" customHeight="1">
      <c r="A140" s="29"/>
      <c r="B140" s="29"/>
      <c r="C140" s="29"/>
      <c r="D140" s="30"/>
      <c r="E140" s="27"/>
      <c r="F140" s="27"/>
      <c r="G140" s="13"/>
      <c r="H140" s="83"/>
      <c r="I140" s="75"/>
      <c r="J140" s="43"/>
      <c r="K140" s="28"/>
      <c r="L140" s="28"/>
      <c r="M140" s="28"/>
    </row>
    <row r="141" spans="1:13" s="11" customFormat="1" ht="21" customHeight="1">
      <c r="A141" s="111" t="s">
        <v>220</v>
      </c>
      <c r="B141" s="111"/>
      <c r="C141" s="111"/>
      <c r="D141" s="112" t="s">
        <v>60</v>
      </c>
      <c r="E141" s="113"/>
      <c r="F141" s="113"/>
      <c r="G141" s="114"/>
      <c r="H141" s="114"/>
      <c r="I141" s="115"/>
      <c r="J141" s="116"/>
      <c r="K141" s="28"/>
      <c r="L141" s="28"/>
      <c r="M141" s="28"/>
    </row>
    <row r="142" spans="1:13" s="12" customFormat="1" ht="103" customHeight="1">
      <c r="A142" s="215" t="s">
        <v>221</v>
      </c>
      <c r="B142" s="215" t="s">
        <v>61</v>
      </c>
      <c r="C142" s="215" t="s">
        <v>52</v>
      </c>
      <c r="D142" s="237" t="s">
        <v>255</v>
      </c>
      <c r="E142" s="217">
        <v>0</v>
      </c>
      <c r="F142" s="217">
        <v>0</v>
      </c>
      <c r="G142" s="218">
        <v>1</v>
      </c>
      <c r="H142" s="219">
        <f>E142+F142+G142</f>
        <v>1</v>
      </c>
      <c r="I142" s="220"/>
      <c r="J142" s="221">
        <f>H142*I142</f>
        <v>0</v>
      </c>
      <c r="K142" s="28"/>
      <c r="L142" s="28"/>
      <c r="M142" s="28"/>
    </row>
    <row r="143" spans="1:13" s="11" customFormat="1" ht="16" customHeight="1">
      <c r="A143" s="215"/>
      <c r="B143" s="215"/>
      <c r="C143" s="215"/>
      <c r="D143" s="222"/>
      <c r="E143" s="217"/>
      <c r="F143" s="217"/>
      <c r="G143" s="223"/>
      <c r="H143" s="223"/>
      <c r="I143" s="224"/>
      <c r="J143" s="221"/>
      <c r="K143" s="28"/>
      <c r="L143" s="28"/>
      <c r="M143" s="28"/>
    </row>
    <row r="144" spans="1:13" s="12" customFormat="1" ht="103" customHeight="1">
      <c r="A144" s="215" t="s">
        <v>222</v>
      </c>
      <c r="B144" s="215" t="s">
        <v>61</v>
      </c>
      <c r="C144" s="215" t="s">
        <v>52</v>
      </c>
      <c r="D144" s="216" t="s">
        <v>256</v>
      </c>
      <c r="E144" s="217">
        <v>0</v>
      </c>
      <c r="F144" s="217">
        <v>1</v>
      </c>
      <c r="G144" s="218">
        <v>0</v>
      </c>
      <c r="H144" s="219">
        <f>E144+F144+G144</f>
        <v>1</v>
      </c>
      <c r="I144" s="220"/>
      <c r="J144" s="221">
        <f>H144*I144</f>
        <v>0</v>
      </c>
      <c r="K144" s="28"/>
      <c r="L144" s="28"/>
      <c r="M144" s="28"/>
    </row>
    <row r="145" spans="1:13" s="11" customFormat="1" ht="16" customHeight="1">
      <c r="A145" s="215"/>
      <c r="B145" s="215"/>
      <c r="C145" s="215"/>
      <c r="D145" s="222"/>
      <c r="E145" s="217"/>
      <c r="F145" s="217"/>
      <c r="G145" s="223"/>
      <c r="H145" s="223"/>
      <c r="I145" s="224"/>
      <c r="J145" s="221"/>
      <c r="K145" s="28"/>
      <c r="L145" s="28"/>
      <c r="M145" s="28"/>
    </row>
    <row r="146" spans="1:13" s="12" customFormat="1" ht="103" customHeight="1">
      <c r="A146" s="215" t="s">
        <v>252</v>
      </c>
      <c r="B146" s="215" t="s">
        <v>61</v>
      </c>
      <c r="C146" s="215" t="s">
        <v>52</v>
      </c>
      <c r="D146" s="216" t="s">
        <v>257</v>
      </c>
      <c r="E146" s="217">
        <v>1</v>
      </c>
      <c r="F146" s="217">
        <v>0</v>
      </c>
      <c r="G146" s="218">
        <v>1</v>
      </c>
      <c r="H146" s="219">
        <f>E146+F146+G146</f>
        <v>2</v>
      </c>
      <c r="I146" s="220"/>
      <c r="J146" s="221">
        <f>H146*I146</f>
        <v>0</v>
      </c>
      <c r="K146" s="28"/>
      <c r="L146" s="28"/>
      <c r="M146" s="28"/>
    </row>
    <row r="147" spans="1:13" s="11" customFormat="1" ht="16" customHeight="1">
      <c r="A147" s="215"/>
      <c r="B147" s="215"/>
      <c r="C147" s="215"/>
      <c r="D147" s="222"/>
      <c r="E147" s="217"/>
      <c r="F147" s="217"/>
      <c r="G147" s="223"/>
      <c r="H147" s="223"/>
      <c r="I147" s="224"/>
      <c r="J147" s="221"/>
      <c r="K147" s="28"/>
      <c r="L147" s="28"/>
      <c r="M147" s="28"/>
    </row>
    <row r="148" spans="1:13" s="12" customFormat="1" ht="103" customHeight="1">
      <c r="A148" s="215" t="s">
        <v>253</v>
      </c>
      <c r="B148" s="215" t="s">
        <v>61</v>
      </c>
      <c r="C148" s="215" t="s">
        <v>52</v>
      </c>
      <c r="D148" s="237" t="s">
        <v>258</v>
      </c>
      <c r="E148" s="217">
        <v>0</v>
      </c>
      <c r="F148" s="217">
        <v>1</v>
      </c>
      <c r="G148" s="218">
        <v>0</v>
      </c>
      <c r="H148" s="219">
        <f>E148+F148+G148</f>
        <v>1</v>
      </c>
      <c r="I148" s="220"/>
      <c r="J148" s="221">
        <f>H148*I148</f>
        <v>0</v>
      </c>
      <c r="K148" s="28"/>
      <c r="L148" s="28"/>
      <c r="M148" s="28"/>
    </row>
    <row r="149" spans="1:13" s="12" customFormat="1" ht="16" customHeight="1">
      <c r="A149" s="29"/>
      <c r="B149" s="29"/>
      <c r="C149" s="29"/>
      <c r="D149" s="30"/>
      <c r="E149" s="27"/>
      <c r="F149" s="27"/>
      <c r="G149" s="13"/>
      <c r="H149" s="83"/>
      <c r="I149" s="75"/>
      <c r="J149" s="43"/>
      <c r="K149" s="28"/>
      <c r="L149" s="28"/>
      <c r="M149" s="28"/>
    </row>
    <row r="150" spans="1:13" s="12" customFormat="1" ht="16" customHeight="1">
      <c r="A150" s="35"/>
      <c r="B150" s="35"/>
      <c r="C150" s="35"/>
      <c r="D150" s="122" t="s">
        <v>15</v>
      </c>
      <c r="E150" s="123"/>
      <c r="F150" s="123"/>
      <c r="G150" s="4"/>
      <c r="H150" s="4"/>
      <c r="I150" s="66"/>
      <c r="J150" s="124">
        <f>SUM(J124:J148)</f>
        <v>0</v>
      </c>
      <c r="K150" s="28"/>
      <c r="L150" s="28" t="s">
        <v>7</v>
      </c>
      <c r="M150" s="28"/>
    </row>
    <row r="151" spans="1:13" s="11" customFormat="1" ht="16" customHeight="1">
      <c r="A151" s="130"/>
      <c r="B151" s="130"/>
      <c r="C151" s="130"/>
      <c r="D151" s="131"/>
      <c r="E151" s="20"/>
      <c r="F151" s="20"/>
      <c r="G151" s="213"/>
      <c r="H151" s="213"/>
      <c r="I151" s="133"/>
      <c r="J151" s="214"/>
      <c r="K151" s="28"/>
      <c r="L151" s="28"/>
      <c r="M151" s="28"/>
    </row>
    <row r="152" spans="1:13" s="11" customFormat="1" ht="16" customHeight="1">
      <c r="A152" s="135"/>
      <c r="B152" s="125"/>
      <c r="C152" s="125"/>
      <c r="D152" s="126"/>
      <c r="E152" s="17"/>
      <c r="F152" s="17"/>
      <c r="G152" s="128"/>
      <c r="H152" s="128"/>
      <c r="I152" s="127"/>
      <c r="J152" s="136"/>
      <c r="K152" s="28"/>
      <c r="L152" s="28"/>
      <c r="M152" s="28"/>
    </row>
    <row r="153" spans="1:13" s="11" customFormat="1" ht="16" customHeight="1">
      <c r="A153" s="176" t="s">
        <v>223</v>
      </c>
      <c r="B153" s="177"/>
      <c r="C153" s="177"/>
      <c r="D153" s="188" t="s">
        <v>114</v>
      </c>
      <c r="E153" s="177"/>
      <c r="F153" s="177"/>
      <c r="G153" s="189"/>
      <c r="H153" s="189"/>
      <c r="I153" s="190"/>
      <c r="J153" s="191"/>
      <c r="K153" s="28"/>
      <c r="L153" s="28"/>
      <c r="M153" s="28"/>
    </row>
    <row r="154" spans="1:13" s="12" customFormat="1" ht="23" customHeight="1">
      <c r="A154" s="84"/>
      <c r="B154" s="84"/>
      <c r="C154" s="84"/>
      <c r="D154" s="85" t="s">
        <v>114</v>
      </c>
      <c r="E154" s="86"/>
      <c r="F154" s="86"/>
      <c r="G154" s="87"/>
      <c r="H154" s="87"/>
      <c r="I154" s="88"/>
      <c r="J154" s="89"/>
      <c r="K154" s="28"/>
      <c r="L154" s="28"/>
      <c r="M154" s="28"/>
    </row>
    <row r="155" spans="1:13" s="12" customFormat="1" ht="83" customHeight="1">
      <c r="A155" s="29" t="s">
        <v>224</v>
      </c>
      <c r="B155" s="29" t="s">
        <v>118</v>
      </c>
      <c r="C155" s="29" t="s">
        <v>115</v>
      </c>
      <c r="D155" s="64" t="s">
        <v>119</v>
      </c>
      <c r="E155" s="27">
        <v>1</v>
      </c>
      <c r="F155" s="27"/>
      <c r="G155" s="81"/>
      <c r="H155" s="82">
        <f>E155+F155+G155</f>
        <v>1</v>
      </c>
      <c r="I155" s="75"/>
      <c r="J155" s="6">
        <f>H155*I155</f>
        <v>0</v>
      </c>
      <c r="K155" s="28"/>
      <c r="L155" s="28"/>
      <c r="M155" s="28"/>
    </row>
    <row r="156" spans="1:13" s="12" customFormat="1" ht="16" customHeight="1">
      <c r="A156" s="29"/>
      <c r="B156" s="29"/>
      <c r="C156" s="29"/>
      <c r="D156" s="30"/>
      <c r="E156" s="27"/>
      <c r="F156" s="27"/>
      <c r="G156" s="13"/>
      <c r="H156" s="83"/>
      <c r="I156" s="75"/>
      <c r="J156" s="43"/>
      <c r="K156" s="28"/>
      <c r="L156" s="28"/>
      <c r="M156" s="28"/>
    </row>
    <row r="157" spans="1:13" s="12" customFormat="1" ht="83" customHeight="1">
      <c r="A157" s="29" t="s">
        <v>230</v>
      </c>
      <c r="B157" s="29" t="s">
        <v>116</v>
      </c>
      <c r="C157" s="29" t="s">
        <v>115</v>
      </c>
      <c r="D157" s="64" t="s">
        <v>117</v>
      </c>
      <c r="E157" s="27">
        <v>2</v>
      </c>
      <c r="F157" s="27">
        <v>6</v>
      </c>
      <c r="G157" s="81">
        <v>4</v>
      </c>
      <c r="H157" s="82">
        <f>E157+F157+G157</f>
        <v>12</v>
      </c>
      <c r="I157" s="75"/>
      <c r="J157" s="6">
        <f>H157*I157</f>
        <v>0</v>
      </c>
      <c r="K157" s="28"/>
      <c r="L157" s="28"/>
      <c r="M157" s="28"/>
    </row>
    <row r="158" spans="1:13" s="11" customFormat="1" ht="16" customHeight="1">
      <c r="A158" s="29"/>
      <c r="B158" s="29"/>
      <c r="C158" s="29"/>
      <c r="D158" s="30"/>
      <c r="E158" s="27"/>
      <c r="F158" s="27"/>
      <c r="G158" s="1"/>
      <c r="H158" s="1"/>
      <c r="I158" s="74"/>
      <c r="J158" s="6"/>
      <c r="K158" s="28"/>
      <c r="L158" s="28"/>
      <c r="M158" s="28"/>
    </row>
    <row r="159" spans="1:13" s="12" customFormat="1" ht="16" customHeight="1">
      <c r="A159" s="32"/>
      <c r="B159" s="32"/>
      <c r="C159" s="32"/>
      <c r="D159" s="109" t="s">
        <v>120</v>
      </c>
      <c r="E159" s="110"/>
      <c r="F159" s="110"/>
      <c r="G159" s="3"/>
      <c r="H159" s="3"/>
      <c r="I159" s="77"/>
      <c r="J159" s="7">
        <f>SUM(J154:J157)</f>
        <v>0</v>
      </c>
      <c r="K159" s="28"/>
      <c r="L159" s="28" t="s">
        <v>7</v>
      </c>
      <c r="M159" s="28"/>
    </row>
    <row r="160" spans="1:13">
      <c r="A160" s="29"/>
      <c r="B160" s="29"/>
      <c r="C160" s="29"/>
      <c r="D160" s="30"/>
      <c r="E160" s="27"/>
      <c r="F160" s="27"/>
      <c r="G160" s="13"/>
      <c r="H160" s="83"/>
      <c r="I160" s="75"/>
      <c r="J160" s="43"/>
    </row>
    <row r="161" spans="1:13">
      <c r="A161" s="178" t="s">
        <v>225</v>
      </c>
      <c r="B161" s="178"/>
      <c r="C161" s="178"/>
      <c r="D161" s="179" t="s">
        <v>175</v>
      </c>
      <c r="E161" s="180"/>
      <c r="F161" s="180"/>
      <c r="G161" s="181"/>
      <c r="H161" s="181"/>
      <c r="I161" s="182"/>
      <c r="J161" s="183"/>
    </row>
    <row r="162" spans="1:13" ht="30">
      <c r="A162" s="29" t="s">
        <v>226</v>
      </c>
      <c r="B162" s="29"/>
      <c r="C162" s="29"/>
      <c r="D162" s="64" t="s">
        <v>176</v>
      </c>
      <c r="E162" s="27"/>
      <c r="F162" s="27"/>
      <c r="G162" s="81"/>
      <c r="H162" s="82">
        <v>1</v>
      </c>
      <c r="I162" s="75"/>
      <c r="J162" s="6">
        <f>H162*I162</f>
        <v>0</v>
      </c>
    </row>
    <row r="163" spans="1:13">
      <c r="A163" s="29"/>
      <c r="B163" s="29"/>
      <c r="C163" s="29"/>
      <c r="D163" s="30"/>
      <c r="E163" s="27"/>
      <c r="F163" s="27"/>
      <c r="G163" s="1"/>
      <c r="H163" s="1"/>
      <c r="I163" s="74"/>
      <c r="J163" s="6"/>
    </row>
    <row r="164" spans="1:13">
      <c r="A164" s="32"/>
      <c r="B164" s="32"/>
      <c r="C164" s="32"/>
      <c r="D164" s="109" t="s">
        <v>177</v>
      </c>
      <c r="E164" s="110"/>
      <c r="F164" s="110"/>
      <c r="G164" s="3"/>
      <c r="H164" s="3"/>
      <c r="I164" s="77"/>
      <c r="J164" s="7">
        <f>SUM(J161:J162)</f>
        <v>0</v>
      </c>
    </row>
    <row r="166" spans="1:13" s="11" customFormat="1" ht="16" customHeight="1" thickBot="1">
      <c r="A166" s="135"/>
      <c r="B166" s="125"/>
      <c r="C166" s="125"/>
      <c r="D166" s="16"/>
      <c r="E166" s="17"/>
      <c r="F166" s="17"/>
      <c r="G166" s="128"/>
      <c r="H166" s="128"/>
      <c r="I166" s="127"/>
      <c r="J166" s="137"/>
      <c r="K166" s="28"/>
      <c r="L166" s="28"/>
      <c r="M166" s="28"/>
    </row>
    <row r="167" spans="1:13" s="11" customFormat="1" ht="16" customHeight="1">
      <c r="A167" s="156"/>
      <c r="B167" s="157"/>
      <c r="C167" s="157"/>
      <c r="D167" s="139" t="s">
        <v>135</v>
      </c>
      <c r="E167" s="138"/>
      <c r="F167" s="138"/>
      <c r="G167" s="140"/>
      <c r="H167" s="140"/>
      <c r="I167" s="141"/>
      <c r="J167" s="142"/>
      <c r="K167" s="16"/>
      <c r="L167" s="16"/>
      <c r="M167" s="16"/>
    </row>
    <row r="168" spans="1:13" s="11" customFormat="1" ht="16" customHeight="1">
      <c r="A168" s="164"/>
      <c r="B168" s="160"/>
      <c r="C168" s="161"/>
      <c r="D168" s="152"/>
      <c r="E168" s="29"/>
      <c r="F168" s="29"/>
      <c r="G168" s="1"/>
      <c r="H168" s="1"/>
      <c r="I168" s="78"/>
      <c r="J168" s="143"/>
      <c r="K168" s="16"/>
      <c r="L168" s="16"/>
      <c r="M168" s="16"/>
    </row>
    <row r="169" spans="1:13" s="11" customFormat="1" ht="16" customHeight="1">
      <c r="A169" s="165"/>
      <c r="B169" s="158"/>
      <c r="C169" s="162"/>
      <c r="D169" s="152" t="str">
        <f>D63</f>
        <v>TOTAL 1</v>
      </c>
      <c r="E169" s="29"/>
      <c r="F169" s="29"/>
      <c r="G169" s="1"/>
      <c r="H169" s="1"/>
      <c r="I169" s="78"/>
      <c r="J169" s="144">
        <f>J63</f>
        <v>0</v>
      </c>
      <c r="K169" s="16"/>
      <c r="L169" s="16"/>
      <c r="M169" s="16"/>
    </row>
    <row r="170" spans="1:13" s="11" customFormat="1" ht="16" customHeight="1">
      <c r="A170" s="165"/>
      <c r="B170" s="158"/>
      <c r="C170" s="162"/>
      <c r="D170" s="153"/>
      <c r="E170" s="29"/>
      <c r="F170" s="29"/>
      <c r="G170" s="1"/>
      <c r="H170" s="1"/>
      <c r="I170" s="78"/>
      <c r="J170" s="143"/>
      <c r="K170" s="16"/>
      <c r="L170" s="16"/>
      <c r="M170" s="16"/>
    </row>
    <row r="171" spans="1:13" s="11" customFormat="1" ht="16" customHeight="1">
      <c r="A171" s="166"/>
      <c r="B171" s="159"/>
      <c r="C171" s="163"/>
      <c r="D171" s="152" t="str">
        <f>D102</f>
        <v>TOTAL 2</v>
      </c>
      <c r="E171" s="27"/>
      <c r="F171" s="27"/>
      <c r="G171" s="1"/>
      <c r="H171" s="1"/>
      <c r="I171" s="74"/>
      <c r="J171" s="144">
        <f>J102</f>
        <v>0</v>
      </c>
      <c r="K171" s="16"/>
      <c r="L171" s="16"/>
      <c r="M171" s="16"/>
    </row>
    <row r="172" spans="1:13" s="11" customFormat="1" ht="16" customHeight="1">
      <c r="A172" s="166"/>
      <c r="B172" s="159"/>
      <c r="C172" s="163"/>
      <c r="D172" s="154"/>
      <c r="E172" s="27"/>
      <c r="F172" s="68"/>
      <c r="G172" s="33"/>
      <c r="H172" s="33"/>
      <c r="I172" s="79"/>
      <c r="J172" s="145"/>
      <c r="K172" s="16"/>
      <c r="L172" s="16"/>
      <c r="M172" s="16"/>
    </row>
    <row r="173" spans="1:13" s="11" customFormat="1" ht="16" customHeight="1">
      <c r="A173" s="166"/>
      <c r="B173" s="159"/>
      <c r="C173" s="163"/>
      <c r="D173" s="155" t="str">
        <f>D120</f>
        <v>TOTAL 3</v>
      </c>
      <c r="E173" s="27"/>
      <c r="F173" s="27"/>
      <c r="G173" s="1"/>
      <c r="H173" s="1"/>
      <c r="I173" s="74"/>
      <c r="J173" s="144">
        <f>J120</f>
        <v>0</v>
      </c>
      <c r="K173" s="16"/>
      <c r="L173" s="16"/>
      <c r="M173" s="16"/>
    </row>
    <row r="174" spans="1:13" s="11" customFormat="1" ht="16" customHeight="1">
      <c r="A174" s="166"/>
      <c r="B174" s="159"/>
      <c r="C174" s="163"/>
      <c r="D174" s="154"/>
      <c r="E174" s="27"/>
      <c r="F174" s="68"/>
      <c r="G174" s="33"/>
      <c r="H174" s="33"/>
      <c r="I174" s="79"/>
      <c r="J174" s="145"/>
      <c r="K174" s="16"/>
      <c r="L174" s="16"/>
      <c r="M174" s="16"/>
    </row>
    <row r="175" spans="1:13" s="11" customFormat="1" ht="16" customHeight="1">
      <c r="A175" s="166"/>
      <c r="B175" s="159"/>
      <c r="C175" s="163"/>
      <c r="D175" s="152" t="str">
        <f>D150</f>
        <v>TOTAL 4</v>
      </c>
      <c r="E175" s="27"/>
      <c r="F175" s="68"/>
      <c r="G175" s="33"/>
      <c r="H175" s="33"/>
      <c r="I175" s="79"/>
      <c r="J175" s="144">
        <f>J150</f>
        <v>0</v>
      </c>
      <c r="K175" s="16"/>
      <c r="L175" s="16"/>
      <c r="M175" s="16"/>
    </row>
    <row r="176" spans="1:13" s="11" customFormat="1" ht="16" customHeight="1">
      <c r="A176" s="166"/>
      <c r="B176" s="159"/>
      <c r="C176" s="163"/>
      <c r="D176" s="154"/>
      <c r="E176" s="27"/>
      <c r="F176" s="68"/>
      <c r="G176" s="33"/>
      <c r="H176" s="33"/>
      <c r="I176" s="79"/>
      <c r="J176" s="145"/>
      <c r="K176" s="16"/>
      <c r="L176" s="16"/>
      <c r="M176" s="16"/>
    </row>
    <row r="177" spans="1:13" s="11" customFormat="1" ht="16" customHeight="1">
      <c r="A177" s="166"/>
      <c r="B177" s="159"/>
      <c r="C177" s="163"/>
      <c r="D177" s="152" t="str">
        <f>D159</f>
        <v>TOTAL 5</v>
      </c>
      <c r="E177" s="27"/>
      <c r="F177" s="68"/>
      <c r="G177" s="33"/>
      <c r="H177" s="33"/>
      <c r="I177" s="79"/>
      <c r="J177" s="144">
        <f>J159</f>
        <v>0</v>
      </c>
      <c r="K177" s="16"/>
      <c r="L177" s="16"/>
      <c r="M177" s="16"/>
    </row>
    <row r="178" spans="1:13" s="11" customFormat="1" ht="16" customHeight="1">
      <c r="A178" s="166"/>
      <c r="B178" s="159"/>
      <c r="C178" s="163"/>
      <c r="D178" s="152"/>
      <c r="E178" s="27"/>
      <c r="F178" s="68"/>
      <c r="G178" s="33"/>
      <c r="H178" s="33"/>
      <c r="I178" s="79"/>
      <c r="J178" s="184"/>
      <c r="K178" s="16"/>
      <c r="L178" s="16"/>
      <c r="M178" s="16"/>
    </row>
    <row r="179" spans="1:13" s="11" customFormat="1" ht="16" customHeight="1">
      <c r="A179" s="166"/>
      <c r="B179" s="159"/>
      <c r="C179" s="163"/>
      <c r="D179" s="152" t="str">
        <f>D164</f>
        <v>TOTAL 6</v>
      </c>
      <c r="E179" s="27"/>
      <c r="F179" s="68"/>
      <c r="G179" s="33"/>
      <c r="H179" s="33"/>
      <c r="I179" s="79"/>
      <c r="J179" s="144">
        <f>J164</f>
        <v>0</v>
      </c>
      <c r="K179" s="16"/>
      <c r="L179" s="16"/>
      <c r="M179" s="16"/>
    </row>
    <row r="180" spans="1:13" s="11" customFormat="1" ht="16" customHeight="1">
      <c r="A180" s="166"/>
      <c r="B180" s="159"/>
      <c r="C180" s="163"/>
      <c r="D180" s="154"/>
      <c r="E180" s="27"/>
      <c r="F180" s="68"/>
      <c r="G180" s="33"/>
      <c r="H180" s="33"/>
      <c r="I180" s="79"/>
      <c r="J180" s="145"/>
      <c r="K180" s="16"/>
      <c r="L180" s="16"/>
      <c r="M180" s="16"/>
    </row>
    <row r="181" spans="1:13" s="11" customFormat="1" ht="16" customHeight="1">
      <c r="A181" s="201"/>
      <c r="B181" s="34"/>
      <c r="C181" s="34"/>
      <c r="D181" s="265" t="s">
        <v>231</v>
      </c>
      <c r="E181" s="35"/>
      <c r="F181" s="35"/>
      <c r="G181" s="4"/>
      <c r="H181" s="4"/>
      <c r="I181" s="66"/>
      <c r="J181" s="267">
        <f>SUM(J169:J179)</f>
        <v>0</v>
      </c>
      <c r="K181" s="16"/>
      <c r="L181" s="16"/>
      <c r="M181" s="16"/>
    </row>
    <row r="182" spans="1:13" s="11" customFormat="1" ht="16" customHeight="1">
      <c r="A182" s="146"/>
      <c r="B182" s="31"/>
      <c r="C182" s="31"/>
      <c r="D182" s="266"/>
      <c r="E182" s="31"/>
      <c r="F182" s="31"/>
      <c r="G182" s="2"/>
      <c r="H182" s="2"/>
      <c r="I182" s="76"/>
      <c r="J182" s="268"/>
      <c r="K182" s="16"/>
      <c r="L182" s="16"/>
      <c r="M182" s="16"/>
    </row>
    <row r="183" spans="1:13" s="11" customFormat="1" ht="16" customHeight="1">
      <c r="A183" s="147" t="s">
        <v>7</v>
      </c>
      <c r="B183" s="36"/>
      <c r="C183" s="36"/>
      <c r="D183" s="265" t="s">
        <v>9</v>
      </c>
      <c r="E183" s="31"/>
      <c r="F183" s="31"/>
      <c r="G183" s="2"/>
      <c r="H183" s="2"/>
      <c r="I183" s="76"/>
      <c r="J183" s="269">
        <f>J181*0.2</f>
        <v>0</v>
      </c>
      <c r="K183" s="16"/>
      <c r="L183" s="16"/>
      <c r="M183" s="16"/>
    </row>
    <row r="184" spans="1:13" s="11" customFormat="1" ht="16" customHeight="1">
      <c r="A184" s="146"/>
      <c r="B184" s="31"/>
      <c r="C184" s="31"/>
      <c r="D184" s="266"/>
      <c r="E184" s="31"/>
      <c r="F184" s="31"/>
      <c r="G184" s="2"/>
      <c r="H184" s="2"/>
      <c r="I184" s="76"/>
      <c r="J184" s="270"/>
      <c r="K184" s="16"/>
      <c r="L184" s="16"/>
      <c r="M184" s="16"/>
    </row>
    <row r="185" spans="1:13" s="11" customFormat="1" ht="16" customHeight="1">
      <c r="A185" s="147" t="s">
        <v>7</v>
      </c>
      <c r="B185" s="36"/>
      <c r="C185" s="36"/>
      <c r="D185" s="265" t="s">
        <v>10</v>
      </c>
      <c r="E185" s="31"/>
      <c r="F185" s="31"/>
      <c r="G185" s="2"/>
      <c r="H185" s="2"/>
      <c r="I185" s="76"/>
      <c r="J185" s="272">
        <f>SUM(J183+J181)</f>
        <v>0</v>
      </c>
      <c r="K185" s="16"/>
      <c r="L185" s="16"/>
      <c r="M185" s="16"/>
    </row>
    <row r="186" spans="1:13" s="11" customFormat="1" ht="16" customHeight="1" thickBot="1">
      <c r="A186" s="148"/>
      <c r="B186" s="149"/>
      <c r="C186" s="149"/>
      <c r="D186" s="271"/>
      <c r="E186" s="149"/>
      <c r="F186" s="149"/>
      <c r="G186" s="150"/>
      <c r="H186" s="150"/>
      <c r="I186" s="151"/>
      <c r="J186" s="273"/>
      <c r="K186" s="16"/>
      <c r="L186" s="16"/>
      <c r="M186" s="16"/>
    </row>
    <row r="187" spans="1:13" s="11" customFormat="1" ht="16" customHeight="1">
      <c r="A187" s="16"/>
      <c r="B187" s="16"/>
      <c r="C187" s="16"/>
      <c r="D187" s="16"/>
      <c r="E187" s="16"/>
      <c r="F187" s="16"/>
      <c r="G187" s="38"/>
      <c r="H187" s="38"/>
      <c r="I187" s="69"/>
      <c r="J187" s="39"/>
      <c r="K187" s="16"/>
      <c r="L187" s="16"/>
      <c r="M187" s="16"/>
    </row>
    <row r="188" spans="1:13" ht="15" thickBot="1">
      <c r="A188" s="117"/>
      <c r="B188" s="117"/>
      <c r="C188" s="117"/>
      <c r="D188" s="117"/>
      <c r="E188" s="117"/>
      <c r="F188" s="117"/>
      <c r="G188" s="118"/>
      <c r="H188" s="118"/>
      <c r="I188" s="119"/>
      <c r="J188" s="120"/>
    </row>
    <row r="190" spans="1:13" s="12" customFormat="1" ht="27" customHeight="1">
      <c r="A190" s="202" t="s">
        <v>225</v>
      </c>
      <c r="B190" s="202"/>
      <c r="C190" s="202"/>
      <c r="D190" s="203" t="s">
        <v>121</v>
      </c>
      <c r="E190" s="204"/>
      <c r="F190" s="204"/>
      <c r="G190" s="205"/>
      <c r="H190" s="205"/>
      <c r="I190" s="206"/>
      <c r="J190" s="207"/>
      <c r="K190" s="28"/>
      <c r="L190" s="28"/>
      <c r="M190" s="28"/>
    </row>
    <row r="191" spans="1:13" s="12" customFormat="1" ht="95" customHeight="1">
      <c r="A191" s="29" t="s">
        <v>226</v>
      </c>
      <c r="B191" s="29" t="s">
        <v>122</v>
      </c>
      <c r="C191" s="29" t="s">
        <v>52</v>
      </c>
      <c r="D191" s="64" t="s">
        <v>123</v>
      </c>
      <c r="E191" s="27">
        <v>1</v>
      </c>
      <c r="F191" s="27">
        <v>1</v>
      </c>
      <c r="G191" s="81"/>
      <c r="H191" s="82">
        <f>E191+F191+G191</f>
        <v>2</v>
      </c>
      <c r="I191" s="75"/>
      <c r="J191" s="6">
        <f>H191*I191</f>
        <v>0</v>
      </c>
      <c r="K191" s="28"/>
      <c r="L191" s="28"/>
      <c r="M191" s="28"/>
    </row>
    <row r="192" spans="1:13" s="12" customFormat="1" ht="16" customHeight="1">
      <c r="A192" s="29"/>
      <c r="B192" s="29"/>
      <c r="C192" s="29"/>
      <c r="D192" s="30"/>
      <c r="E192" s="27"/>
      <c r="F192" s="27"/>
      <c r="G192" s="13"/>
      <c r="H192" s="83"/>
      <c r="I192" s="75"/>
      <c r="J192" s="43"/>
      <c r="K192" s="28"/>
      <c r="L192" s="28"/>
      <c r="M192" s="28"/>
    </row>
    <row r="193" spans="1:13" s="12" customFormat="1" ht="80" customHeight="1">
      <c r="A193" s="29" t="s">
        <v>226</v>
      </c>
      <c r="B193" s="29" t="s">
        <v>122</v>
      </c>
      <c r="C193" s="29" t="s">
        <v>52</v>
      </c>
      <c r="D193" s="64" t="s">
        <v>124</v>
      </c>
      <c r="E193" s="27"/>
      <c r="F193" s="27">
        <v>2</v>
      </c>
      <c r="G193" s="81">
        <v>6</v>
      </c>
      <c r="H193" s="82">
        <f>E193+F193+G193</f>
        <v>8</v>
      </c>
      <c r="I193" s="75"/>
      <c r="J193" s="6">
        <f>H193*I193</f>
        <v>0</v>
      </c>
      <c r="K193" s="28"/>
      <c r="L193" s="28"/>
      <c r="M193" s="28"/>
    </row>
    <row r="194" spans="1:13" s="12" customFormat="1" ht="15" customHeight="1">
      <c r="A194" s="29"/>
      <c r="B194" s="29"/>
      <c r="C194" s="29"/>
      <c r="D194" s="64"/>
      <c r="E194" s="27"/>
      <c r="F194" s="27"/>
      <c r="G194" s="81"/>
      <c r="H194" s="82"/>
      <c r="I194" s="75"/>
      <c r="J194" s="6"/>
      <c r="K194" s="28"/>
      <c r="L194" s="28"/>
      <c r="M194" s="28"/>
    </row>
    <row r="195" spans="1:13" s="12" customFormat="1" ht="80" customHeight="1">
      <c r="A195" s="29" t="s">
        <v>226</v>
      </c>
      <c r="B195" s="29" t="s">
        <v>122</v>
      </c>
      <c r="C195" s="29" t="s">
        <v>52</v>
      </c>
      <c r="D195" s="64" t="s">
        <v>125</v>
      </c>
      <c r="E195" s="27">
        <v>12</v>
      </c>
      <c r="F195" s="27">
        <v>12</v>
      </c>
      <c r="G195" s="81">
        <v>10</v>
      </c>
      <c r="H195" s="82">
        <f>E195+F195+G195</f>
        <v>34</v>
      </c>
      <c r="I195" s="75"/>
      <c r="J195" s="6">
        <f>H195*I195</f>
        <v>0</v>
      </c>
      <c r="K195" s="28"/>
      <c r="L195" s="28"/>
      <c r="M195" s="28"/>
    </row>
    <row r="196" spans="1:13" s="11" customFormat="1" ht="17" customHeight="1">
      <c r="A196" s="29"/>
      <c r="B196" s="29"/>
      <c r="C196" s="29"/>
      <c r="D196" s="30"/>
      <c r="E196" s="27"/>
      <c r="F196" s="27"/>
      <c r="G196" s="1"/>
      <c r="H196" s="1"/>
      <c r="I196" s="74"/>
      <c r="J196" s="6"/>
      <c r="K196" s="28"/>
      <c r="L196" s="28"/>
      <c r="M196" s="28"/>
    </row>
    <row r="197" spans="1:13" s="12" customFormat="1" ht="75" customHeight="1">
      <c r="A197" s="29" t="s">
        <v>227</v>
      </c>
      <c r="B197" s="29" t="s">
        <v>127</v>
      </c>
      <c r="C197" s="29" t="s">
        <v>126</v>
      </c>
      <c r="D197" s="64" t="s">
        <v>134</v>
      </c>
      <c r="E197" s="27"/>
      <c r="F197" s="27"/>
      <c r="G197" s="81"/>
      <c r="H197" s="82">
        <v>128</v>
      </c>
      <c r="I197" s="75"/>
      <c r="J197" s="6">
        <f>H197*I197</f>
        <v>0</v>
      </c>
      <c r="K197" s="28"/>
      <c r="L197" s="28"/>
      <c r="M197" s="28"/>
    </row>
    <row r="198" spans="1:13" s="11" customFormat="1" ht="17" customHeight="1">
      <c r="A198" s="29"/>
      <c r="B198" s="29"/>
      <c r="C198" s="29"/>
      <c r="D198" s="30"/>
      <c r="E198" s="27"/>
      <c r="F198" s="27"/>
      <c r="G198" s="1"/>
      <c r="H198" s="1"/>
      <c r="I198" s="74"/>
      <c r="J198" s="6"/>
      <c r="K198" s="28"/>
      <c r="L198" s="28"/>
      <c r="M198" s="28"/>
    </row>
    <row r="199" spans="1:13" s="12" customFormat="1" ht="75" customHeight="1">
      <c r="A199" s="29" t="s">
        <v>228</v>
      </c>
      <c r="B199" s="121" t="s">
        <v>128</v>
      </c>
      <c r="C199" s="29" t="s">
        <v>129</v>
      </c>
      <c r="D199" s="64" t="s">
        <v>130</v>
      </c>
      <c r="E199" s="27"/>
      <c r="F199" s="27"/>
      <c r="G199" s="81"/>
      <c r="H199" s="82">
        <v>128</v>
      </c>
      <c r="I199" s="75"/>
      <c r="J199" s="6">
        <f>H199*I199</f>
        <v>0</v>
      </c>
      <c r="K199" s="28"/>
      <c r="L199" s="28"/>
      <c r="M199" s="28"/>
    </row>
    <row r="200" spans="1:13" s="11" customFormat="1" ht="17" customHeight="1">
      <c r="A200" s="29"/>
      <c r="B200" s="29"/>
      <c r="C200" s="29"/>
      <c r="D200" s="30"/>
      <c r="E200" s="27"/>
      <c r="F200" s="27"/>
      <c r="G200" s="1"/>
      <c r="H200" s="1"/>
      <c r="I200" s="74"/>
      <c r="J200" s="6"/>
      <c r="K200" s="28"/>
      <c r="L200" s="28"/>
      <c r="M200" s="28"/>
    </row>
    <row r="201" spans="1:13" s="12" customFormat="1" ht="75" customHeight="1">
      <c r="A201" s="193" t="s">
        <v>229</v>
      </c>
      <c r="B201" s="194" t="s">
        <v>131</v>
      </c>
      <c r="C201" s="193" t="s">
        <v>132</v>
      </c>
      <c r="D201" s="195" t="s">
        <v>133</v>
      </c>
      <c r="E201" s="196">
        <v>1</v>
      </c>
      <c r="F201" s="196">
        <v>2</v>
      </c>
      <c r="G201" s="197">
        <v>2</v>
      </c>
      <c r="H201" s="198">
        <f>E201+F201+G201</f>
        <v>5</v>
      </c>
      <c r="I201" s="199"/>
      <c r="J201" s="200">
        <f>H201*I201</f>
        <v>0</v>
      </c>
      <c r="K201" s="28"/>
      <c r="L201" s="28"/>
      <c r="M201" s="28"/>
    </row>
    <row r="202" spans="1:13" s="12" customFormat="1" ht="88" customHeight="1">
      <c r="A202" s="230" t="s">
        <v>259</v>
      </c>
      <c r="B202" s="230" t="s">
        <v>59</v>
      </c>
      <c r="C202" s="230" t="s">
        <v>52</v>
      </c>
      <c r="D202" s="231" t="s">
        <v>244</v>
      </c>
      <c r="E202" s="232">
        <v>0</v>
      </c>
      <c r="F202" s="232">
        <v>1</v>
      </c>
      <c r="G202" s="233">
        <v>24</v>
      </c>
      <c r="H202" s="234">
        <f>E202+F202+G202</f>
        <v>25</v>
      </c>
      <c r="I202" s="235"/>
      <c r="J202" s="236">
        <f>H202*I202</f>
        <v>0</v>
      </c>
      <c r="K202" s="28"/>
      <c r="L202" s="28"/>
      <c r="M202" s="28"/>
    </row>
    <row r="203" spans="1:13" ht="15" thickBot="1"/>
    <row r="204" spans="1:13" s="11" customFormat="1" ht="16" customHeight="1">
      <c r="A204" s="209"/>
      <c r="B204" s="210"/>
      <c r="C204" s="210"/>
      <c r="D204" s="274" t="s">
        <v>232</v>
      </c>
      <c r="E204" s="157"/>
      <c r="F204" s="157"/>
      <c r="G204" s="211"/>
      <c r="H204" s="211"/>
      <c r="I204" s="212"/>
      <c r="J204" s="275">
        <f>SUM(J191:J202)</f>
        <v>0</v>
      </c>
      <c r="K204" s="16"/>
      <c r="L204" s="16"/>
      <c r="M204" s="16"/>
    </row>
    <row r="205" spans="1:13" s="11" customFormat="1" ht="16" customHeight="1">
      <c r="A205" s="146"/>
      <c r="B205" s="31"/>
      <c r="C205" s="31"/>
      <c r="D205" s="266"/>
      <c r="E205" s="31"/>
      <c r="F205" s="31"/>
      <c r="G205" s="2"/>
      <c r="H205" s="2"/>
      <c r="I205" s="76"/>
      <c r="J205" s="268"/>
      <c r="K205" s="16"/>
      <c r="L205" s="16"/>
      <c r="M205" s="16"/>
    </row>
    <row r="206" spans="1:13" s="11" customFormat="1" ht="16" customHeight="1">
      <c r="A206" s="201"/>
      <c r="B206" s="34"/>
      <c r="C206" s="34"/>
      <c r="D206" s="278" t="s">
        <v>233</v>
      </c>
      <c r="E206" s="35"/>
      <c r="F206" s="35"/>
      <c r="G206" s="4"/>
      <c r="H206" s="4"/>
      <c r="I206" s="66"/>
      <c r="J206" s="267"/>
      <c r="K206" s="16"/>
      <c r="L206" s="16"/>
      <c r="M206" s="16"/>
    </row>
    <row r="207" spans="1:13" s="11" customFormat="1" ht="16" customHeight="1">
      <c r="A207" s="208"/>
      <c r="B207" s="37"/>
      <c r="C207" s="37"/>
      <c r="D207" s="279"/>
      <c r="E207" s="37"/>
      <c r="F207" s="37"/>
      <c r="G207" s="5"/>
      <c r="H207" s="5"/>
      <c r="I207" s="192"/>
      <c r="J207" s="268"/>
      <c r="K207" s="16"/>
      <c r="L207" s="16"/>
      <c r="M207" s="16"/>
    </row>
    <row r="208" spans="1:13" s="11" customFormat="1" ht="16" customHeight="1">
      <c r="A208" s="147" t="s">
        <v>7</v>
      </c>
      <c r="B208" s="36"/>
      <c r="C208" s="36"/>
      <c r="D208" s="276" t="s">
        <v>9</v>
      </c>
      <c r="E208" s="31"/>
      <c r="F208" s="31"/>
      <c r="G208" s="2"/>
      <c r="H208" s="2"/>
      <c r="I208" s="76"/>
      <c r="J208" s="277">
        <f>(J204+J206)*0.2</f>
        <v>0</v>
      </c>
      <c r="K208" s="16"/>
      <c r="L208" s="16"/>
      <c r="M208" s="16"/>
    </row>
    <row r="209" spans="1:13" s="11" customFormat="1" ht="16" customHeight="1">
      <c r="A209" s="146"/>
      <c r="B209" s="31"/>
      <c r="C209" s="31"/>
      <c r="D209" s="266"/>
      <c r="E209" s="31"/>
      <c r="F209" s="31"/>
      <c r="G209" s="2"/>
      <c r="H209" s="2"/>
      <c r="I209" s="76"/>
      <c r="J209" s="270"/>
      <c r="K209" s="16"/>
      <c r="L209" s="16"/>
      <c r="M209" s="16"/>
    </row>
    <row r="210" spans="1:13" s="11" customFormat="1" ht="16" customHeight="1">
      <c r="A210" s="147" t="s">
        <v>7</v>
      </c>
      <c r="B210" s="36"/>
      <c r="C210" s="36"/>
      <c r="D210" s="265" t="s">
        <v>10</v>
      </c>
      <c r="E210" s="31"/>
      <c r="F210" s="31"/>
      <c r="G210" s="2"/>
      <c r="H210" s="2"/>
      <c r="I210" s="76"/>
      <c r="J210" s="272">
        <f>SUM(J208+J204)</f>
        <v>0</v>
      </c>
      <c r="K210" s="16"/>
      <c r="L210" s="16"/>
      <c r="M210" s="16"/>
    </row>
    <row r="211" spans="1:13" s="11" customFormat="1" ht="16" customHeight="1" thickBot="1">
      <c r="A211" s="148"/>
      <c r="B211" s="149"/>
      <c r="C211" s="149"/>
      <c r="D211" s="271"/>
      <c r="E211" s="149"/>
      <c r="F211" s="149"/>
      <c r="G211" s="150"/>
      <c r="H211" s="150"/>
      <c r="I211" s="151"/>
      <c r="J211" s="273"/>
      <c r="K211" s="16"/>
      <c r="L211" s="16"/>
      <c r="M211" s="16"/>
    </row>
    <row r="212" spans="1:13" s="11" customFormat="1" ht="16" customHeight="1">
      <c r="A212" s="16"/>
      <c r="B212" s="16"/>
      <c r="C212" s="16"/>
      <c r="D212" s="16"/>
      <c r="E212" s="16"/>
      <c r="F212" s="16"/>
      <c r="G212" s="38"/>
      <c r="H212" s="38"/>
      <c r="I212" s="69"/>
      <c r="J212" s="39"/>
      <c r="K212" s="16"/>
      <c r="L212" s="16"/>
      <c r="M212" s="16"/>
    </row>
    <row r="213" spans="1:13" s="11" customFormat="1" ht="16" customHeight="1">
      <c r="A213" s="16"/>
      <c r="B213" s="16"/>
      <c r="C213" s="16"/>
      <c r="D213" s="16"/>
      <c r="E213" s="16"/>
      <c r="F213" s="16"/>
      <c r="G213" s="38"/>
      <c r="H213" s="38"/>
      <c r="I213" s="69"/>
      <c r="J213" s="39"/>
      <c r="K213" s="16"/>
      <c r="L213" s="16"/>
      <c r="M213" s="16"/>
    </row>
    <row r="214" spans="1:13" s="11" customFormat="1" ht="16" customHeight="1">
      <c r="A214" s="16"/>
      <c r="B214" s="16"/>
      <c r="C214" s="16"/>
      <c r="D214" s="16"/>
      <c r="E214" s="16"/>
      <c r="F214" s="16"/>
      <c r="G214" s="38"/>
      <c r="H214" s="38"/>
      <c r="I214" s="69"/>
      <c r="J214" s="39"/>
      <c r="K214" s="16"/>
      <c r="L214" s="16"/>
      <c r="M214" s="16"/>
    </row>
    <row r="215" spans="1:13" s="11" customFormat="1" ht="16" customHeight="1">
      <c r="A215" s="16"/>
      <c r="B215" s="16"/>
      <c r="C215" s="16"/>
      <c r="D215" s="16"/>
      <c r="E215" s="16"/>
      <c r="F215" s="16"/>
      <c r="G215" s="38"/>
      <c r="H215" s="38"/>
      <c r="I215" s="69"/>
      <c r="J215" s="39"/>
      <c r="K215" s="16"/>
      <c r="L215" s="16"/>
      <c r="M215" s="16"/>
    </row>
    <row r="216" spans="1:13" s="11" customFormat="1" ht="16" customHeight="1">
      <c r="A216" s="16"/>
      <c r="B216" s="16"/>
      <c r="C216" s="16"/>
      <c r="D216" s="16"/>
      <c r="E216" s="16"/>
      <c r="F216" s="16"/>
      <c r="G216" s="38"/>
      <c r="H216" s="38"/>
      <c r="I216" s="69"/>
      <c r="J216" s="39"/>
      <c r="K216" s="16"/>
      <c r="L216" s="16"/>
      <c r="M216" s="16"/>
    </row>
    <row r="217" spans="1:13" s="11" customFormat="1" ht="16" customHeight="1">
      <c r="A217" s="16"/>
      <c r="B217" s="16"/>
      <c r="C217" s="16"/>
      <c r="D217" s="16"/>
      <c r="E217" s="16"/>
      <c r="F217" s="16"/>
      <c r="G217" s="38"/>
      <c r="H217" s="38"/>
      <c r="I217" s="69"/>
      <c r="J217" s="39"/>
      <c r="K217" s="16"/>
      <c r="L217" s="16"/>
      <c r="M217" s="16"/>
    </row>
    <row r="218" spans="1:13" s="11" customFormat="1" ht="16" customHeight="1">
      <c r="A218" s="16"/>
      <c r="B218" s="16"/>
      <c r="C218" s="16"/>
      <c r="D218" s="16"/>
      <c r="E218" s="16"/>
      <c r="F218" s="16"/>
      <c r="G218" s="38"/>
      <c r="H218" s="38"/>
      <c r="I218" s="69"/>
      <c r="J218" s="39"/>
      <c r="K218" s="16"/>
      <c r="L218" s="16"/>
      <c r="M218" s="16"/>
    </row>
    <row r="219" spans="1:13" s="11" customFormat="1" ht="16" customHeight="1">
      <c r="A219" s="16"/>
      <c r="B219" s="16"/>
      <c r="C219" s="16"/>
      <c r="D219" s="16"/>
      <c r="E219" s="16"/>
      <c r="F219" s="16"/>
      <c r="G219" s="38"/>
      <c r="H219" s="38"/>
      <c r="I219" s="69"/>
      <c r="J219" s="39"/>
      <c r="K219" s="16"/>
      <c r="L219" s="16"/>
      <c r="M219" s="16"/>
    </row>
    <row r="220" spans="1:13" s="11" customFormat="1" ht="16" customHeight="1">
      <c r="A220" s="16"/>
      <c r="B220" s="16"/>
      <c r="C220" s="16"/>
      <c r="D220" s="16"/>
      <c r="E220" s="16"/>
      <c r="F220" s="16"/>
      <c r="G220" s="38"/>
      <c r="H220" s="38"/>
      <c r="I220" s="69"/>
      <c r="J220" s="39"/>
      <c r="K220" s="16"/>
      <c r="L220" s="16"/>
      <c r="M220" s="16"/>
    </row>
    <row r="221" spans="1:13" s="11" customFormat="1" ht="16" customHeight="1">
      <c r="A221" s="16"/>
      <c r="B221" s="16"/>
      <c r="C221" s="16"/>
      <c r="D221" s="16"/>
      <c r="E221" s="16"/>
      <c r="F221" s="16"/>
      <c r="G221" s="38"/>
      <c r="H221" s="38"/>
      <c r="I221" s="69"/>
      <c r="J221" s="39"/>
      <c r="K221" s="16"/>
      <c r="L221" s="16"/>
      <c r="M221" s="16"/>
    </row>
    <row r="222" spans="1:13" s="11" customFormat="1" ht="16" customHeight="1">
      <c r="A222" s="16"/>
      <c r="B222" s="16"/>
      <c r="C222" s="16"/>
      <c r="D222" s="16"/>
      <c r="E222" s="16"/>
      <c r="F222" s="16"/>
      <c r="G222" s="38"/>
      <c r="H222" s="38"/>
      <c r="I222" s="69"/>
      <c r="J222" s="39"/>
      <c r="K222" s="16"/>
      <c r="L222" s="16"/>
      <c r="M222" s="16"/>
    </row>
    <row r="223" spans="1:13" s="11" customFormat="1" ht="16" customHeight="1">
      <c r="A223" s="16"/>
      <c r="B223" s="16"/>
      <c r="C223" s="16"/>
      <c r="D223" s="16"/>
      <c r="E223" s="16"/>
      <c r="F223" s="16"/>
      <c r="G223" s="38"/>
      <c r="H223" s="38"/>
      <c r="I223" s="69"/>
      <c r="J223" s="39"/>
      <c r="K223" s="16"/>
      <c r="L223" s="16"/>
      <c r="M223" s="16"/>
    </row>
    <row r="224" spans="1:13" s="11" customFormat="1" ht="16" customHeight="1">
      <c r="A224" s="16"/>
      <c r="B224" s="16"/>
      <c r="C224" s="16"/>
      <c r="D224" s="16"/>
      <c r="E224" s="16"/>
      <c r="F224" s="16"/>
      <c r="G224" s="38"/>
      <c r="H224" s="38"/>
      <c r="I224" s="69"/>
      <c r="J224" s="39"/>
      <c r="K224" s="16"/>
      <c r="L224" s="16"/>
      <c r="M224" s="16"/>
    </row>
    <row r="225" spans="1:13" s="11" customFormat="1" ht="16" customHeight="1">
      <c r="A225" s="16"/>
      <c r="B225" s="16"/>
      <c r="C225" s="16"/>
      <c r="D225" s="16"/>
      <c r="E225" s="16"/>
      <c r="F225" s="16"/>
      <c r="G225" s="38"/>
      <c r="H225" s="38"/>
      <c r="I225" s="69"/>
      <c r="J225" s="39"/>
      <c r="K225" s="16"/>
      <c r="L225" s="16"/>
      <c r="M225" s="16"/>
    </row>
    <row r="226" spans="1:13" s="11" customFormat="1" ht="16" customHeight="1">
      <c r="A226" s="16"/>
      <c r="B226" s="16"/>
      <c r="C226" s="16"/>
      <c r="D226" s="16"/>
      <c r="E226" s="16"/>
      <c r="F226" s="16"/>
      <c r="G226" s="38"/>
      <c r="H226" s="38"/>
      <c r="I226" s="69"/>
      <c r="J226" s="39"/>
      <c r="K226" s="16"/>
      <c r="L226" s="16"/>
      <c r="M226" s="16"/>
    </row>
    <row r="227" spans="1:13" s="11" customFormat="1" ht="16" customHeight="1">
      <c r="A227" s="16"/>
      <c r="B227" s="16"/>
      <c r="C227" s="16"/>
      <c r="D227" s="16"/>
      <c r="E227" s="16"/>
      <c r="F227" s="16"/>
      <c r="G227" s="38"/>
      <c r="H227" s="38"/>
      <c r="I227" s="69"/>
      <c r="J227" s="39"/>
      <c r="K227" s="16"/>
      <c r="L227" s="16"/>
      <c r="M227" s="16"/>
    </row>
    <row r="228" spans="1:13" s="11" customFormat="1" ht="16" customHeight="1">
      <c r="A228" s="16"/>
      <c r="B228" s="16"/>
      <c r="C228" s="16"/>
      <c r="D228" s="16"/>
      <c r="E228" s="16"/>
      <c r="F228" s="16"/>
      <c r="G228" s="38"/>
      <c r="H228" s="38"/>
      <c r="I228" s="69"/>
      <c r="J228" s="39"/>
      <c r="K228" s="16"/>
      <c r="L228" s="16"/>
      <c r="M228" s="16"/>
    </row>
    <row r="229" spans="1:13" s="11" customFormat="1" ht="16" customHeight="1">
      <c r="A229" s="16"/>
      <c r="B229" s="16"/>
      <c r="C229" s="16"/>
      <c r="D229" s="16"/>
      <c r="E229" s="16"/>
      <c r="F229" s="16"/>
      <c r="G229" s="38"/>
      <c r="H229" s="38"/>
      <c r="I229" s="69"/>
      <c r="J229" s="39"/>
      <c r="K229" s="16"/>
      <c r="L229" s="16"/>
      <c r="M229" s="16"/>
    </row>
    <row r="230" spans="1:13" s="11" customFormat="1" ht="16" customHeight="1">
      <c r="A230" s="16"/>
      <c r="B230" s="16"/>
      <c r="C230" s="16"/>
      <c r="D230" s="16"/>
      <c r="E230" s="16"/>
      <c r="F230" s="16"/>
      <c r="G230" s="38"/>
      <c r="H230" s="38"/>
      <c r="I230" s="69"/>
      <c r="J230" s="39"/>
      <c r="K230" s="16"/>
      <c r="L230" s="16"/>
      <c r="M230" s="16"/>
    </row>
    <row r="231" spans="1:13" s="11" customFormat="1" ht="16" customHeight="1">
      <c r="A231" s="16"/>
      <c r="B231" s="16"/>
      <c r="C231" s="16"/>
      <c r="D231" s="16"/>
      <c r="E231" s="16"/>
      <c r="F231" s="16"/>
      <c r="G231" s="38"/>
      <c r="H231" s="38"/>
      <c r="I231" s="69"/>
      <c r="J231" s="39"/>
      <c r="K231" s="16"/>
      <c r="L231" s="16"/>
      <c r="M231" s="16"/>
    </row>
    <row r="232" spans="1:13" s="11" customFormat="1" ht="16" customHeight="1">
      <c r="A232" s="16"/>
      <c r="B232" s="16"/>
      <c r="C232" s="16"/>
      <c r="D232" s="16"/>
      <c r="E232" s="16"/>
      <c r="F232" s="16"/>
      <c r="G232" s="38"/>
      <c r="H232" s="38"/>
      <c r="I232" s="69"/>
      <c r="J232" s="39"/>
      <c r="K232" s="16"/>
      <c r="L232" s="16"/>
      <c r="M232" s="16"/>
    </row>
    <row r="233" spans="1:13" s="11" customFormat="1" ht="16" customHeight="1">
      <c r="A233" s="16"/>
      <c r="B233" s="16"/>
      <c r="C233" s="16"/>
      <c r="D233" s="16"/>
      <c r="E233" s="16"/>
      <c r="F233" s="16"/>
      <c r="G233" s="38"/>
      <c r="H233" s="38"/>
      <c r="I233" s="69"/>
      <c r="J233" s="39"/>
      <c r="K233" s="16"/>
      <c r="L233" s="16"/>
      <c r="M233" s="16"/>
    </row>
    <row r="234" spans="1:13" s="11" customFormat="1" ht="16" customHeight="1">
      <c r="A234" s="16"/>
      <c r="B234" s="16"/>
      <c r="C234" s="16"/>
      <c r="D234" s="16"/>
      <c r="E234" s="16"/>
      <c r="F234" s="16"/>
      <c r="G234" s="38"/>
      <c r="H234" s="38"/>
      <c r="I234" s="69"/>
      <c r="J234" s="39"/>
      <c r="K234" s="16"/>
      <c r="L234" s="16"/>
      <c r="M234" s="16"/>
    </row>
    <row r="235" spans="1:13" s="11" customFormat="1" ht="16" customHeight="1">
      <c r="A235" s="16"/>
      <c r="B235" s="16"/>
      <c r="C235" s="16"/>
      <c r="D235" s="16"/>
      <c r="E235" s="16"/>
      <c r="F235" s="16"/>
      <c r="G235" s="38"/>
      <c r="H235" s="38"/>
      <c r="I235" s="69"/>
      <c r="J235" s="39"/>
      <c r="K235" s="16"/>
      <c r="L235" s="16"/>
      <c r="M235" s="16"/>
    </row>
    <row r="236" spans="1:13" s="11" customFormat="1" ht="16" customHeight="1">
      <c r="A236" s="16"/>
      <c r="B236" s="16"/>
      <c r="C236" s="16"/>
      <c r="D236" s="16"/>
      <c r="E236" s="16"/>
      <c r="F236" s="16"/>
      <c r="G236" s="38"/>
      <c r="H236" s="38"/>
      <c r="I236" s="69"/>
      <c r="J236" s="39"/>
      <c r="K236" s="16"/>
      <c r="L236" s="16"/>
      <c r="M236" s="16"/>
    </row>
    <row r="237" spans="1:13" s="11" customFormat="1" ht="16" customHeight="1">
      <c r="A237" s="16"/>
      <c r="B237" s="16"/>
      <c r="C237" s="16"/>
      <c r="D237" s="16"/>
      <c r="E237" s="16"/>
      <c r="F237" s="16"/>
      <c r="G237" s="38"/>
      <c r="H237" s="38"/>
      <c r="I237" s="69"/>
      <c r="J237" s="39"/>
      <c r="K237" s="16"/>
      <c r="L237" s="16"/>
      <c r="M237" s="16"/>
    </row>
    <row r="238" spans="1:13" s="11" customFormat="1" ht="16" customHeight="1">
      <c r="A238" s="16"/>
      <c r="B238" s="16"/>
      <c r="C238" s="16"/>
      <c r="D238" s="16"/>
      <c r="E238" s="16"/>
      <c r="F238" s="16"/>
      <c r="G238" s="38"/>
      <c r="H238" s="38"/>
      <c r="I238" s="69"/>
      <c r="J238" s="39"/>
      <c r="K238" s="16"/>
      <c r="L238" s="16"/>
      <c r="M238" s="16"/>
    </row>
    <row r="239" spans="1:13" s="11" customFormat="1" ht="16" customHeight="1">
      <c r="A239" s="16"/>
      <c r="B239" s="16"/>
      <c r="C239" s="16"/>
      <c r="D239" s="16"/>
      <c r="E239" s="16"/>
      <c r="F239" s="16"/>
      <c r="G239" s="38"/>
      <c r="H239" s="38"/>
      <c r="I239" s="69"/>
      <c r="J239" s="39"/>
      <c r="K239" s="16"/>
      <c r="L239" s="16"/>
      <c r="M239" s="16"/>
    </row>
    <row r="240" spans="1:13" s="11" customFormat="1" ht="16" customHeight="1">
      <c r="A240" s="16"/>
      <c r="B240" s="16"/>
      <c r="C240" s="16"/>
      <c r="D240" s="16"/>
      <c r="E240" s="16"/>
      <c r="F240" s="16"/>
      <c r="G240" s="38"/>
      <c r="H240" s="38"/>
      <c r="I240" s="69"/>
      <c r="J240" s="39"/>
      <c r="K240" s="16"/>
      <c r="L240" s="16"/>
      <c r="M240" s="16"/>
    </row>
    <row r="241" spans="1:13" s="11" customFormat="1" ht="16" customHeight="1">
      <c r="A241" s="16"/>
      <c r="B241" s="16"/>
      <c r="C241" s="16"/>
      <c r="D241" s="16"/>
      <c r="E241" s="16"/>
      <c r="F241" s="16"/>
      <c r="G241" s="38"/>
      <c r="H241" s="38"/>
      <c r="I241" s="69"/>
      <c r="J241" s="39"/>
      <c r="K241" s="16"/>
      <c r="L241" s="16"/>
      <c r="M241" s="16"/>
    </row>
    <row r="242" spans="1:13" s="11" customFormat="1" ht="16" customHeight="1">
      <c r="A242" s="16"/>
      <c r="B242" s="16"/>
      <c r="C242" s="16"/>
      <c r="D242" s="16"/>
      <c r="E242" s="16"/>
      <c r="F242" s="16"/>
      <c r="G242" s="38"/>
      <c r="H242" s="38"/>
      <c r="I242" s="69"/>
      <c r="J242" s="39"/>
      <c r="K242" s="16"/>
      <c r="L242" s="16"/>
      <c r="M242" s="16"/>
    </row>
    <row r="243" spans="1:13" s="11" customFormat="1" ht="16" customHeight="1">
      <c r="A243" s="16"/>
      <c r="B243" s="16"/>
      <c r="C243" s="16"/>
      <c r="D243" s="16"/>
      <c r="E243" s="16"/>
      <c r="F243" s="16"/>
      <c r="G243" s="38"/>
      <c r="H243" s="38"/>
      <c r="I243" s="69"/>
      <c r="J243" s="39"/>
      <c r="K243" s="16"/>
      <c r="L243" s="16"/>
      <c r="M243" s="16"/>
    </row>
    <row r="244" spans="1:13" s="11" customFormat="1" ht="16" customHeight="1">
      <c r="A244" s="16"/>
      <c r="B244" s="16"/>
      <c r="C244" s="16"/>
      <c r="D244" s="16"/>
      <c r="E244" s="16"/>
      <c r="F244" s="16"/>
      <c r="G244" s="38"/>
      <c r="H244" s="38"/>
      <c r="I244" s="69"/>
      <c r="J244" s="39"/>
      <c r="K244" s="16"/>
      <c r="L244" s="16"/>
      <c r="M244" s="16"/>
    </row>
    <row r="245" spans="1:13" s="11" customFormat="1" ht="16" customHeight="1">
      <c r="A245" s="16"/>
      <c r="B245" s="16"/>
      <c r="C245" s="16"/>
      <c r="D245" s="16"/>
      <c r="E245" s="16"/>
      <c r="F245" s="16"/>
      <c r="G245" s="38"/>
      <c r="H245" s="38"/>
      <c r="I245" s="69"/>
      <c r="J245" s="39"/>
      <c r="K245" s="16"/>
      <c r="L245" s="16"/>
      <c r="M245" s="16"/>
    </row>
    <row r="246" spans="1:13" s="11" customFormat="1" ht="16" customHeight="1">
      <c r="A246" s="16"/>
      <c r="B246" s="16"/>
      <c r="C246" s="16"/>
      <c r="D246" s="16"/>
      <c r="E246" s="16"/>
      <c r="F246" s="16"/>
      <c r="G246" s="38"/>
      <c r="H246" s="38"/>
      <c r="I246" s="69"/>
      <c r="J246" s="39"/>
      <c r="K246" s="16"/>
      <c r="L246" s="16"/>
      <c r="M246" s="16"/>
    </row>
    <row r="247" spans="1:13" s="11" customFormat="1" ht="16" customHeight="1">
      <c r="A247" s="16"/>
      <c r="B247" s="16"/>
      <c r="C247" s="16"/>
      <c r="D247" s="16"/>
      <c r="E247" s="16"/>
      <c r="F247" s="16"/>
      <c r="G247" s="38"/>
      <c r="H247" s="38"/>
      <c r="I247" s="69"/>
      <c r="J247" s="39"/>
      <c r="K247" s="16"/>
      <c r="L247" s="16"/>
      <c r="M247" s="16"/>
    </row>
    <row r="248" spans="1:13" s="11" customFormat="1" ht="16" customHeight="1">
      <c r="A248" s="16"/>
      <c r="B248" s="16"/>
      <c r="C248" s="16"/>
      <c r="D248" s="16"/>
      <c r="E248" s="16"/>
      <c r="F248" s="16"/>
      <c r="G248" s="38"/>
      <c r="H248" s="38"/>
      <c r="I248" s="69"/>
      <c r="J248" s="39"/>
      <c r="K248" s="16"/>
      <c r="L248" s="16"/>
      <c r="M248" s="16"/>
    </row>
    <row r="249" spans="1:13" s="11" customFormat="1" ht="16" customHeight="1">
      <c r="A249" s="16"/>
      <c r="B249" s="16"/>
      <c r="C249" s="16"/>
      <c r="D249" s="16"/>
      <c r="E249" s="16"/>
      <c r="F249" s="16"/>
      <c r="G249" s="38"/>
      <c r="H249" s="38"/>
      <c r="I249" s="69"/>
      <c r="J249" s="39"/>
      <c r="K249" s="16"/>
      <c r="L249" s="16"/>
      <c r="M249" s="16"/>
    </row>
    <row r="250" spans="1:13" s="11" customFormat="1" ht="16" customHeight="1">
      <c r="A250" s="16"/>
      <c r="B250" s="16"/>
      <c r="C250" s="16"/>
      <c r="D250" s="16"/>
      <c r="E250" s="16"/>
      <c r="F250" s="16"/>
      <c r="G250" s="38"/>
      <c r="H250" s="38"/>
      <c r="I250" s="69"/>
      <c r="J250" s="39"/>
      <c r="K250" s="16"/>
      <c r="L250" s="16"/>
      <c r="M250" s="16"/>
    </row>
    <row r="251" spans="1:13" s="11" customFormat="1" ht="16" customHeight="1">
      <c r="A251" s="16"/>
      <c r="B251" s="16"/>
      <c r="C251" s="16"/>
      <c r="D251" s="16"/>
      <c r="E251" s="16"/>
      <c r="F251" s="16"/>
      <c r="G251" s="38"/>
      <c r="H251" s="38"/>
      <c r="I251" s="69"/>
      <c r="J251" s="39"/>
      <c r="K251" s="16"/>
      <c r="L251" s="16"/>
      <c r="M251" s="16"/>
    </row>
    <row r="252" spans="1:13" s="11" customFormat="1" ht="16" customHeight="1">
      <c r="A252" s="16"/>
      <c r="B252" s="16"/>
      <c r="C252" s="16"/>
      <c r="D252" s="16"/>
      <c r="E252" s="16"/>
      <c r="F252" s="16"/>
      <c r="G252" s="38"/>
      <c r="H252" s="38"/>
      <c r="I252" s="69"/>
      <c r="J252" s="39"/>
      <c r="K252" s="16"/>
      <c r="L252" s="16"/>
      <c r="M252" s="16"/>
    </row>
    <row r="253" spans="1:13" s="11" customFormat="1" ht="16" customHeight="1">
      <c r="A253" s="16"/>
      <c r="B253" s="16"/>
      <c r="C253" s="16"/>
      <c r="D253" s="16"/>
      <c r="E253" s="16"/>
      <c r="F253" s="16"/>
      <c r="G253" s="38"/>
      <c r="H253" s="38"/>
      <c r="I253" s="69"/>
      <c r="J253" s="39"/>
      <c r="K253" s="16"/>
      <c r="L253" s="16"/>
      <c r="M253" s="16"/>
    </row>
    <row r="254" spans="1:13" s="11" customFormat="1" ht="16" customHeight="1">
      <c r="A254" s="16"/>
      <c r="B254" s="16"/>
      <c r="C254" s="16"/>
      <c r="D254" s="16"/>
      <c r="E254" s="16"/>
      <c r="F254" s="16"/>
      <c r="G254" s="38"/>
      <c r="H254" s="38"/>
      <c r="I254" s="69"/>
      <c r="J254" s="39"/>
      <c r="K254" s="16"/>
      <c r="L254" s="16"/>
      <c r="M254" s="16"/>
    </row>
    <row r="255" spans="1:13" s="11" customFormat="1" ht="16" customHeight="1">
      <c r="A255" s="16"/>
      <c r="B255" s="16"/>
      <c r="C255" s="16"/>
      <c r="D255" s="16"/>
      <c r="E255" s="16"/>
      <c r="F255" s="16"/>
      <c r="G255" s="38"/>
      <c r="H255" s="38"/>
      <c r="I255" s="69"/>
      <c r="J255" s="39"/>
      <c r="K255" s="16"/>
      <c r="L255" s="16"/>
      <c r="M255" s="16"/>
    </row>
    <row r="256" spans="1:13" s="11" customFormat="1" ht="16" customHeight="1">
      <c r="A256" s="16"/>
      <c r="B256" s="16"/>
      <c r="C256" s="16"/>
      <c r="D256" s="16"/>
      <c r="E256" s="16"/>
      <c r="F256" s="16"/>
      <c r="G256" s="38"/>
      <c r="H256" s="38"/>
      <c r="I256" s="69"/>
      <c r="J256" s="39"/>
      <c r="K256" s="16"/>
      <c r="L256" s="16"/>
      <c r="M256" s="16"/>
    </row>
    <row r="257" spans="1:13" s="11" customFormat="1" ht="16" customHeight="1">
      <c r="A257" s="16"/>
      <c r="B257" s="16"/>
      <c r="C257" s="16"/>
      <c r="D257" s="16"/>
      <c r="E257" s="16"/>
      <c r="F257" s="16"/>
      <c r="G257" s="38"/>
      <c r="H257" s="38"/>
      <c r="I257" s="69"/>
      <c r="J257" s="39"/>
      <c r="K257" s="16"/>
      <c r="L257" s="16"/>
      <c r="M257" s="16"/>
    </row>
    <row r="258" spans="1:13" s="11" customFormat="1" ht="16" customHeight="1">
      <c r="A258" s="16"/>
      <c r="B258" s="16"/>
      <c r="C258" s="16"/>
      <c r="D258" s="16"/>
      <c r="E258" s="16"/>
      <c r="F258" s="16"/>
      <c r="G258" s="38"/>
      <c r="H258" s="38"/>
      <c r="I258" s="69"/>
      <c r="J258" s="39"/>
      <c r="K258" s="16"/>
      <c r="L258" s="16"/>
      <c r="M258" s="16"/>
    </row>
    <row r="259" spans="1:13" s="11" customFormat="1" ht="16" customHeight="1">
      <c r="A259" s="16"/>
      <c r="B259" s="16"/>
      <c r="C259" s="16"/>
      <c r="D259" s="16"/>
      <c r="E259" s="16"/>
      <c r="F259" s="16"/>
      <c r="G259" s="38"/>
      <c r="H259" s="38"/>
      <c r="I259" s="69"/>
      <c r="J259" s="39"/>
      <c r="K259" s="16"/>
      <c r="L259" s="16"/>
      <c r="M259" s="16"/>
    </row>
    <row r="260" spans="1:13" s="11" customFormat="1" ht="16" customHeight="1">
      <c r="A260" s="16"/>
      <c r="B260" s="16"/>
      <c r="C260" s="16"/>
      <c r="D260" s="16"/>
      <c r="E260" s="16"/>
      <c r="F260" s="16"/>
      <c r="G260" s="38"/>
      <c r="H260" s="38"/>
      <c r="I260" s="69"/>
      <c r="J260" s="39"/>
      <c r="K260" s="16"/>
      <c r="L260" s="16"/>
      <c r="M260" s="16"/>
    </row>
    <row r="261" spans="1:13" s="11" customFormat="1" ht="16" customHeight="1">
      <c r="A261" s="16"/>
      <c r="B261" s="16"/>
      <c r="C261" s="16"/>
      <c r="D261" s="16"/>
      <c r="E261" s="16"/>
      <c r="F261" s="16"/>
      <c r="G261" s="38"/>
      <c r="H261" s="38"/>
      <c r="I261" s="69"/>
      <c r="J261" s="39"/>
      <c r="K261" s="16"/>
      <c r="L261" s="16"/>
      <c r="M261" s="16"/>
    </row>
    <row r="262" spans="1:13" s="11" customFormat="1" ht="16" customHeight="1">
      <c r="A262" s="16"/>
      <c r="B262" s="16"/>
      <c r="C262" s="16"/>
      <c r="D262" s="16"/>
      <c r="E262" s="16"/>
      <c r="F262" s="16"/>
      <c r="G262" s="38"/>
      <c r="H262" s="38"/>
      <c r="I262" s="69"/>
      <c r="J262" s="39"/>
      <c r="K262" s="16"/>
      <c r="L262" s="16"/>
      <c r="M262" s="16"/>
    </row>
    <row r="263" spans="1:13" s="11" customFormat="1" ht="16" customHeight="1">
      <c r="A263" s="16"/>
      <c r="B263" s="16"/>
      <c r="C263" s="16"/>
      <c r="D263" s="16"/>
      <c r="E263" s="16"/>
      <c r="F263" s="16"/>
      <c r="G263" s="38"/>
      <c r="H263" s="38"/>
      <c r="I263" s="69"/>
      <c r="J263" s="39"/>
      <c r="K263" s="16"/>
      <c r="L263" s="16"/>
      <c r="M263" s="16"/>
    </row>
    <row r="264" spans="1:13" s="11" customFormat="1" ht="16" customHeight="1">
      <c r="A264" s="16"/>
      <c r="B264" s="16"/>
      <c r="C264" s="16"/>
      <c r="D264" s="16"/>
      <c r="E264" s="16"/>
      <c r="F264" s="16"/>
      <c r="G264" s="38"/>
      <c r="H264" s="38"/>
      <c r="I264" s="69"/>
      <c r="J264" s="39"/>
      <c r="K264" s="16"/>
      <c r="L264" s="16"/>
      <c r="M264" s="16"/>
    </row>
    <row r="265" spans="1:13" s="11" customFormat="1" ht="16" customHeight="1">
      <c r="A265" s="16"/>
      <c r="B265" s="16"/>
      <c r="C265" s="16"/>
      <c r="D265" s="16"/>
      <c r="E265" s="16"/>
      <c r="F265" s="16"/>
      <c r="G265" s="38"/>
      <c r="H265" s="38"/>
      <c r="I265" s="69"/>
      <c r="J265" s="39"/>
      <c r="K265" s="16"/>
      <c r="L265" s="16"/>
      <c r="M265" s="16"/>
    </row>
    <row r="266" spans="1:13" s="11" customFormat="1" ht="16" customHeight="1">
      <c r="A266" s="16"/>
      <c r="B266" s="16"/>
      <c r="C266" s="16"/>
      <c r="D266" s="16"/>
      <c r="E266" s="16"/>
      <c r="F266" s="16"/>
      <c r="G266" s="38"/>
      <c r="H266" s="38"/>
      <c r="I266" s="69"/>
      <c r="J266" s="39"/>
      <c r="K266" s="16"/>
      <c r="L266" s="16"/>
      <c r="M266" s="16"/>
    </row>
    <row r="267" spans="1:13" s="11" customFormat="1" ht="16" customHeight="1">
      <c r="A267" s="16"/>
      <c r="B267" s="16"/>
      <c r="C267" s="16"/>
      <c r="D267" s="16"/>
      <c r="E267" s="16"/>
      <c r="F267" s="16"/>
      <c r="G267" s="38"/>
      <c r="H267" s="38"/>
      <c r="I267" s="69"/>
      <c r="J267" s="39"/>
      <c r="K267" s="16"/>
      <c r="L267" s="16"/>
      <c r="M267" s="16"/>
    </row>
    <row r="268" spans="1:13" s="11" customFormat="1" ht="16" customHeight="1">
      <c r="A268" s="16"/>
      <c r="B268" s="16"/>
      <c r="C268" s="16"/>
      <c r="D268" s="16"/>
      <c r="E268" s="16"/>
      <c r="F268" s="16"/>
      <c r="G268" s="38"/>
      <c r="H268" s="38"/>
      <c r="I268" s="69"/>
      <c r="J268" s="39"/>
      <c r="K268" s="16"/>
      <c r="L268" s="16"/>
      <c r="M268" s="16"/>
    </row>
    <row r="269" spans="1:13" s="11" customFormat="1" ht="16" customHeight="1">
      <c r="A269" s="16"/>
      <c r="B269" s="16"/>
      <c r="C269" s="16"/>
      <c r="D269" s="16"/>
      <c r="E269" s="16"/>
      <c r="F269" s="16"/>
      <c r="G269" s="38"/>
      <c r="H269" s="38"/>
      <c r="I269" s="69"/>
      <c r="J269" s="39"/>
      <c r="K269" s="16"/>
      <c r="L269" s="16"/>
      <c r="M269" s="16"/>
    </row>
    <row r="270" spans="1:13" s="11" customFormat="1" ht="16" customHeight="1">
      <c r="A270" s="16"/>
      <c r="B270" s="16"/>
      <c r="C270" s="16"/>
      <c r="D270" s="16"/>
      <c r="E270" s="16"/>
      <c r="F270" s="16"/>
      <c r="G270" s="38"/>
      <c r="H270" s="38"/>
      <c r="I270" s="69"/>
      <c r="J270" s="39"/>
      <c r="K270" s="16"/>
      <c r="L270" s="16"/>
      <c r="M270" s="16"/>
    </row>
    <row r="271" spans="1:13" s="11" customFormat="1" ht="16" customHeight="1">
      <c r="A271" s="16"/>
      <c r="B271" s="16"/>
      <c r="C271" s="16"/>
      <c r="D271" s="16"/>
      <c r="E271" s="16"/>
      <c r="F271" s="16"/>
      <c r="G271" s="38"/>
      <c r="H271" s="38"/>
      <c r="I271" s="69"/>
      <c r="J271" s="39"/>
      <c r="K271" s="16"/>
      <c r="L271" s="16"/>
      <c r="M271" s="16"/>
    </row>
    <row r="272" spans="1:13" s="11" customFormat="1" ht="16" customHeight="1">
      <c r="A272" s="16"/>
      <c r="B272" s="16"/>
      <c r="C272" s="16"/>
      <c r="D272" s="16"/>
      <c r="E272" s="16"/>
      <c r="F272" s="16"/>
      <c r="G272" s="38"/>
      <c r="H272" s="38"/>
      <c r="I272" s="69"/>
      <c r="J272" s="39"/>
      <c r="K272" s="16"/>
      <c r="L272" s="16"/>
      <c r="M272" s="16"/>
    </row>
    <row r="273" spans="1:13" s="11" customFormat="1" ht="16" customHeight="1">
      <c r="A273" s="16"/>
      <c r="B273" s="16"/>
      <c r="C273" s="16"/>
      <c r="D273" s="16"/>
      <c r="E273" s="16"/>
      <c r="F273" s="16"/>
      <c r="G273" s="38"/>
      <c r="H273" s="38"/>
      <c r="I273" s="69"/>
      <c r="J273" s="39"/>
      <c r="K273" s="16"/>
      <c r="L273" s="16"/>
      <c r="M273" s="16"/>
    </row>
    <row r="274" spans="1:13" s="11" customFormat="1" ht="16" customHeight="1">
      <c r="A274" s="16"/>
      <c r="B274" s="16"/>
      <c r="C274" s="16"/>
      <c r="D274" s="16"/>
      <c r="E274" s="16"/>
      <c r="F274" s="16"/>
      <c r="G274" s="38"/>
      <c r="H274" s="38"/>
      <c r="I274" s="69"/>
      <c r="J274" s="39"/>
      <c r="K274" s="16"/>
      <c r="L274" s="16"/>
      <c r="M274" s="16"/>
    </row>
    <row r="275" spans="1:13" s="11" customFormat="1" ht="16" customHeight="1">
      <c r="A275" s="16"/>
      <c r="B275" s="16"/>
      <c r="C275" s="16"/>
      <c r="D275" s="16"/>
      <c r="E275" s="16"/>
      <c r="F275" s="16"/>
      <c r="G275" s="38"/>
      <c r="H275" s="38"/>
      <c r="I275" s="69"/>
      <c r="J275" s="39"/>
      <c r="K275" s="16"/>
      <c r="L275" s="16"/>
      <c r="M275" s="16"/>
    </row>
    <row r="276" spans="1:13" s="11" customFormat="1" ht="16" customHeight="1">
      <c r="A276" s="16"/>
      <c r="B276" s="16"/>
      <c r="C276" s="16"/>
      <c r="D276" s="16"/>
      <c r="E276" s="16"/>
      <c r="F276" s="16"/>
      <c r="G276" s="38"/>
      <c r="H276" s="38"/>
      <c r="I276" s="69"/>
      <c r="J276" s="39"/>
      <c r="K276" s="16"/>
      <c r="L276" s="16"/>
      <c r="M276" s="16"/>
    </row>
    <row r="277" spans="1:13" s="11" customFormat="1" ht="16" customHeight="1">
      <c r="A277" s="16"/>
      <c r="B277" s="16"/>
      <c r="C277" s="16"/>
      <c r="D277" s="16"/>
      <c r="E277" s="16"/>
      <c r="F277" s="16"/>
      <c r="G277" s="38"/>
      <c r="H277" s="38"/>
      <c r="I277" s="69"/>
      <c r="J277" s="39"/>
      <c r="K277" s="16"/>
      <c r="L277" s="16"/>
      <c r="M277" s="16"/>
    </row>
    <row r="278" spans="1:13" s="11" customFormat="1" ht="16" customHeight="1">
      <c r="A278" s="16"/>
      <c r="B278" s="16"/>
      <c r="C278" s="16"/>
      <c r="D278" s="16"/>
      <c r="E278" s="16"/>
      <c r="F278" s="16"/>
      <c r="G278" s="38"/>
      <c r="H278" s="38"/>
      <c r="I278" s="69"/>
      <c r="J278" s="39"/>
      <c r="K278" s="16"/>
      <c r="L278" s="16"/>
      <c r="M278" s="16"/>
    </row>
    <row r="279" spans="1:13" s="11" customFormat="1" ht="16" customHeight="1">
      <c r="A279" s="16"/>
      <c r="B279" s="16"/>
      <c r="C279" s="16"/>
      <c r="D279" s="16"/>
      <c r="E279" s="16"/>
      <c r="F279" s="16"/>
      <c r="G279" s="38"/>
      <c r="H279" s="38"/>
      <c r="I279" s="69"/>
      <c r="J279" s="39"/>
      <c r="K279" s="16"/>
      <c r="L279" s="16"/>
      <c r="M279" s="16"/>
    </row>
    <row r="280" spans="1:13" s="11" customFormat="1" ht="16" customHeight="1">
      <c r="A280" s="16"/>
      <c r="B280" s="16"/>
      <c r="C280" s="16"/>
      <c r="D280" s="16"/>
      <c r="E280" s="16"/>
      <c r="F280" s="16"/>
      <c r="G280" s="38"/>
      <c r="H280" s="38"/>
      <c r="I280" s="69"/>
      <c r="J280" s="39"/>
      <c r="K280" s="16"/>
      <c r="L280" s="16"/>
      <c r="M280" s="16"/>
    </row>
    <row r="281" spans="1:13" s="11" customFormat="1" ht="16" customHeight="1">
      <c r="A281" s="16"/>
      <c r="B281" s="16"/>
      <c r="C281" s="16"/>
      <c r="D281" s="16"/>
      <c r="E281" s="16"/>
      <c r="F281" s="16"/>
      <c r="G281" s="38"/>
      <c r="H281" s="38"/>
      <c r="I281" s="69"/>
      <c r="J281" s="39"/>
      <c r="K281" s="16"/>
      <c r="L281" s="16"/>
      <c r="M281" s="16"/>
    </row>
    <row r="282" spans="1:13" s="11" customFormat="1" ht="16" customHeight="1">
      <c r="A282" s="16"/>
      <c r="B282" s="16"/>
      <c r="C282" s="16"/>
      <c r="D282" s="16"/>
      <c r="E282" s="16"/>
      <c r="F282" s="16"/>
      <c r="G282" s="38"/>
      <c r="H282" s="38"/>
      <c r="I282" s="69"/>
      <c r="J282" s="39"/>
      <c r="K282" s="16"/>
      <c r="L282" s="16"/>
      <c r="M282" s="16"/>
    </row>
    <row r="283" spans="1:13" s="11" customFormat="1" ht="16" customHeight="1">
      <c r="A283" s="16"/>
      <c r="B283" s="16"/>
      <c r="C283" s="16"/>
      <c r="D283" s="16"/>
      <c r="E283" s="16"/>
      <c r="F283" s="16"/>
      <c r="G283" s="38"/>
      <c r="H283" s="38"/>
      <c r="I283" s="69"/>
      <c r="J283" s="39"/>
      <c r="K283" s="16"/>
      <c r="L283" s="16"/>
      <c r="M283" s="16"/>
    </row>
    <row r="284" spans="1:13" s="11" customFormat="1" ht="16" customHeight="1">
      <c r="A284" s="16"/>
      <c r="B284" s="16"/>
      <c r="C284" s="16"/>
      <c r="D284" s="16"/>
      <c r="E284" s="16"/>
      <c r="F284" s="16"/>
      <c r="G284" s="38"/>
      <c r="H284" s="38"/>
      <c r="I284" s="69"/>
      <c r="J284" s="39"/>
      <c r="K284" s="16"/>
      <c r="L284" s="16"/>
      <c r="M284" s="16"/>
    </row>
    <row r="285" spans="1:13" s="11" customFormat="1" ht="16" customHeight="1">
      <c r="A285" s="16"/>
      <c r="B285" s="16"/>
      <c r="C285" s="16"/>
      <c r="D285" s="16"/>
      <c r="E285" s="16"/>
      <c r="F285" s="16"/>
      <c r="G285" s="38"/>
      <c r="H285" s="38"/>
      <c r="I285" s="69"/>
      <c r="J285" s="39"/>
      <c r="K285" s="16"/>
      <c r="L285" s="16"/>
      <c r="M285" s="16"/>
    </row>
    <row r="286" spans="1:13" s="11" customFormat="1" ht="16" customHeight="1">
      <c r="A286" s="16"/>
      <c r="B286" s="16"/>
      <c r="C286" s="16"/>
      <c r="D286" s="16"/>
      <c r="E286" s="16"/>
      <c r="F286" s="16"/>
      <c r="G286" s="38"/>
      <c r="H286" s="38"/>
      <c r="I286" s="69"/>
      <c r="J286" s="39"/>
      <c r="K286" s="16"/>
      <c r="L286" s="16"/>
      <c r="M286" s="16"/>
    </row>
    <row r="287" spans="1:13" s="11" customFormat="1" ht="16" customHeight="1">
      <c r="A287" s="16"/>
      <c r="B287" s="16"/>
      <c r="C287" s="16"/>
      <c r="D287" s="16"/>
      <c r="E287" s="16"/>
      <c r="F287" s="16"/>
      <c r="G287" s="38"/>
      <c r="H287" s="38"/>
      <c r="I287" s="69"/>
      <c r="J287" s="39"/>
      <c r="K287" s="16"/>
      <c r="L287" s="16"/>
      <c r="M287" s="16"/>
    </row>
    <row r="288" spans="1:13" s="11" customFormat="1" ht="16" customHeight="1">
      <c r="A288" s="16"/>
      <c r="B288" s="16"/>
      <c r="C288" s="16"/>
      <c r="D288" s="16"/>
      <c r="E288" s="16"/>
      <c r="F288" s="16"/>
      <c r="G288" s="38"/>
      <c r="H288" s="38"/>
      <c r="I288" s="69"/>
      <c r="J288" s="39"/>
      <c r="K288" s="16"/>
      <c r="L288" s="16"/>
      <c r="M288" s="16"/>
    </row>
    <row r="289" spans="1:13" s="11" customFormat="1" ht="16" customHeight="1">
      <c r="A289" s="16"/>
      <c r="B289" s="16"/>
      <c r="C289" s="16"/>
      <c r="D289" s="16"/>
      <c r="E289" s="16"/>
      <c r="F289" s="16"/>
      <c r="G289" s="38"/>
      <c r="H289" s="38"/>
      <c r="I289" s="69"/>
      <c r="J289" s="39"/>
      <c r="K289" s="16"/>
      <c r="L289" s="16"/>
      <c r="M289" s="16"/>
    </row>
    <row r="290" spans="1:13" s="11" customFormat="1" ht="16" customHeight="1">
      <c r="A290" s="16"/>
      <c r="B290" s="16"/>
      <c r="C290" s="16"/>
      <c r="D290" s="16"/>
      <c r="E290" s="16"/>
      <c r="F290" s="16"/>
      <c r="G290" s="38"/>
      <c r="H290" s="38"/>
      <c r="I290" s="69"/>
      <c r="J290" s="39"/>
      <c r="K290" s="16"/>
      <c r="L290" s="16"/>
      <c r="M290" s="16"/>
    </row>
    <row r="291" spans="1:13" s="11" customFormat="1" ht="16" customHeight="1">
      <c r="A291" s="16"/>
      <c r="B291" s="16"/>
      <c r="C291" s="16"/>
      <c r="D291" s="16"/>
      <c r="E291" s="16"/>
      <c r="F291" s="16"/>
      <c r="G291" s="38"/>
      <c r="H291" s="38"/>
      <c r="I291" s="69"/>
      <c r="J291" s="39"/>
      <c r="K291" s="16"/>
      <c r="L291" s="16"/>
      <c r="M291" s="16"/>
    </row>
    <row r="292" spans="1:13" s="11" customFormat="1" ht="16" customHeight="1">
      <c r="A292" s="16"/>
      <c r="B292" s="16"/>
      <c r="C292" s="16"/>
      <c r="D292" s="16"/>
      <c r="E292" s="16"/>
      <c r="F292" s="16"/>
      <c r="G292" s="38"/>
      <c r="H292" s="38"/>
      <c r="I292" s="69"/>
      <c r="J292" s="39"/>
      <c r="K292" s="16"/>
      <c r="L292" s="16"/>
      <c r="M292" s="16"/>
    </row>
    <row r="293" spans="1:13" s="11" customFormat="1" ht="16" customHeight="1">
      <c r="A293" s="16"/>
      <c r="B293" s="16"/>
      <c r="C293" s="16"/>
      <c r="D293" s="16"/>
      <c r="E293" s="16"/>
      <c r="F293" s="16"/>
      <c r="G293" s="38"/>
      <c r="H293" s="38"/>
      <c r="I293" s="69"/>
      <c r="J293" s="39"/>
      <c r="K293" s="16"/>
      <c r="L293" s="16"/>
      <c r="M293" s="16"/>
    </row>
    <row r="294" spans="1:13" s="11" customFormat="1" ht="16" customHeight="1">
      <c r="A294" s="16"/>
      <c r="B294" s="16"/>
      <c r="C294" s="16"/>
      <c r="D294" s="16"/>
      <c r="E294" s="16"/>
      <c r="F294" s="16"/>
      <c r="G294" s="38"/>
      <c r="H294" s="38"/>
      <c r="I294" s="69"/>
      <c r="J294" s="39"/>
      <c r="K294" s="16"/>
      <c r="L294" s="16"/>
      <c r="M294" s="16"/>
    </row>
    <row r="295" spans="1:13" s="11" customFormat="1" ht="16" customHeight="1">
      <c r="A295" s="16"/>
      <c r="B295" s="16"/>
      <c r="C295" s="16"/>
      <c r="D295" s="16"/>
      <c r="E295" s="16"/>
      <c r="F295" s="16"/>
      <c r="G295" s="38"/>
      <c r="H295" s="38"/>
      <c r="I295" s="69"/>
      <c r="J295" s="39"/>
      <c r="K295" s="16"/>
      <c r="L295" s="16"/>
      <c r="M295" s="16"/>
    </row>
    <row r="296" spans="1:13" s="11" customFormat="1" ht="16" customHeight="1">
      <c r="A296" s="16"/>
      <c r="B296" s="16"/>
      <c r="C296" s="16"/>
      <c r="D296" s="16"/>
      <c r="E296" s="16"/>
      <c r="F296" s="16"/>
      <c r="G296" s="38"/>
      <c r="H296" s="38"/>
      <c r="I296" s="69"/>
      <c r="J296" s="39"/>
      <c r="K296" s="16"/>
      <c r="L296" s="16"/>
      <c r="M296" s="16"/>
    </row>
    <row r="297" spans="1:13" s="11" customFormat="1" ht="16" customHeight="1">
      <c r="A297" s="16"/>
      <c r="B297" s="16"/>
      <c r="C297" s="16"/>
      <c r="D297" s="16"/>
      <c r="E297" s="16"/>
      <c r="F297" s="16"/>
      <c r="G297" s="38"/>
      <c r="H297" s="38"/>
      <c r="I297" s="69"/>
      <c r="J297" s="39"/>
      <c r="K297" s="16"/>
      <c r="L297" s="16"/>
      <c r="M297" s="16"/>
    </row>
    <row r="298" spans="1:13" s="11" customFormat="1" ht="16" customHeight="1">
      <c r="A298" s="16"/>
      <c r="B298" s="16"/>
      <c r="C298" s="16"/>
      <c r="D298" s="16"/>
      <c r="E298" s="16"/>
      <c r="F298" s="16"/>
      <c r="G298" s="38"/>
      <c r="H298" s="38"/>
      <c r="I298" s="69"/>
      <c r="J298" s="39"/>
      <c r="K298" s="16"/>
      <c r="L298" s="16"/>
      <c r="M298" s="16"/>
    </row>
    <row r="299" spans="1:13" s="11" customFormat="1" ht="16" customHeight="1">
      <c r="A299" s="16"/>
      <c r="B299" s="16"/>
      <c r="C299" s="16"/>
      <c r="D299" s="16"/>
      <c r="E299" s="16"/>
      <c r="F299" s="16"/>
      <c r="G299" s="38"/>
      <c r="H299" s="38"/>
      <c r="I299" s="69"/>
      <c r="J299" s="39"/>
      <c r="K299" s="16"/>
      <c r="L299" s="16"/>
      <c r="M299" s="16"/>
    </row>
    <row r="300" spans="1:13" s="11" customFormat="1" ht="16" customHeight="1">
      <c r="A300" s="16"/>
      <c r="B300" s="16"/>
      <c r="C300" s="16"/>
      <c r="D300" s="16"/>
      <c r="E300" s="16"/>
      <c r="F300" s="16"/>
      <c r="G300" s="38"/>
      <c r="H300" s="38"/>
      <c r="I300" s="69"/>
      <c r="J300" s="39"/>
      <c r="K300" s="16"/>
      <c r="L300" s="16"/>
      <c r="M300" s="16"/>
    </row>
    <row r="301" spans="1:13" s="11" customFormat="1" ht="16" customHeight="1">
      <c r="A301" s="16"/>
      <c r="B301" s="16"/>
      <c r="C301" s="16"/>
      <c r="D301" s="16"/>
      <c r="E301" s="16"/>
      <c r="F301" s="16"/>
      <c r="G301" s="38"/>
      <c r="H301" s="38"/>
      <c r="I301" s="69"/>
      <c r="J301" s="39"/>
      <c r="K301" s="16"/>
      <c r="L301" s="16"/>
      <c r="M301" s="16"/>
    </row>
    <row r="302" spans="1:13" s="11" customFormat="1" ht="16" customHeight="1">
      <c r="A302" s="16"/>
      <c r="B302" s="16"/>
      <c r="C302" s="16"/>
      <c r="D302" s="16"/>
      <c r="E302" s="16"/>
      <c r="F302" s="16"/>
      <c r="G302" s="38"/>
      <c r="H302" s="38"/>
      <c r="I302" s="69"/>
      <c r="J302" s="39"/>
      <c r="K302" s="16"/>
      <c r="L302" s="16"/>
      <c r="M302" s="16"/>
    </row>
    <row r="303" spans="1:13" s="11" customFormat="1" ht="16" customHeight="1">
      <c r="A303" s="16"/>
      <c r="B303" s="16"/>
      <c r="C303" s="16"/>
      <c r="D303" s="16"/>
      <c r="E303" s="16"/>
      <c r="F303" s="16"/>
      <c r="G303" s="38"/>
      <c r="H303" s="38"/>
      <c r="I303" s="69"/>
      <c r="J303" s="39"/>
      <c r="K303" s="16"/>
      <c r="L303" s="16"/>
      <c r="M303" s="16"/>
    </row>
    <row r="304" spans="1:13" s="11" customFormat="1" ht="16" customHeight="1">
      <c r="A304" s="16"/>
      <c r="B304" s="16"/>
      <c r="C304" s="16"/>
      <c r="D304" s="16"/>
      <c r="E304" s="16"/>
      <c r="F304" s="16"/>
      <c r="G304" s="38"/>
      <c r="H304" s="38"/>
      <c r="I304" s="69"/>
      <c r="J304" s="39"/>
      <c r="K304" s="16"/>
      <c r="L304" s="16"/>
      <c r="M304" s="16"/>
    </row>
    <row r="305" spans="1:13" s="11" customFormat="1" ht="16" customHeight="1">
      <c r="A305" s="16"/>
      <c r="B305" s="16"/>
      <c r="C305" s="16"/>
      <c r="D305" s="16"/>
      <c r="E305" s="16"/>
      <c r="F305" s="16"/>
      <c r="G305" s="38"/>
      <c r="H305" s="38"/>
      <c r="I305" s="69"/>
      <c r="J305" s="39"/>
      <c r="K305" s="16"/>
      <c r="L305" s="16"/>
      <c r="M305" s="16"/>
    </row>
    <row r="306" spans="1:13" s="11" customFormat="1" ht="16" customHeight="1">
      <c r="A306" s="16"/>
      <c r="B306" s="16"/>
      <c r="C306" s="16"/>
      <c r="D306" s="16"/>
      <c r="E306" s="16"/>
      <c r="F306" s="16"/>
      <c r="G306" s="38"/>
      <c r="H306" s="38"/>
      <c r="I306" s="69"/>
      <c r="J306" s="39"/>
      <c r="K306" s="16"/>
      <c r="L306" s="16"/>
      <c r="M306" s="16"/>
    </row>
    <row r="307" spans="1:13" s="11" customFormat="1" ht="16" customHeight="1">
      <c r="A307" s="16"/>
      <c r="B307" s="16"/>
      <c r="C307" s="16"/>
      <c r="D307" s="16"/>
      <c r="E307" s="16"/>
      <c r="F307" s="16"/>
      <c r="G307" s="38"/>
      <c r="H307" s="38"/>
      <c r="I307" s="69"/>
      <c r="J307" s="39"/>
      <c r="K307" s="16"/>
      <c r="L307" s="16"/>
      <c r="M307" s="16"/>
    </row>
    <row r="308" spans="1:13" s="11" customFormat="1" ht="16" customHeight="1">
      <c r="A308" s="16"/>
      <c r="B308" s="16"/>
      <c r="C308" s="16"/>
      <c r="D308" s="16"/>
      <c r="E308" s="16"/>
      <c r="F308" s="16"/>
      <c r="G308" s="38"/>
      <c r="H308" s="38"/>
      <c r="I308" s="69"/>
      <c r="J308" s="39"/>
      <c r="K308" s="16"/>
      <c r="L308" s="16"/>
      <c r="M308" s="16"/>
    </row>
    <row r="309" spans="1:13">
      <c r="A309" s="16"/>
      <c r="B309" s="16"/>
      <c r="C309" s="16"/>
      <c r="D309" s="16"/>
      <c r="E309" s="16"/>
      <c r="F309" s="16"/>
      <c r="G309" s="38"/>
      <c r="H309" s="38"/>
      <c r="I309" s="69"/>
      <c r="J309" s="39"/>
      <c r="K309" s="16"/>
      <c r="L309" s="16"/>
      <c r="M309" s="16"/>
    </row>
    <row r="310" spans="1:13">
      <c r="A310" s="16"/>
      <c r="B310" s="16"/>
      <c r="C310" s="16"/>
      <c r="D310" s="16"/>
      <c r="E310" s="16"/>
      <c r="F310" s="16"/>
      <c r="G310" s="38"/>
      <c r="H310" s="38"/>
      <c r="I310" s="69"/>
      <c r="J310" s="39"/>
      <c r="K310" s="16"/>
      <c r="L310" s="16"/>
      <c r="M310" s="16"/>
    </row>
    <row r="311" spans="1:13">
      <c r="A311" s="16"/>
      <c r="B311" s="16"/>
      <c r="C311" s="16"/>
      <c r="D311" s="16"/>
      <c r="E311" s="16"/>
      <c r="F311" s="16"/>
      <c r="G311" s="38"/>
      <c r="H311" s="38"/>
      <c r="I311" s="69"/>
      <c r="J311" s="39"/>
      <c r="K311" s="16"/>
      <c r="L311" s="16"/>
      <c r="M311" s="16"/>
    </row>
    <row r="312" spans="1:13">
      <c r="A312" s="16"/>
      <c r="B312" s="16"/>
      <c r="C312" s="16"/>
      <c r="D312" s="16"/>
      <c r="E312" s="16"/>
      <c r="F312" s="16"/>
      <c r="G312" s="38"/>
      <c r="H312" s="38"/>
      <c r="I312" s="69"/>
      <c r="J312" s="39"/>
      <c r="K312" s="16"/>
      <c r="L312" s="16"/>
      <c r="M312" s="16"/>
    </row>
    <row r="313" spans="1:13">
      <c r="A313" s="16"/>
      <c r="B313" s="16"/>
      <c r="C313" s="16"/>
      <c r="D313" s="16"/>
      <c r="E313" s="16"/>
      <c r="F313" s="16"/>
      <c r="G313" s="38"/>
      <c r="H313" s="38"/>
      <c r="I313" s="69"/>
      <c r="J313" s="39"/>
      <c r="K313" s="16"/>
      <c r="L313" s="16"/>
      <c r="M313" s="16"/>
    </row>
    <row r="314" spans="1:13">
      <c r="A314" s="16"/>
      <c r="B314" s="16"/>
      <c r="C314" s="16"/>
      <c r="D314" s="16"/>
      <c r="E314" s="16"/>
      <c r="F314" s="16"/>
      <c r="G314" s="38"/>
      <c r="H314" s="38"/>
      <c r="I314" s="69"/>
      <c r="J314" s="39"/>
      <c r="K314" s="16"/>
      <c r="L314" s="16"/>
      <c r="M314" s="16"/>
    </row>
    <row r="315" spans="1:13">
      <c r="A315" s="16"/>
      <c r="B315" s="16"/>
      <c r="C315" s="16"/>
      <c r="D315" s="16"/>
      <c r="E315" s="16"/>
      <c r="F315" s="16"/>
      <c r="G315" s="38"/>
      <c r="H315" s="38"/>
      <c r="I315" s="69"/>
      <c r="J315" s="39"/>
      <c r="K315" s="16"/>
      <c r="L315" s="16"/>
      <c r="M315" s="16"/>
    </row>
    <row r="316" spans="1:13">
      <c r="A316" s="16"/>
      <c r="B316" s="16"/>
      <c r="C316" s="16"/>
      <c r="D316" s="16"/>
      <c r="E316" s="16"/>
      <c r="F316" s="16"/>
      <c r="G316" s="38"/>
      <c r="H316" s="38"/>
      <c r="I316" s="69"/>
      <c r="J316" s="39"/>
      <c r="K316" s="16"/>
      <c r="L316" s="16"/>
      <c r="M316" s="16"/>
    </row>
    <row r="317" spans="1:13">
      <c r="A317" s="16"/>
      <c r="B317" s="16"/>
      <c r="C317" s="16"/>
      <c r="D317" s="16"/>
      <c r="E317" s="16"/>
      <c r="F317" s="16"/>
      <c r="G317" s="38"/>
      <c r="H317" s="38"/>
      <c r="I317" s="69"/>
      <c r="J317" s="39"/>
      <c r="K317" s="16"/>
      <c r="L317" s="16"/>
      <c r="M317" s="16"/>
    </row>
    <row r="318" spans="1:13">
      <c r="A318" s="16"/>
      <c r="B318" s="16"/>
      <c r="C318" s="16"/>
      <c r="D318" s="16"/>
      <c r="E318" s="16"/>
      <c r="F318" s="16"/>
      <c r="G318" s="38"/>
      <c r="H318" s="38"/>
      <c r="I318" s="69"/>
      <c r="J318" s="39"/>
      <c r="K318" s="16"/>
      <c r="L318" s="16"/>
      <c r="M318" s="16"/>
    </row>
    <row r="319" spans="1:13">
      <c r="A319" s="16"/>
      <c r="B319" s="16"/>
      <c r="C319" s="16"/>
      <c r="D319" s="16"/>
      <c r="E319" s="16"/>
      <c r="F319" s="16"/>
      <c r="G319" s="38"/>
      <c r="H319" s="38"/>
      <c r="I319" s="69"/>
      <c r="J319" s="39"/>
      <c r="K319" s="16"/>
      <c r="L319" s="16"/>
      <c r="M319" s="16"/>
    </row>
    <row r="320" spans="1:13">
      <c r="A320" s="16"/>
      <c r="B320" s="16"/>
      <c r="C320" s="16"/>
      <c r="D320" s="16"/>
      <c r="E320" s="16"/>
      <c r="F320" s="16"/>
      <c r="G320" s="38"/>
      <c r="H320" s="38"/>
      <c r="I320" s="69"/>
      <c r="J320" s="39"/>
      <c r="K320" s="16"/>
      <c r="L320" s="16"/>
      <c r="M320" s="16"/>
    </row>
    <row r="321" spans="1:13">
      <c r="A321" s="16"/>
      <c r="B321" s="16"/>
      <c r="C321" s="16"/>
      <c r="D321" s="16"/>
      <c r="E321" s="16"/>
      <c r="F321" s="16"/>
      <c r="G321" s="38"/>
      <c r="H321" s="38"/>
      <c r="I321" s="69"/>
      <c r="J321" s="39"/>
      <c r="K321" s="16"/>
      <c r="L321" s="16"/>
      <c r="M321" s="16"/>
    </row>
    <row r="322" spans="1:13">
      <c r="A322" s="16"/>
      <c r="B322" s="16"/>
      <c r="C322" s="16"/>
      <c r="D322" s="16"/>
      <c r="E322" s="16"/>
      <c r="F322" s="16"/>
      <c r="G322" s="38"/>
      <c r="H322" s="38"/>
      <c r="I322" s="69"/>
      <c r="J322" s="39"/>
      <c r="K322" s="16"/>
      <c r="L322" s="16"/>
      <c r="M322" s="16"/>
    </row>
    <row r="323" spans="1:13">
      <c r="A323" s="16"/>
      <c r="B323" s="16"/>
      <c r="C323" s="16"/>
      <c r="D323" s="16"/>
      <c r="E323" s="16"/>
      <c r="F323" s="16"/>
      <c r="G323" s="38"/>
      <c r="H323" s="38"/>
      <c r="I323" s="69"/>
      <c r="J323" s="39"/>
      <c r="K323" s="16"/>
      <c r="L323" s="16"/>
      <c r="M323" s="16"/>
    </row>
    <row r="324" spans="1:13">
      <c r="A324" s="16"/>
      <c r="B324" s="16"/>
      <c r="C324" s="16"/>
      <c r="D324" s="16"/>
      <c r="E324" s="16"/>
      <c r="F324" s="16"/>
      <c r="G324" s="38"/>
      <c r="H324" s="38"/>
      <c r="I324" s="69"/>
      <c r="J324" s="39"/>
      <c r="K324" s="16"/>
      <c r="L324" s="16"/>
      <c r="M324" s="16"/>
    </row>
    <row r="325" spans="1:13">
      <c r="A325" s="16"/>
      <c r="B325" s="16"/>
      <c r="C325" s="16"/>
      <c r="D325" s="16"/>
      <c r="E325" s="16"/>
      <c r="F325" s="16"/>
      <c r="G325" s="38"/>
      <c r="H325" s="38"/>
      <c r="I325" s="69"/>
      <c r="J325" s="39"/>
      <c r="K325" s="16"/>
      <c r="L325" s="16"/>
      <c r="M325" s="16"/>
    </row>
    <row r="326" spans="1:13">
      <c r="A326" s="16"/>
      <c r="B326" s="16"/>
      <c r="C326" s="16"/>
      <c r="D326" s="16"/>
      <c r="E326" s="16"/>
      <c r="F326" s="16"/>
      <c r="G326" s="38"/>
      <c r="H326" s="38"/>
      <c r="I326" s="69"/>
      <c r="J326" s="39"/>
      <c r="K326" s="16"/>
      <c r="L326" s="16"/>
      <c r="M326" s="16"/>
    </row>
    <row r="327" spans="1:13">
      <c r="A327" s="16"/>
      <c r="B327" s="16"/>
      <c r="C327" s="16"/>
      <c r="D327" s="16"/>
      <c r="E327" s="16"/>
      <c r="F327" s="16"/>
      <c r="G327" s="38"/>
      <c r="H327" s="38"/>
      <c r="I327" s="69"/>
      <c r="J327" s="39"/>
      <c r="K327" s="16"/>
      <c r="L327" s="16"/>
      <c r="M327" s="16"/>
    </row>
    <row r="328" spans="1:13">
      <c r="A328" s="16"/>
      <c r="B328" s="16"/>
      <c r="C328" s="16"/>
      <c r="D328" s="16"/>
      <c r="E328" s="16"/>
      <c r="F328" s="16"/>
      <c r="G328" s="38"/>
      <c r="H328" s="38"/>
      <c r="I328" s="69"/>
      <c r="J328" s="39"/>
      <c r="K328" s="16"/>
      <c r="L328" s="16"/>
      <c r="M328" s="16"/>
    </row>
    <row r="329" spans="1:13">
      <c r="A329" s="16"/>
      <c r="B329" s="16"/>
      <c r="C329" s="16"/>
      <c r="D329" s="16"/>
      <c r="E329" s="16"/>
      <c r="F329" s="16"/>
      <c r="G329" s="38"/>
      <c r="H329" s="38"/>
      <c r="I329" s="69"/>
      <c r="J329" s="39"/>
      <c r="K329" s="16"/>
      <c r="L329" s="16"/>
      <c r="M329" s="16"/>
    </row>
    <row r="330" spans="1:13">
      <c r="A330" s="16"/>
      <c r="B330" s="16"/>
      <c r="C330" s="16"/>
      <c r="D330" s="16"/>
      <c r="E330" s="16"/>
      <c r="F330" s="16"/>
      <c r="G330" s="38"/>
      <c r="H330" s="38"/>
      <c r="I330" s="69"/>
      <c r="J330" s="39"/>
      <c r="K330" s="16"/>
      <c r="L330" s="16"/>
      <c r="M330" s="16"/>
    </row>
    <row r="331" spans="1:13">
      <c r="A331" s="16"/>
      <c r="B331" s="16"/>
      <c r="C331" s="16"/>
      <c r="D331" s="16"/>
      <c r="E331" s="16"/>
      <c r="F331" s="16"/>
      <c r="G331" s="38"/>
      <c r="H331" s="38"/>
      <c r="I331" s="69"/>
      <c r="J331" s="39"/>
      <c r="K331" s="16"/>
      <c r="L331" s="16"/>
      <c r="M331" s="16"/>
    </row>
    <row r="332" spans="1:13">
      <c r="A332" s="16"/>
      <c r="B332" s="16"/>
      <c r="C332" s="16"/>
      <c r="D332" s="16"/>
      <c r="E332" s="16"/>
      <c r="F332" s="16"/>
      <c r="G332" s="38"/>
      <c r="H332" s="38"/>
      <c r="I332" s="69"/>
      <c r="J332" s="39"/>
      <c r="K332" s="16"/>
      <c r="L332" s="16"/>
      <c r="M332" s="16"/>
    </row>
    <row r="333" spans="1:13">
      <c r="A333" s="16"/>
      <c r="B333" s="16"/>
      <c r="C333" s="16"/>
      <c r="D333" s="16"/>
      <c r="E333" s="16"/>
      <c r="F333" s="16"/>
      <c r="G333" s="38"/>
      <c r="H333" s="38"/>
      <c r="I333" s="69"/>
      <c r="J333" s="39"/>
      <c r="K333" s="16"/>
      <c r="L333" s="16"/>
      <c r="M333" s="16"/>
    </row>
  </sheetData>
  <mergeCells count="24">
    <mergeCell ref="D204:D205"/>
    <mergeCell ref="J204:J205"/>
    <mergeCell ref="D208:D209"/>
    <mergeCell ref="J208:J209"/>
    <mergeCell ref="D210:D211"/>
    <mergeCell ref="J210:J211"/>
    <mergeCell ref="D206:D207"/>
    <mergeCell ref="J206:J207"/>
    <mergeCell ref="D181:D182"/>
    <mergeCell ref="J181:J182"/>
    <mergeCell ref="D183:D184"/>
    <mergeCell ref="J183:J184"/>
    <mergeCell ref="D185:D186"/>
    <mergeCell ref="J185:J186"/>
    <mergeCell ref="A1:A4"/>
    <mergeCell ref="D1:J4"/>
    <mergeCell ref="A5:J6"/>
    <mergeCell ref="D8:J8"/>
    <mergeCell ref="A10:A11"/>
    <mergeCell ref="D10:D11"/>
    <mergeCell ref="C10:C11"/>
    <mergeCell ref="H10:H11"/>
    <mergeCell ref="E10:G10"/>
    <mergeCell ref="B10:B11"/>
  </mergeCells>
  <printOptions horizontalCentered="1"/>
  <pageMargins left="0.25" right="0.25" top="0.75" bottom="0.75" header="0.3" footer="0.59"/>
  <pageSetup paperSize="9" scale="59" fitToHeight="0" orientation="portrait"/>
  <headerFooter alignWithMargins="0">
    <oddFooter>&amp;L&amp;K000000DPGF ind A - 24/04/25&amp;R&amp;K000000&amp;P</oddFooter>
  </headerFooter>
  <rowBreaks count="6" manualBreakCount="6">
    <brk id="31" max="10" man="1"/>
    <brk id="47" max="10" man="1"/>
    <brk id="64" max="10" man="1"/>
    <brk id="127" max="10" man="1"/>
    <brk id="147" max="10" man="1"/>
    <brk id="187" max="10" man="1"/>
  </rowBreaks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BB2F62-54C6-744C-8DA8-99F2B2495306}">
  <sheetPr>
    <pageSetUpPr fitToPage="1"/>
  </sheetPr>
  <dimension ref="A1:L208"/>
  <sheetViews>
    <sheetView showZeros="0" tabSelected="1" view="pageLayout" topLeftCell="A50" zoomScale="123" zoomScaleNormal="124" zoomScaleSheetLayoutView="115" zoomScalePageLayoutView="123" workbookViewId="0">
      <selection activeCell="H43" sqref="H43"/>
    </sheetView>
  </sheetViews>
  <sheetFormatPr baseColWidth="10" defaultColWidth="11.5" defaultRowHeight="14"/>
  <cols>
    <col min="1" max="1" width="9" style="14" customWidth="1"/>
    <col min="2" max="2" width="48.83203125" style="14" customWidth="1"/>
    <col min="3" max="3" width="7.33203125" style="14" customWidth="1"/>
    <col min="4" max="4" width="5.6640625" style="14" customWidth="1"/>
    <col min="5" max="5" width="5.83203125" style="14" customWidth="1"/>
    <col min="6" max="6" width="5.83203125" style="40" customWidth="1"/>
    <col min="7" max="7" width="8.1640625" style="40" customWidth="1"/>
    <col min="8" max="8" width="11.83203125" style="80" customWidth="1"/>
    <col min="9" max="9" width="12.1640625" style="42" customWidth="1"/>
    <col min="10" max="10" width="27.1640625" style="14" customWidth="1"/>
    <col min="11" max="12" width="11.5" style="14"/>
    <col min="13" max="182" width="11.5" style="10"/>
    <col min="183" max="183" width="11.33203125" style="10" customWidth="1"/>
    <col min="184" max="16384" width="11.5" style="10"/>
  </cols>
  <sheetData>
    <row r="1" spans="1:12" ht="16" customHeight="1">
      <c r="A1" s="252"/>
      <c r="B1" s="253" t="s">
        <v>17</v>
      </c>
      <c r="C1" s="253"/>
      <c r="D1" s="253"/>
      <c r="E1" s="253"/>
      <c r="F1" s="253"/>
      <c r="G1" s="253"/>
      <c r="H1" s="253"/>
      <c r="I1" s="253"/>
    </row>
    <row r="2" spans="1:12" ht="16" customHeight="1">
      <c r="A2" s="252"/>
      <c r="B2" s="253"/>
      <c r="C2" s="253"/>
      <c r="D2" s="253"/>
      <c r="E2" s="253"/>
      <c r="F2" s="253"/>
      <c r="G2" s="253"/>
      <c r="H2" s="253"/>
      <c r="I2" s="253"/>
      <c r="J2" s="15"/>
    </row>
    <row r="3" spans="1:12" ht="16" customHeight="1">
      <c r="A3" s="252"/>
      <c r="B3" s="253"/>
      <c r="C3" s="253"/>
      <c r="D3" s="253"/>
      <c r="E3" s="253"/>
      <c r="F3" s="253"/>
      <c r="G3" s="253"/>
      <c r="H3" s="253"/>
      <c r="I3" s="253"/>
    </row>
    <row r="4" spans="1:12" ht="21" customHeight="1">
      <c r="A4" s="252"/>
      <c r="B4" s="254"/>
      <c r="C4" s="254"/>
      <c r="D4" s="254"/>
      <c r="E4" s="254"/>
      <c r="F4" s="254"/>
      <c r="G4" s="254"/>
      <c r="H4" s="254"/>
      <c r="I4" s="254"/>
    </row>
    <row r="5" spans="1:12" s="11" customFormat="1" ht="16" customHeight="1">
      <c r="A5" s="255"/>
      <c r="B5" s="255"/>
      <c r="C5" s="255"/>
      <c r="D5" s="255"/>
      <c r="E5" s="255"/>
      <c r="F5" s="255"/>
      <c r="G5" s="255"/>
      <c r="H5" s="255"/>
      <c r="I5" s="255"/>
      <c r="J5" s="16"/>
      <c r="K5" s="16"/>
      <c r="L5" s="16"/>
    </row>
    <row r="6" spans="1:12" s="11" customFormat="1" ht="16" customHeight="1">
      <c r="A6" s="256"/>
      <c r="B6" s="256"/>
      <c r="C6" s="256"/>
      <c r="D6" s="256"/>
      <c r="E6" s="256"/>
      <c r="F6" s="256"/>
      <c r="G6" s="256"/>
      <c r="H6" s="256"/>
      <c r="I6" s="256"/>
      <c r="J6" s="16"/>
      <c r="K6" s="16"/>
      <c r="L6" s="16"/>
    </row>
    <row r="7" spans="1:12" s="11" customFormat="1" ht="16" customHeight="1">
      <c r="A7" s="17"/>
      <c r="B7" s="17"/>
      <c r="C7" s="17"/>
      <c r="D7" s="17"/>
      <c r="E7" s="17"/>
      <c r="F7" s="18"/>
      <c r="G7" s="18"/>
      <c r="H7" s="69"/>
      <c r="I7" s="17"/>
      <c r="J7" s="16"/>
      <c r="K7" s="16"/>
      <c r="L7" s="16"/>
    </row>
    <row r="8" spans="1:12" s="11" customFormat="1" ht="16" customHeight="1">
      <c r="A8" s="19" t="s">
        <v>173</v>
      </c>
      <c r="B8" s="257" t="s">
        <v>140</v>
      </c>
      <c r="C8" s="257"/>
      <c r="D8" s="257"/>
      <c r="E8" s="257"/>
      <c r="F8" s="257"/>
      <c r="G8" s="257"/>
      <c r="H8" s="257"/>
      <c r="I8" s="257"/>
      <c r="J8" s="16"/>
      <c r="K8" s="16"/>
      <c r="L8" s="16"/>
    </row>
    <row r="9" spans="1:12" s="11" customFormat="1" ht="16" customHeight="1">
      <c r="A9" s="20"/>
      <c r="B9" s="20"/>
      <c r="C9" s="20"/>
      <c r="D9" s="20"/>
      <c r="E9" s="20"/>
      <c r="F9" s="21"/>
      <c r="G9" s="21"/>
      <c r="H9" s="70"/>
      <c r="I9" s="20"/>
      <c r="J9" s="16"/>
      <c r="K9" s="16"/>
      <c r="L9" s="16"/>
    </row>
    <row r="10" spans="1:12" s="11" customFormat="1" ht="16" customHeight="1">
      <c r="A10" s="258" t="s">
        <v>0</v>
      </c>
      <c r="B10" s="258" t="s">
        <v>1</v>
      </c>
      <c r="C10" s="258" t="s">
        <v>2</v>
      </c>
      <c r="D10" s="262" t="s">
        <v>55</v>
      </c>
      <c r="E10" s="263"/>
      <c r="F10" s="264"/>
      <c r="G10" s="260" t="s">
        <v>53</v>
      </c>
      <c r="H10" s="71" t="s">
        <v>3</v>
      </c>
      <c r="I10" s="22" t="s">
        <v>4</v>
      </c>
      <c r="J10" s="16"/>
      <c r="K10" s="16"/>
      <c r="L10" s="16"/>
    </row>
    <row r="11" spans="1:12" s="11" customFormat="1" ht="16" customHeight="1">
      <c r="A11" s="259"/>
      <c r="B11" s="259"/>
      <c r="C11" s="259"/>
      <c r="D11" s="67" t="s">
        <v>47</v>
      </c>
      <c r="E11" s="67" t="s">
        <v>48</v>
      </c>
      <c r="F11" s="67" t="s">
        <v>54</v>
      </c>
      <c r="G11" s="261"/>
      <c r="H11" s="72" t="s">
        <v>5</v>
      </c>
      <c r="I11" s="23" t="s">
        <v>6</v>
      </c>
      <c r="J11" s="16"/>
      <c r="K11" s="16"/>
      <c r="L11" s="16"/>
    </row>
    <row r="12" spans="1:12" s="11" customFormat="1" ht="16" customHeight="1">
      <c r="A12" s="24"/>
      <c r="B12" s="24"/>
      <c r="C12" s="24"/>
      <c r="D12" s="24"/>
      <c r="E12" s="24"/>
      <c r="F12" s="25"/>
      <c r="G12" s="25"/>
      <c r="H12" s="73"/>
      <c r="I12" s="26"/>
      <c r="J12" s="16"/>
      <c r="K12" s="16"/>
      <c r="L12" s="16"/>
    </row>
    <row r="13" spans="1:12" s="11" customFormat="1" ht="16" customHeight="1">
      <c r="A13" s="24"/>
      <c r="B13" s="65" t="s">
        <v>141</v>
      </c>
      <c r="C13" s="65"/>
      <c r="D13" s="24"/>
      <c r="E13" s="24"/>
      <c r="F13" s="25"/>
      <c r="G13" s="25"/>
      <c r="H13" s="73"/>
      <c r="I13" s="26"/>
      <c r="J13" s="16"/>
      <c r="K13" s="16"/>
      <c r="L13" s="16"/>
    </row>
    <row r="14" spans="1:12" s="12" customFormat="1" ht="25" customHeight="1">
      <c r="A14" s="90"/>
      <c r="B14" s="91" t="s">
        <v>142</v>
      </c>
      <c r="C14" s="91"/>
      <c r="D14" s="92"/>
      <c r="E14" s="92"/>
      <c r="F14" s="93"/>
      <c r="G14" s="93"/>
      <c r="H14" s="94"/>
      <c r="I14" s="95"/>
      <c r="J14" s="28"/>
      <c r="K14" s="28"/>
      <c r="L14" s="28"/>
    </row>
    <row r="15" spans="1:12" s="12" customFormat="1" ht="62" customHeight="1">
      <c r="A15" s="29"/>
      <c r="B15" s="64" t="s">
        <v>144</v>
      </c>
      <c r="C15" s="27" t="s">
        <v>12</v>
      </c>
      <c r="D15" s="27"/>
      <c r="E15" s="27">
        <v>1</v>
      </c>
      <c r="F15" s="81"/>
      <c r="G15" s="82">
        <f>D15+E15+F15</f>
        <v>1</v>
      </c>
      <c r="H15" s="75"/>
      <c r="I15" s="6">
        <f>G15*H15</f>
        <v>0</v>
      </c>
      <c r="J15" s="28"/>
      <c r="K15" s="28"/>
      <c r="L15" s="28"/>
    </row>
    <row r="16" spans="1:12" s="12" customFormat="1" ht="16" customHeight="1">
      <c r="A16" s="29"/>
      <c r="B16" s="30"/>
      <c r="C16" s="30"/>
      <c r="D16" s="27"/>
      <c r="E16" s="27"/>
      <c r="F16" s="13"/>
      <c r="G16" s="83"/>
      <c r="H16" s="75"/>
      <c r="I16" s="43"/>
      <c r="J16" s="28"/>
      <c r="K16" s="28"/>
      <c r="L16" s="28"/>
    </row>
    <row r="17" spans="1:12" s="12" customFormat="1" ht="62" customHeight="1">
      <c r="A17" s="29"/>
      <c r="B17" s="64" t="s">
        <v>145</v>
      </c>
      <c r="C17" s="27" t="s">
        <v>12</v>
      </c>
      <c r="D17" s="27"/>
      <c r="E17" s="27">
        <v>1</v>
      </c>
      <c r="F17" s="81"/>
      <c r="G17" s="82">
        <f>D17+E17+F17</f>
        <v>1</v>
      </c>
      <c r="H17" s="75"/>
      <c r="I17" s="6">
        <f>G17*H17</f>
        <v>0</v>
      </c>
      <c r="J17" s="28"/>
      <c r="K17" s="28"/>
      <c r="L17" s="28"/>
    </row>
    <row r="18" spans="1:12" s="12" customFormat="1" ht="16" customHeight="1">
      <c r="A18" s="29"/>
      <c r="B18" s="30"/>
      <c r="C18" s="30"/>
      <c r="D18" s="27"/>
      <c r="E18" s="27"/>
      <c r="F18" s="13"/>
      <c r="G18" s="13"/>
      <c r="H18" s="75"/>
      <c r="I18" s="43"/>
      <c r="J18" s="28"/>
      <c r="K18" s="28"/>
      <c r="L18" s="28"/>
    </row>
    <row r="19" spans="1:12" s="12" customFormat="1" ht="62" customHeight="1">
      <c r="A19" s="29"/>
      <c r="B19" s="64" t="s">
        <v>146</v>
      </c>
      <c r="C19" s="27" t="s">
        <v>12</v>
      </c>
      <c r="D19" s="27"/>
      <c r="E19" s="27">
        <v>1</v>
      </c>
      <c r="F19" s="81"/>
      <c r="G19" s="82">
        <f>D19+E19+F19</f>
        <v>1</v>
      </c>
      <c r="H19" s="75"/>
      <c r="I19" s="6">
        <f>G19*H19</f>
        <v>0</v>
      </c>
      <c r="J19" s="28"/>
      <c r="K19" s="28"/>
      <c r="L19" s="28"/>
    </row>
    <row r="20" spans="1:12" s="12" customFormat="1" ht="16" customHeight="1">
      <c r="A20" s="29"/>
      <c r="B20" s="30"/>
      <c r="C20" s="30"/>
      <c r="D20" s="27"/>
      <c r="E20" s="27"/>
      <c r="F20" s="44"/>
      <c r="G20" s="44"/>
      <c r="H20" s="75"/>
      <c r="I20" s="43"/>
      <c r="J20" s="28"/>
      <c r="K20" s="28"/>
      <c r="L20" s="28"/>
    </row>
    <row r="21" spans="1:12" s="12" customFormat="1" ht="73" customHeight="1">
      <c r="A21" s="29"/>
      <c r="B21" s="64" t="s">
        <v>147</v>
      </c>
      <c r="C21" s="27" t="s">
        <v>11</v>
      </c>
      <c r="D21" s="27"/>
      <c r="E21" s="27">
        <v>1</v>
      </c>
      <c r="F21" s="81"/>
      <c r="G21" s="82">
        <f>D21+E21+F21</f>
        <v>1</v>
      </c>
      <c r="H21" s="75"/>
      <c r="I21" s="6">
        <f>G21*H21</f>
        <v>0</v>
      </c>
      <c r="J21" s="28"/>
      <c r="K21" s="28"/>
      <c r="L21" s="28"/>
    </row>
    <row r="22" spans="1:12" s="11" customFormat="1" ht="16" customHeight="1">
      <c r="A22" s="8"/>
      <c r="B22" s="9" t="s">
        <v>7</v>
      </c>
      <c r="C22" s="9"/>
      <c r="D22" s="27"/>
      <c r="E22" s="27"/>
      <c r="F22" s="1"/>
      <c r="G22" s="1"/>
      <c r="H22" s="74"/>
      <c r="I22" s="6"/>
      <c r="J22" s="28"/>
      <c r="K22" s="28"/>
      <c r="L22" s="28"/>
    </row>
    <row r="23" spans="1:12" s="12" customFormat="1" ht="76" customHeight="1">
      <c r="A23" s="29"/>
      <c r="B23" s="64" t="s">
        <v>150</v>
      </c>
      <c r="C23" s="27" t="s">
        <v>11</v>
      </c>
      <c r="D23" s="27"/>
      <c r="E23" s="27">
        <v>1</v>
      </c>
      <c r="F23" s="81"/>
      <c r="G23" s="82">
        <f>D23+E23+F23</f>
        <v>1</v>
      </c>
      <c r="H23" s="75"/>
      <c r="I23" s="6">
        <f>G23*H23</f>
        <v>0</v>
      </c>
      <c r="J23" s="28"/>
      <c r="K23" s="28"/>
      <c r="L23" s="28"/>
    </row>
    <row r="24" spans="1:12" s="11" customFormat="1" ht="16" customHeight="1">
      <c r="A24" s="29"/>
      <c r="B24" s="30"/>
      <c r="C24" s="30"/>
      <c r="D24" s="27"/>
      <c r="E24" s="27"/>
      <c r="F24" s="1"/>
      <c r="G24" s="1"/>
      <c r="H24" s="74"/>
      <c r="I24" s="6"/>
      <c r="J24" s="28"/>
      <c r="K24" s="28"/>
      <c r="L24" s="28"/>
    </row>
    <row r="25" spans="1:12" s="12" customFormat="1" ht="101" customHeight="1">
      <c r="A25" s="29"/>
      <c r="B25" s="64" t="s">
        <v>148</v>
      </c>
      <c r="C25" s="27" t="s">
        <v>11</v>
      </c>
      <c r="D25" s="27"/>
      <c r="E25" s="27">
        <v>1</v>
      </c>
      <c r="F25" s="81"/>
      <c r="G25" s="82">
        <f>D25+E25+F25</f>
        <v>1</v>
      </c>
      <c r="H25" s="75"/>
      <c r="I25" s="6">
        <f>G25*H25</f>
        <v>0</v>
      </c>
      <c r="J25" s="28"/>
      <c r="K25" s="28"/>
      <c r="L25" s="28"/>
    </row>
    <row r="26" spans="1:12" s="12" customFormat="1" ht="18" customHeight="1">
      <c r="A26" s="29"/>
      <c r="B26" s="64"/>
      <c r="C26" s="27"/>
      <c r="D26" s="27"/>
      <c r="E26" s="27"/>
      <c r="F26" s="81"/>
      <c r="G26" s="82"/>
      <c r="H26" s="75"/>
      <c r="I26" s="6"/>
      <c r="J26" s="28"/>
      <c r="K26" s="28"/>
      <c r="L26" s="28"/>
    </row>
    <row r="27" spans="1:12" s="12" customFormat="1" ht="100" customHeight="1">
      <c r="A27" s="29"/>
      <c r="B27" s="64" t="s">
        <v>149</v>
      </c>
      <c r="C27" s="27" t="s">
        <v>11</v>
      </c>
      <c r="D27" s="27"/>
      <c r="E27" s="27">
        <v>1</v>
      </c>
      <c r="F27" s="81"/>
      <c r="G27" s="82">
        <f>D27+E27+F27</f>
        <v>1</v>
      </c>
      <c r="H27" s="75"/>
      <c r="I27" s="6">
        <f>G27*H27</f>
        <v>0</v>
      </c>
      <c r="J27" s="28"/>
      <c r="K27" s="28"/>
      <c r="L27" s="28"/>
    </row>
    <row r="28" spans="1:12" s="12" customFormat="1" ht="18" customHeight="1">
      <c r="A28" s="29"/>
      <c r="B28" s="64"/>
      <c r="C28" s="27"/>
      <c r="D28" s="27"/>
      <c r="E28" s="27"/>
      <c r="F28" s="81"/>
      <c r="G28" s="82"/>
      <c r="H28" s="75"/>
      <c r="I28" s="6"/>
      <c r="J28" s="28"/>
      <c r="K28" s="28"/>
      <c r="L28" s="28"/>
    </row>
    <row r="29" spans="1:12" s="12" customFormat="1" ht="100" customHeight="1">
      <c r="A29" s="29"/>
      <c r="B29" s="64" t="s">
        <v>151</v>
      </c>
      <c r="C29" s="27" t="s">
        <v>11</v>
      </c>
      <c r="D29" s="27"/>
      <c r="E29" s="27">
        <v>1</v>
      </c>
      <c r="F29" s="81"/>
      <c r="G29" s="82">
        <f>D29+E29+F29</f>
        <v>1</v>
      </c>
      <c r="H29" s="75"/>
      <c r="I29" s="6">
        <f>G29*H29</f>
        <v>0</v>
      </c>
      <c r="J29" s="28"/>
      <c r="K29" s="28"/>
      <c r="L29" s="28"/>
    </row>
    <row r="30" spans="1:12" s="12" customFormat="1" ht="18" customHeight="1">
      <c r="A30" s="29"/>
      <c r="B30" s="64"/>
      <c r="C30" s="27"/>
      <c r="D30" s="27"/>
      <c r="E30" s="27"/>
      <c r="F30" s="81"/>
      <c r="G30" s="82"/>
      <c r="H30" s="75"/>
      <c r="I30" s="6"/>
      <c r="J30" s="28"/>
      <c r="K30" s="28"/>
      <c r="L30" s="28"/>
    </row>
    <row r="31" spans="1:12" s="11" customFormat="1" ht="16" customHeight="1">
      <c r="A31" s="173"/>
      <c r="B31" s="175" t="s">
        <v>16</v>
      </c>
      <c r="C31" s="174"/>
      <c r="D31" s="110"/>
      <c r="E31" s="110"/>
      <c r="F31" s="3"/>
      <c r="G31" s="3"/>
      <c r="H31" s="77"/>
      <c r="I31" s="7">
        <f>SUM(I15:I29)</f>
        <v>0</v>
      </c>
      <c r="J31" s="16"/>
      <c r="K31" s="16"/>
      <c r="L31" s="16"/>
    </row>
    <row r="32" spans="1:12" s="11" customFormat="1" ht="16" customHeight="1">
      <c r="A32" s="29" t="s">
        <v>7</v>
      </c>
      <c r="B32" s="30"/>
      <c r="C32" s="30"/>
      <c r="D32" s="27"/>
      <c r="E32" s="27"/>
      <c r="F32" s="1"/>
      <c r="G32" s="1"/>
      <c r="H32" s="74"/>
      <c r="I32" s="6"/>
      <c r="J32" s="28"/>
      <c r="K32" s="28"/>
      <c r="L32" s="28"/>
    </row>
    <row r="33" spans="1:12" s="12" customFormat="1" ht="25" customHeight="1">
      <c r="A33" s="97" t="s">
        <v>37</v>
      </c>
      <c r="B33" s="98" t="s">
        <v>143</v>
      </c>
      <c r="C33" s="98"/>
      <c r="D33" s="99"/>
      <c r="E33" s="99"/>
      <c r="F33" s="100"/>
      <c r="G33" s="100"/>
      <c r="H33" s="101"/>
      <c r="I33" s="102"/>
      <c r="J33" s="28"/>
      <c r="K33" s="28"/>
      <c r="L33" s="28"/>
    </row>
    <row r="34" spans="1:12" s="12" customFormat="1" ht="100" customHeight="1">
      <c r="A34" s="29"/>
      <c r="B34" s="64" t="s">
        <v>152</v>
      </c>
      <c r="C34" s="27" t="s">
        <v>11</v>
      </c>
      <c r="D34" s="27">
        <v>2</v>
      </c>
      <c r="E34" s="27">
        <v>2</v>
      </c>
      <c r="F34" s="81">
        <v>2</v>
      </c>
      <c r="G34" s="82">
        <f>D34+E34+F34</f>
        <v>6</v>
      </c>
      <c r="H34" s="75"/>
      <c r="I34" s="6">
        <f>G34*H34</f>
        <v>0</v>
      </c>
      <c r="J34" s="28"/>
      <c r="K34" s="28"/>
      <c r="L34" s="28"/>
    </row>
    <row r="35" spans="1:12" s="11" customFormat="1" ht="16" customHeight="1">
      <c r="A35" s="29"/>
      <c r="B35" s="30"/>
      <c r="C35" s="30"/>
      <c r="D35" s="27"/>
      <c r="E35" s="27"/>
      <c r="F35" s="1"/>
      <c r="G35" s="1"/>
      <c r="H35" s="74"/>
      <c r="I35" s="6"/>
      <c r="J35" s="28"/>
      <c r="K35" s="28"/>
      <c r="L35" s="28"/>
    </row>
    <row r="36" spans="1:12" s="12" customFormat="1" ht="100" customHeight="1">
      <c r="A36" s="29"/>
      <c r="B36" s="64" t="s">
        <v>153</v>
      </c>
      <c r="C36" s="27" t="s">
        <v>11</v>
      </c>
      <c r="D36" s="27">
        <v>2</v>
      </c>
      <c r="E36" s="27">
        <v>2</v>
      </c>
      <c r="F36" s="81">
        <v>2</v>
      </c>
      <c r="G36" s="82">
        <f>D36+E36+F36</f>
        <v>6</v>
      </c>
      <c r="H36" s="75"/>
      <c r="I36" s="6">
        <f>G36*H36</f>
        <v>0</v>
      </c>
      <c r="J36" s="28"/>
      <c r="K36" s="28"/>
      <c r="L36" s="28"/>
    </row>
    <row r="37" spans="1:12" s="11" customFormat="1" ht="16" customHeight="1">
      <c r="A37" s="29"/>
      <c r="B37" s="30"/>
      <c r="C37" s="30"/>
      <c r="D37" s="27"/>
      <c r="E37" s="27"/>
      <c r="F37" s="1"/>
      <c r="G37" s="1"/>
      <c r="H37" s="74"/>
      <c r="I37" s="6"/>
      <c r="J37" s="28"/>
      <c r="K37" s="28"/>
      <c r="L37" s="28"/>
    </row>
    <row r="38" spans="1:12" s="12" customFormat="1" ht="100" customHeight="1">
      <c r="A38" s="29"/>
      <c r="B38" s="64" t="s">
        <v>154</v>
      </c>
      <c r="C38" s="27" t="s">
        <v>11</v>
      </c>
      <c r="D38" s="27">
        <v>1</v>
      </c>
      <c r="E38" s="27">
        <v>1</v>
      </c>
      <c r="F38" s="81">
        <v>1</v>
      </c>
      <c r="G38" s="82">
        <f>D38+E38+F38</f>
        <v>3</v>
      </c>
      <c r="H38" s="75"/>
      <c r="I38" s="6">
        <f>G38*H38</f>
        <v>0</v>
      </c>
      <c r="J38" s="28"/>
      <c r="K38" s="28"/>
      <c r="L38" s="28"/>
    </row>
    <row r="39" spans="1:12" s="11" customFormat="1" ht="16" customHeight="1">
      <c r="A39" s="135"/>
      <c r="B39" s="126"/>
      <c r="C39" s="126"/>
      <c r="D39" s="17"/>
      <c r="E39" s="17"/>
      <c r="F39" s="128"/>
      <c r="G39" s="128"/>
      <c r="H39" s="127"/>
      <c r="I39" s="136"/>
      <c r="J39" s="28"/>
      <c r="K39" s="28"/>
      <c r="L39" s="28"/>
    </row>
    <row r="40" spans="1:12" s="11" customFormat="1" ht="16" customHeight="1">
      <c r="A40" s="173"/>
      <c r="B40" s="175" t="s">
        <v>13</v>
      </c>
      <c r="C40" s="174"/>
      <c r="D40" s="110"/>
      <c r="E40" s="110"/>
      <c r="F40" s="3"/>
      <c r="G40" s="3"/>
      <c r="H40" s="77"/>
      <c r="I40" s="7">
        <f>SUM(I34:I39)</f>
        <v>0</v>
      </c>
      <c r="J40" s="16"/>
      <c r="K40" s="16"/>
      <c r="L40" s="16"/>
    </row>
    <row r="41" spans="1:12" s="12" customFormat="1" ht="16" customHeight="1">
      <c r="A41" s="129"/>
      <c r="B41" s="131"/>
      <c r="C41" s="131"/>
      <c r="D41" s="20"/>
      <c r="E41" s="20"/>
      <c r="F41" s="132"/>
      <c r="G41" s="132"/>
      <c r="H41" s="133"/>
      <c r="I41" s="134"/>
      <c r="J41" s="28"/>
      <c r="K41" s="28"/>
      <c r="L41" s="28"/>
    </row>
    <row r="42" spans="1:12" s="12" customFormat="1" ht="16" customHeight="1">
      <c r="A42" s="186"/>
      <c r="B42" s="179" t="s">
        <v>175</v>
      </c>
      <c r="C42" s="179"/>
      <c r="D42" s="180"/>
      <c r="E42" s="180"/>
      <c r="F42" s="181"/>
      <c r="G42" s="181"/>
      <c r="H42" s="182"/>
      <c r="I42" s="183"/>
      <c r="J42" s="28"/>
      <c r="K42" s="28"/>
      <c r="L42" s="28"/>
    </row>
    <row r="43" spans="1:12" s="12" customFormat="1" ht="43" customHeight="1">
      <c r="A43" s="135"/>
      <c r="B43" s="64" t="s">
        <v>176</v>
      </c>
      <c r="C43" s="27" t="s">
        <v>11</v>
      </c>
      <c r="D43" s="27"/>
      <c r="E43" s="27"/>
      <c r="F43" s="81"/>
      <c r="G43" s="82">
        <v>1</v>
      </c>
      <c r="H43" s="75"/>
      <c r="I43" s="6">
        <f>G43*H43</f>
        <v>0</v>
      </c>
      <c r="J43" s="28"/>
      <c r="K43" s="28"/>
      <c r="L43" s="28"/>
    </row>
    <row r="44" spans="1:12" s="12" customFormat="1" ht="16" customHeight="1">
      <c r="A44" s="135"/>
      <c r="B44" s="126"/>
      <c r="C44" s="126"/>
      <c r="D44" s="17"/>
      <c r="E44" s="17"/>
      <c r="F44" s="185"/>
      <c r="G44" s="185"/>
      <c r="H44" s="127"/>
      <c r="I44" s="136"/>
      <c r="J44" s="28"/>
      <c r="K44" s="28"/>
      <c r="L44" s="28"/>
    </row>
    <row r="45" spans="1:12" s="12" customFormat="1" ht="16" customHeight="1">
      <c r="A45" s="173"/>
      <c r="B45" s="175" t="s">
        <v>14</v>
      </c>
      <c r="C45" s="174"/>
      <c r="D45" s="110"/>
      <c r="E45" s="110"/>
      <c r="F45" s="3"/>
      <c r="G45" s="3"/>
      <c r="H45" s="77"/>
      <c r="I45" s="7">
        <f>SUM(I42:I44)</f>
        <v>0</v>
      </c>
      <c r="J45" s="28"/>
      <c r="K45" s="28"/>
      <c r="L45" s="28"/>
    </row>
    <row r="46" spans="1:12" s="12" customFormat="1" ht="16" customHeight="1">
      <c r="A46" s="135"/>
      <c r="B46" s="126"/>
      <c r="C46" s="126"/>
      <c r="D46" s="17"/>
      <c r="E46" s="17"/>
      <c r="F46" s="185"/>
      <c r="G46" s="185"/>
      <c r="H46" s="127"/>
      <c r="I46" s="136"/>
      <c r="J46" s="28"/>
      <c r="K46" s="28"/>
      <c r="L46" s="28"/>
    </row>
    <row r="47" spans="1:12" s="12" customFormat="1" ht="16" customHeight="1">
      <c r="A47" s="135"/>
      <c r="B47" s="126"/>
      <c r="C47" s="126"/>
      <c r="D47" s="17"/>
      <c r="E47" s="17"/>
      <c r="F47" s="185"/>
      <c r="G47" s="185"/>
      <c r="H47" s="127"/>
      <c r="I47" s="136"/>
      <c r="J47" s="28"/>
      <c r="K47" s="28"/>
      <c r="L47" s="28"/>
    </row>
    <row r="48" spans="1:12" s="12" customFormat="1" ht="16" customHeight="1">
      <c r="A48" s="135"/>
      <c r="B48" s="126"/>
      <c r="C48" s="126"/>
      <c r="D48" s="17"/>
      <c r="E48" s="17"/>
      <c r="F48" s="185"/>
      <c r="G48" s="185"/>
      <c r="H48" s="127"/>
      <c r="I48" s="136"/>
      <c r="J48" s="28"/>
      <c r="K48" s="28"/>
      <c r="L48" s="28"/>
    </row>
    <row r="49" spans="1:12" s="11" customFormat="1" ht="15" customHeight="1">
      <c r="A49" s="135"/>
      <c r="B49" s="126"/>
      <c r="C49" s="126"/>
      <c r="D49" s="17"/>
      <c r="E49" s="17"/>
      <c r="F49" s="128"/>
      <c r="G49" s="128"/>
      <c r="H49" s="127"/>
      <c r="I49" s="136"/>
      <c r="J49" s="28"/>
      <c r="K49" s="28"/>
      <c r="L49" s="28"/>
    </row>
    <row r="50" spans="1:12" s="11" customFormat="1" ht="16" customHeight="1" thickBot="1">
      <c r="A50" s="135"/>
      <c r="B50" s="16"/>
      <c r="C50" s="16"/>
      <c r="D50" s="17"/>
      <c r="E50" s="17"/>
      <c r="F50" s="128"/>
      <c r="G50" s="128"/>
      <c r="H50" s="127"/>
      <c r="I50" s="137"/>
      <c r="J50" s="28"/>
      <c r="K50" s="28"/>
      <c r="L50" s="28"/>
    </row>
    <row r="51" spans="1:12" s="11" customFormat="1" ht="16" customHeight="1">
      <c r="A51" s="156"/>
      <c r="B51" s="171" t="str">
        <f>B13</f>
        <v>DESCRIPTION DES OUVRAGES DE DÉCORATION VÉGÉTALE</v>
      </c>
      <c r="C51" s="171"/>
      <c r="D51" s="138"/>
      <c r="E51" s="138"/>
      <c r="F51" s="140"/>
      <c r="G51" s="140"/>
      <c r="H51" s="141"/>
      <c r="I51" s="142"/>
      <c r="J51" s="16"/>
      <c r="K51" s="16"/>
      <c r="L51" s="16"/>
    </row>
    <row r="52" spans="1:12" s="11" customFormat="1" ht="16" customHeight="1">
      <c r="A52" s="164"/>
      <c r="B52" s="152"/>
      <c r="C52" s="152"/>
      <c r="D52" s="29"/>
      <c r="E52" s="29"/>
      <c r="F52" s="1"/>
      <c r="G52" s="1"/>
      <c r="H52" s="78"/>
      <c r="I52" s="143"/>
      <c r="J52" s="16"/>
      <c r="K52" s="16"/>
      <c r="L52" s="16"/>
    </row>
    <row r="53" spans="1:12" s="11" customFormat="1" ht="16" customHeight="1">
      <c r="A53" s="165"/>
      <c r="B53" s="152" t="str">
        <f>B31</f>
        <v>TOTAL 1</v>
      </c>
      <c r="C53" s="152"/>
      <c r="D53" s="29"/>
      <c r="E53" s="29"/>
      <c r="F53" s="1"/>
      <c r="G53" s="1"/>
      <c r="H53" s="78"/>
      <c r="I53" s="144">
        <f>I31</f>
        <v>0</v>
      </c>
      <c r="J53" s="16"/>
      <c r="K53" s="16"/>
      <c r="L53" s="16"/>
    </row>
    <row r="54" spans="1:12" s="11" customFormat="1" ht="16" customHeight="1">
      <c r="A54" s="165"/>
      <c r="B54" s="153"/>
      <c r="C54" s="153"/>
      <c r="D54" s="29"/>
      <c r="E54" s="29"/>
      <c r="F54" s="1"/>
      <c r="G54" s="1"/>
      <c r="H54" s="78"/>
      <c r="I54" s="143"/>
      <c r="J54" s="16"/>
      <c r="K54" s="16"/>
      <c r="L54" s="16"/>
    </row>
    <row r="55" spans="1:12" s="11" customFormat="1" ht="16" customHeight="1">
      <c r="A55" s="166"/>
      <c r="B55" s="152" t="str">
        <f>B40</f>
        <v>TOTAL 2</v>
      </c>
      <c r="C55" s="152"/>
      <c r="D55" s="27"/>
      <c r="E55" s="27"/>
      <c r="F55" s="1"/>
      <c r="G55" s="1"/>
      <c r="H55" s="74"/>
      <c r="I55" s="144">
        <f>I40</f>
        <v>0</v>
      </c>
      <c r="J55" s="16"/>
      <c r="K55" s="16"/>
      <c r="L55" s="16"/>
    </row>
    <row r="56" spans="1:12" s="11" customFormat="1" ht="16" customHeight="1">
      <c r="A56" s="166"/>
      <c r="B56" s="152"/>
      <c r="C56" s="152"/>
      <c r="D56" s="27"/>
      <c r="E56" s="68"/>
      <c r="F56" s="45"/>
      <c r="G56" s="45"/>
      <c r="H56" s="187"/>
      <c r="I56" s="143"/>
      <c r="J56" s="16"/>
      <c r="K56" s="16"/>
      <c r="L56" s="16"/>
    </row>
    <row r="57" spans="1:12" s="11" customFormat="1" ht="16" customHeight="1">
      <c r="A57" s="166"/>
      <c r="B57" s="152" t="str">
        <f>B45</f>
        <v>TOTAL 3</v>
      </c>
      <c r="C57" s="152"/>
      <c r="D57" s="27"/>
      <c r="E57" s="27"/>
      <c r="F57" s="1"/>
      <c r="G57" s="1"/>
      <c r="H57" s="74"/>
      <c r="I57" s="144">
        <f>I45</f>
        <v>0</v>
      </c>
      <c r="J57" s="16"/>
      <c r="K57" s="16"/>
      <c r="L57" s="16"/>
    </row>
    <row r="58" spans="1:12" s="11" customFormat="1" ht="16" customHeight="1">
      <c r="A58" s="167"/>
      <c r="B58" s="154"/>
      <c r="C58" s="154"/>
      <c r="D58" s="27"/>
      <c r="E58" s="68"/>
      <c r="F58" s="33"/>
      <c r="G58" s="33"/>
      <c r="H58" s="79"/>
      <c r="I58" s="145"/>
      <c r="J58" s="16"/>
      <c r="K58" s="16"/>
      <c r="L58" s="16"/>
    </row>
    <row r="59" spans="1:12" s="11" customFormat="1" ht="16" customHeight="1">
      <c r="A59" s="147"/>
      <c r="B59" s="265" t="s">
        <v>8</v>
      </c>
      <c r="C59" s="168"/>
      <c r="D59" s="35"/>
      <c r="E59" s="35"/>
      <c r="F59" s="4"/>
      <c r="G59" s="4"/>
      <c r="H59" s="66"/>
      <c r="I59" s="267">
        <f>SUM(I53:I57)</f>
        <v>0</v>
      </c>
      <c r="J59" s="16"/>
      <c r="K59" s="16"/>
      <c r="L59" s="16"/>
    </row>
    <row r="60" spans="1:12" s="11" customFormat="1" ht="16" customHeight="1">
      <c r="A60" s="146"/>
      <c r="B60" s="266"/>
      <c r="C60" s="172"/>
      <c r="D60" s="31"/>
      <c r="E60" s="31"/>
      <c r="F60" s="2"/>
      <c r="G60" s="2"/>
      <c r="H60" s="76"/>
      <c r="I60" s="268"/>
      <c r="J60" s="16"/>
      <c r="K60" s="16"/>
      <c r="L60" s="16"/>
    </row>
    <row r="61" spans="1:12" s="11" customFormat="1" ht="16" customHeight="1">
      <c r="A61" s="147" t="s">
        <v>7</v>
      </c>
      <c r="B61" s="265" t="s">
        <v>9</v>
      </c>
      <c r="C61" s="172"/>
      <c r="D61" s="31"/>
      <c r="E61" s="31"/>
      <c r="F61" s="2"/>
      <c r="G61" s="2"/>
      <c r="H61" s="76"/>
      <c r="I61" s="269">
        <f>I59*0.2</f>
        <v>0</v>
      </c>
      <c r="J61" s="16"/>
      <c r="K61" s="16"/>
      <c r="L61" s="16"/>
    </row>
    <row r="62" spans="1:12" s="11" customFormat="1" ht="16" customHeight="1">
      <c r="A62" s="146"/>
      <c r="B62" s="266"/>
      <c r="C62" s="172"/>
      <c r="D62" s="31"/>
      <c r="E62" s="31"/>
      <c r="F62" s="2"/>
      <c r="G62" s="2"/>
      <c r="H62" s="76"/>
      <c r="I62" s="270"/>
      <c r="J62" s="16"/>
      <c r="K62" s="16"/>
      <c r="L62" s="16"/>
    </row>
    <row r="63" spans="1:12" s="11" customFormat="1" ht="16" customHeight="1">
      <c r="A63" s="147" t="s">
        <v>7</v>
      </c>
      <c r="B63" s="265" t="s">
        <v>10</v>
      </c>
      <c r="C63" s="172"/>
      <c r="D63" s="31"/>
      <c r="E63" s="31"/>
      <c r="F63" s="2"/>
      <c r="G63" s="2"/>
      <c r="H63" s="76"/>
      <c r="I63" s="272">
        <f>SUM(I61+I59)</f>
        <v>0</v>
      </c>
      <c r="J63" s="16"/>
      <c r="K63" s="16"/>
      <c r="L63" s="16"/>
    </row>
    <row r="64" spans="1:12" s="11" customFormat="1" ht="16" customHeight="1" thickBot="1">
      <c r="A64" s="148"/>
      <c r="B64" s="271"/>
      <c r="C64" s="169"/>
      <c r="D64" s="149"/>
      <c r="E64" s="149"/>
      <c r="F64" s="150"/>
      <c r="G64" s="150"/>
      <c r="H64" s="151"/>
      <c r="I64" s="273"/>
      <c r="J64" s="16"/>
      <c r="K64" s="16"/>
      <c r="L64" s="16"/>
    </row>
    <row r="65" spans="1:12" s="11" customFormat="1" ht="16" customHeight="1">
      <c r="A65" s="16"/>
      <c r="B65" s="16"/>
      <c r="C65" s="16"/>
      <c r="D65" s="16"/>
      <c r="E65" s="16"/>
      <c r="F65" s="38"/>
      <c r="G65" s="38"/>
      <c r="H65" s="69"/>
      <c r="I65" s="39"/>
      <c r="J65" s="16"/>
      <c r="K65" s="16"/>
      <c r="L65" s="16"/>
    </row>
    <row r="66" spans="1:12" s="11" customFormat="1" ht="16" customHeight="1">
      <c r="A66" s="16"/>
      <c r="B66" s="16"/>
      <c r="C66" s="16"/>
      <c r="D66" s="16"/>
      <c r="E66" s="16"/>
      <c r="F66" s="38"/>
      <c r="G66" s="38"/>
      <c r="H66" s="69"/>
      <c r="I66" s="39"/>
      <c r="J66" s="16"/>
      <c r="K66" s="16"/>
      <c r="L66" s="16"/>
    </row>
    <row r="67" spans="1:12" s="11" customFormat="1" ht="16" customHeight="1">
      <c r="A67" s="16"/>
      <c r="B67" s="16"/>
      <c r="C67" s="16"/>
      <c r="D67" s="16"/>
      <c r="E67" s="16"/>
      <c r="F67" s="38"/>
      <c r="G67" s="38"/>
      <c r="H67" s="69"/>
      <c r="I67" s="39"/>
      <c r="J67" s="16"/>
      <c r="K67" s="16"/>
      <c r="L67" s="16"/>
    </row>
    <row r="68" spans="1:12" s="11" customFormat="1" ht="16" customHeight="1">
      <c r="A68" s="16"/>
      <c r="B68" s="16"/>
      <c r="C68" s="16"/>
      <c r="D68" s="16"/>
      <c r="E68" s="16"/>
      <c r="F68" s="38"/>
      <c r="G68" s="38"/>
      <c r="H68" s="69"/>
      <c r="I68" s="39"/>
      <c r="J68" s="16"/>
      <c r="K68" s="16"/>
      <c r="L68" s="16"/>
    </row>
    <row r="69" spans="1:12" s="11" customFormat="1" ht="16" customHeight="1">
      <c r="A69" s="16"/>
      <c r="B69" s="16"/>
      <c r="C69" s="16"/>
      <c r="D69" s="16"/>
      <c r="E69" s="16"/>
      <c r="F69" s="38"/>
      <c r="G69" s="38"/>
      <c r="H69" s="69"/>
      <c r="I69" s="39"/>
      <c r="J69" s="16"/>
      <c r="K69" s="16"/>
      <c r="L69" s="16"/>
    </row>
    <row r="70" spans="1:12" s="11" customFormat="1" ht="16" customHeight="1">
      <c r="A70" s="16"/>
      <c r="B70" s="16"/>
      <c r="C70" s="16"/>
      <c r="D70" s="16"/>
      <c r="E70" s="16"/>
      <c r="F70" s="38"/>
      <c r="G70" s="38"/>
      <c r="H70" s="69"/>
      <c r="I70" s="39"/>
      <c r="J70" s="16"/>
      <c r="K70" s="16"/>
      <c r="L70" s="16"/>
    </row>
    <row r="71" spans="1:12" s="11" customFormat="1" ht="16" customHeight="1">
      <c r="A71" s="16"/>
      <c r="B71" s="16"/>
      <c r="C71" s="16"/>
      <c r="D71" s="16"/>
      <c r="E71" s="16"/>
      <c r="F71" s="38"/>
      <c r="G71" s="38"/>
      <c r="H71" s="69"/>
      <c r="I71" s="39"/>
      <c r="J71" s="16"/>
      <c r="K71" s="16"/>
      <c r="L71" s="16"/>
    </row>
    <row r="72" spans="1:12" s="11" customFormat="1" ht="16" customHeight="1">
      <c r="A72" s="16"/>
      <c r="B72" s="16"/>
      <c r="C72" s="16"/>
      <c r="D72" s="16"/>
      <c r="E72" s="16"/>
      <c r="F72" s="38"/>
      <c r="G72" s="38"/>
      <c r="H72" s="69"/>
      <c r="I72" s="39"/>
      <c r="J72" s="16"/>
      <c r="K72" s="16"/>
      <c r="L72" s="16"/>
    </row>
    <row r="73" spans="1:12" s="11" customFormat="1" ht="16" customHeight="1">
      <c r="A73" s="16"/>
      <c r="B73" s="16"/>
      <c r="C73" s="16"/>
      <c r="D73" s="16"/>
      <c r="E73" s="16"/>
      <c r="F73" s="38"/>
      <c r="G73" s="38"/>
      <c r="H73" s="69"/>
      <c r="I73" s="39"/>
      <c r="J73" s="16"/>
      <c r="K73" s="16"/>
      <c r="L73" s="16"/>
    </row>
    <row r="74" spans="1:12" s="11" customFormat="1" ht="16" customHeight="1">
      <c r="A74" s="16"/>
      <c r="B74" s="16"/>
      <c r="C74" s="16"/>
      <c r="D74" s="16"/>
      <c r="E74" s="16"/>
      <c r="F74" s="38"/>
      <c r="G74" s="38"/>
      <c r="H74" s="69"/>
      <c r="I74" s="39"/>
      <c r="J74" s="16"/>
      <c r="K74" s="16"/>
      <c r="L74" s="16"/>
    </row>
    <row r="75" spans="1:12" s="11" customFormat="1" ht="16" customHeight="1">
      <c r="A75" s="16"/>
      <c r="B75" s="16"/>
      <c r="C75" s="16"/>
      <c r="D75" s="16"/>
      <c r="E75" s="16"/>
      <c r="F75" s="38"/>
      <c r="G75" s="38"/>
      <c r="H75" s="69"/>
      <c r="I75" s="39"/>
      <c r="J75" s="16"/>
      <c r="K75" s="16"/>
      <c r="L75" s="16"/>
    </row>
    <row r="76" spans="1:12" s="11" customFormat="1" ht="16" customHeight="1">
      <c r="A76" s="16"/>
      <c r="B76" s="16"/>
      <c r="C76" s="16"/>
      <c r="D76" s="16"/>
      <c r="E76" s="16"/>
      <c r="F76" s="38"/>
      <c r="G76" s="38"/>
      <c r="H76" s="69"/>
      <c r="I76" s="39"/>
      <c r="J76" s="16"/>
      <c r="K76" s="16"/>
      <c r="L76" s="16"/>
    </row>
    <row r="77" spans="1:12" s="11" customFormat="1" ht="16" customHeight="1">
      <c r="A77" s="16"/>
      <c r="B77" s="16"/>
      <c r="C77" s="16"/>
      <c r="D77" s="16"/>
      <c r="E77" s="16"/>
      <c r="F77" s="38"/>
      <c r="G77" s="38"/>
      <c r="H77" s="69"/>
      <c r="I77" s="39"/>
      <c r="J77" s="16"/>
      <c r="K77" s="16"/>
      <c r="L77" s="16"/>
    </row>
    <row r="78" spans="1:12" s="11" customFormat="1" ht="16" customHeight="1">
      <c r="A78" s="16"/>
      <c r="B78" s="16"/>
      <c r="C78" s="16"/>
      <c r="D78" s="16"/>
      <c r="E78" s="16"/>
      <c r="F78" s="38"/>
      <c r="G78" s="38"/>
      <c r="H78" s="69"/>
      <c r="I78" s="39"/>
      <c r="J78" s="16"/>
      <c r="K78" s="16"/>
      <c r="L78" s="16"/>
    </row>
    <row r="79" spans="1:12" s="11" customFormat="1" ht="16" customHeight="1">
      <c r="A79" s="16"/>
      <c r="B79" s="16"/>
      <c r="C79" s="16"/>
      <c r="D79" s="16"/>
      <c r="E79" s="16"/>
      <c r="F79" s="38"/>
      <c r="G79" s="38"/>
      <c r="H79" s="69"/>
      <c r="I79" s="39"/>
      <c r="J79" s="16"/>
      <c r="K79" s="16"/>
      <c r="L79" s="16"/>
    </row>
    <row r="80" spans="1:12" s="11" customFormat="1" ht="16" customHeight="1">
      <c r="A80" s="16"/>
      <c r="B80" s="16"/>
      <c r="C80" s="16"/>
      <c r="D80" s="16"/>
      <c r="E80" s="16"/>
      <c r="F80" s="38"/>
      <c r="G80" s="38"/>
      <c r="H80" s="69"/>
      <c r="I80" s="39"/>
      <c r="J80" s="16"/>
      <c r="K80" s="16"/>
      <c r="L80" s="16"/>
    </row>
    <row r="81" spans="1:12" s="11" customFormat="1" ht="16" customHeight="1">
      <c r="A81" s="16"/>
      <c r="B81" s="16"/>
      <c r="C81" s="16"/>
      <c r="D81" s="16"/>
      <c r="E81" s="16"/>
      <c r="F81" s="38"/>
      <c r="G81" s="38"/>
      <c r="H81" s="69"/>
      <c r="I81" s="39"/>
      <c r="J81" s="16"/>
      <c r="K81" s="16"/>
      <c r="L81" s="16"/>
    </row>
    <row r="82" spans="1:12" s="11" customFormat="1" ht="16" customHeight="1">
      <c r="A82" s="16"/>
      <c r="B82" s="16"/>
      <c r="C82" s="16"/>
      <c r="D82" s="16"/>
      <c r="E82" s="16"/>
      <c r="F82" s="38"/>
      <c r="G82" s="38"/>
      <c r="H82" s="69"/>
      <c r="I82" s="39"/>
      <c r="J82" s="16"/>
      <c r="K82" s="16"/>
      <c r="L82" s="16"/>
    </row>
    <row r="83" spans="1:12" s="11" customFormat="1" ht="16" customHeight="1">
      <c r="A83" s="16"/>
      <c r="B83" s="16"/>
      <c r="C83" s="16"/>
      <c r="D83" s="16"/>
      <c r="E83" s="16"/>
      <c r="F83" s="38"/>
      <c r="G83" s="38"/>
      <c r="H83" s="69"/>
      <c r="I83" s="39"/>
      <c r="J83" s="16"/>
      <c r="K83" s="16"/>
      <c r="L83" s="16"/>
    </row>
    <row r="84" spans="1:12" s="11" customFormat="1" ht="16" customHeight="1">
      <c r="A84" s="16"/>
      <c r="B84" s="16"/>
      <c r="C84" s="16"/>
      <c r="D84" s="16"/>
      <c r="E84" s="16"/>
      <c r="F84" s="38"/>
      <c r="G84" s="38"/>
      <c r="H84" s="69"/>
      <c r="I84" s="39"/>
      <c r="J84" s="16"/>
      <c r="K84" s="16"/>
      <c r="L84" s="16"/>
    </row>
    <row r="85" spans="1:12" s="11" customFormat="1" ht="16" customHeight="1">
      <c r="A85" s="16"/>
      <c r="B85" s="16"/>
      <c r="C85" s="16"/>
      <c r="D85" s="16"/>
      <c r="E85" s="16"/>
      <c r="F85" s="38"/>
      <c r="G85" s="38"/>
      <c r="H85" s="69"/>
      <c r="I85" s="39"/>
      <c r="J85" s="16"/>
      <c r="K85" s="16"/>
      <c r="L85" s="16"/>
    </row>
    <row r="86" spans="1:12" s="11" customFormat="1" ht="16" customHeight="1">
      <c r="A86" s="16"/>
      <c r="B86" s="16"/>
      <c r="C86" s="16"/>
      <c r="D86" s="16"/>
      <c r="E86" s="16"/>
      <c r="F86" s="38"/>
      <c r="G86" s="38"/>
      <c r="H86" s="69"/>
      <c r="I86" s="39"/>
      <c r="J86" s="16"/>
      <c r="K86" s="16"/>
      <c r="L86" s="16"/>
    </row>
    <row r="87" spans="1:12" s="11" customFormat="1" ht="16" customHeight="1">
      <c r="A87" s="16"/>
      <c r="B87" s="16"/>
      <c r="C87" s="16"/>
      <c r="D87" s="16"/>
      <c r="E87" s="16"/>
      <c r="F87" s="38"/>
      <c r="G87" s="38"/>
      <c r="H87" s="69"/>
      <c r="I87" s="39"/>
      <c r="J87" s="16"/>
      <c r="K87" s="16"/>
      <c r="L87" s="16"/>
    </row>
    <row r="88" spans="1:12" s="11" customFormat="1" ht="16" customHeight="1">
      <c r="A88" s="16"/>
      <c r="B88" s="16"/>
      <c r="C88" s="16"/>
      <c r="D88" s="16"/>
      <c r="E88" s="16"/>
      <c r="F88" s="38"/>
      <c r="G88" s="38"/>
      <c r="H88" s="69"/>
      <c r="I88" s="39"/>
      <c r="J88" s="16"/>
      <c r="K88" s="16"/>
      <c r="L88" s="16"/>
    </row>
    <row r="89" spans="1:12" s="11" customFormat="1" ht="16" customHeight="1">
      <c r="A89" s="16"/>
      <c r="B89" s="16"/>
      <c r="C89" s="16"/>
      <c r="D89" s="16"/>
      <c r="E89" s="16"/>
      <c r="F89" s="38"/>
      <c r="G89" s="38"/>
      <c r="H89" s="69"/>
      <c r="I89" s="39"/>
      <c r="J89" s="16"/>
      <c r="K89" s="16"/>
      <c r="L89" s="16"/>
    </row>
    <row r="90" spans="1:12" s="11" customFormat="1" ht="16" customHeight="1">
      <c r="A90" s="16"/>
      <c r="B90" s="16"/>
      <c r="C90" s="16"/>
      <c r="D90" s="16"/>
      <c r="E90" s="16"/>
      <c r="F90" s="38"/>
      <c r="G90" s="38"/>
      <c r="H90" s="69"/>
      <c r="I90" s="39"/>
      <c r="J90" s="16"/>
      <c r="K90" s="16"/>
      <c r="L90" s="16"/>
    </row>
    <row r="91" spans="1:12" s="11" customFormat="1" ht="16" customHeight="1">
      <c r="A91" s="16"/>
      <c r="B91" s="16"/>
      <c r="C91" s="16"/>
      <c r="D91" s="16"/>
      <c r="E91" s="16"/>
      <c r="F91" s="38"/>
      <c r="G91" s="38"/>
      <c r="H91" s="69"/>
      <c r="I91" s="39"/>
      <c r="J91" s="16"/>
      <c r="K91" s="16"/>
      <c r="L91" s="16"/>
    </row>
    <row r="92" spans="1:12" s="11" customFormat="1" ht="16" customHeight="1">
      <c r="A92" s="16"/>
      <c r="B92" s="16"/>
      <c r="C92" s="16"/>
      <c r="D92" s="16"/>
      <c r="E92" s="16"/>
      <c r="F92" s="38"/>
      <c r="G92" s="38"/>
      <c r="H92" s="69"/>
      <c r="I92" s="39"/>
      <c r="J92" s="16"/>
      <c r="K92" s="16"/>
      <c r="L92" s="16"/>
    </row>
    <row r="93" spans="1:12" s="11" customFormat="1" ht="16" customHeight="1">
      <c r="A93" s="16"/>
      <c r="B93" s="16"/>
      <c r="C93" s="16"/>
      <c r="D93" s="16"/>
      <c r="E93" s="16"/>
      <c r="F93" s="38"/>
      <c r="G93" s="38"/>
      <c r="H93" s="69"/>
      <c r="I93" s="39"/>
      <c r="J93" s="16"/>
      <c r="K93" s="16"/>
      <c r="L93" s="16"/>
    </row>
    <row r="94" spans="1:12" s="11" customFormat="1" ht="16" customHeight="1">
      <c r="A94" s="16"/>
      <c r="B94" s="16"/>
      <c r="C94" s="16"/>
      <c r="D94" s="16"/>
      <c r="E94" s="16"/>
      <c r="F94" s="38"/>
      <c r="G94" s="38"/>
      <c r="H94" s="69"/>
      <c r="I94" s="39"/>
      <c r="J94" s="16"/>
      <c r="K94" s="16"/>
      <c r="L94" s="16"/>
    </row>
    <row r="95" spans="1:12" s="11" customFormat="1" ht="16" customHeight="1">
      <c r="A95" s="16"/>
      <c r="B95" s="16"/>
      <c r="C95" s="16"/>
      <c r="D95" s="16"/>
      <c r="E95" s="16"/>
      <c r="F95" s="38"/>
      <c r="G95" s="38"/>
      <c r="H95" s="69"/>
      <c r="I95" s="39"/>
      <c r="J95" s="16"/>
      <c r="K95" s="16"/>
      <c r="L95" s="16"/>
    </row>
    <row r="96" spans="1:12" s="11" customFormat="1" ht="16" customHeight="1">
      <c r="A96" s="16"/>
      <c r="B96" s="16"/>
      <c r="C96" s="16"/>
      <c r="D96" s="16"/>
      <c r="E96" s="16"/>
      <c r="F96" s="38"/>
      <c r="G96" s="38"/>
      <c r="H96" s="69"/>
      <c r="I96" s="39"/>
      <c r="J96" s="16"/>
      <c r="K96" s="16"/>
      <c r="L96" s="16"/>
    </row>
    <row r="97" spans="1:12" s="11" customFormat="1" ht="16" customHeight="1">
      <c r="A97" s="16"/>
      <c r="B97" s="16"/>
      <c r="C97" s="16"/>
      <c r="D97" s="16"/>
      <c r="E97" s="16"/>
      <c r="F97" s="38"/>
      <c r="G97" s="38"/>
      <c r="H97" s="69"/>
      <c r="I97" s="39"/>
      <c r="J97" s="16"/>
      <c r="K97" s="16"/>
      <c r="L97" s="16"/>
    </row>
    <row r="98" spans="1:12" s="11" customFormat="1" ht="16" customHeight="1">
      <c r="A98" s="16"/>
      <c r="B98" s="16"/>
      <c r="C98" s="16"/>
      <c r="D98" s="16"/>
      <c r="E98" s="16"/>
      <c r="F98" s="38"/>
      <c r="G98" s="38"/>
      <c r="H98" s="69"/>
      <c r="I98" s="39"/>
      <c r="J98" s="16"/>
      <c r="K98" s="16"/>
      <c r="L98" s="16"/>
    </row>
    <row r="99" spans="1:12" s="11" customFormat="1" ht="16" customHeight="1">
      <c r="A99" s="16"/>
      <c r="B99" s="16"/>
      <c r="C99" s="16"/>
      <c r="D99" s="16"/>
      <c r="E99" s="16"/>
      <c r="F99" s="38"/>
      <c r="G99" s="38"/>
      <c r="H99" s="69"/>
      <c r="I99" s="39"/>
      <c r="J99" s="16"/>
      <c r="K99" s="16"/>
      <c r="L99" s="16"/>
    </row>
    <row r="100" spans="1:12" s="11" customFormat="1" ht="16" customHeight="1">
      <c r="A100" s="16"/>
      <c r="B100" s="16"/>
      <c r="C100" s="16"/>
      <c r="D100" s="16"/>
      <c r="E100" s="16"/>
      <c r="F100" s="38"/>
      <c r="G100" s="38"/>
      <c r="H100" s="69"/>
      <c r="I100" s="39"/>
      <c r="J100" s="16"/>
      <c r="K100" s="16"/>
      <c r="L100" s="16"/>
    </row>
    <row r="101" spans="1:12" s="11" customFormat="1" ht="16" customHeight="1">
      <c r="A101" s="16"/>
      <c r="B101" s="16"/>
      <c r="C101" s="16"/>
      <c r="D101" s="16"/>
      <c r="E101" s="16"/>
      <c r="F101" s="38"/>
      <c r="G101" s="38"/>
      <c r="H101" s="69"/>
      <c r="I101" s="39"/>
      <c r="J101" s="16"/>
      <c r="K101" s="16"/>
      <c r="L101" s="16"/>
    </row>
    <row r="102" spans="1:12" s="11" customFormat="1" ht="16" customHeight="1">
      <c r="A102" s="16"/>
      <c r="B102" s="16"/>
      <c r="C102" s="16"/>
      <c r="D102" s="16"/>
      <c r="E102" s="16"/>
      <c r="F102" s="38"/>
      <c r="G102" s="38"/>
      <c r="H102" s="69"/>
      <c r="I102" s="39"/>
      <c r="J102" s="16"/>
      <c r="K102" s="16"/>
      <c r="L102" s="16"/>
    </row>
    <row r="103" spans="1:12" s="11" customFormat="1" ht="16" customHeight="1">
      <c r="A103" s="16"/>
      <c r="B103" s="16"/>
      <c r="C103" s="16"/>
      <c r="D103" s="16"/>
      <c r="E103" s="16"/>
      <c r="F103" s="38"/>
      <c r="G103" s="38"/>
      <c r="H103" s="69"/>
      <c r="I103" s="39"/>
      <c r="J103" s="16"/>
      <c r="K103" s="16"/>
      <c r="L103" s="16"/>
    </row>
    <row r="104" spans="1:12" s="11" customFormat="1" ht="16" customHeight="1">
      <c r="A104" s="16"/>
      <c r="B104" s="16"/>
      <c r="C104" s="16"/>
      <c r="D104" s="16"/>
      <c r="E104" s="16"/>
      <c r="F104" s="38"/>
      <c r="G104" s="38"/>
      <c r="H104" s="69"/>
      <c r="I104" s="39"/>
      <c r="J104" s="16"/>
      <c r="K104" s="16"/>
      <c r="L104" s="16"/>
    </row>
    <row r="105" spans="1:12" s="11" customFormat="1" ht="16" customHeight="1">
      <c r="A105" s="16"/>
      <c r="B105" s="16"/>
      <c r="C105" s="16"/>
      <c r="D105" s="16"/>
      <c r="E105" s="16"/>
      <c r="F105" s="38"/>
      <c r="G105" s="38"/>
      <c r="H105" s="69"/>
      <c r="I105" s="39"/>
      <c r="J105" s="16"/>
      <c r="K105" s="16"/>
      <c r="L105" s="16"/>
    </row>
    <row r="106" spans="1:12" s="11" customFormat="1" ht="16" customHeight="1">
      <c r="A106" s="16"/>
      <c r="B106" s="16"/>
      <c r="C106" s="16"/>
      <c r="D106" s="16"/>
      <c r="E106" s="16"/>
      <c r="F106" s="38"/>
      <c r="G106" s="38"/>
      <c r="H106" s="69"/>
      <c r="I106" s="39"/>
      <c r="J106" s="16"/>
      <c r="K106" s="16"/>
      <c r="L106" s="16"/>
    </row>
    <row r="107" spans="1:12" s="11" customFormat="1" ht="16" customHeight="1">
      <c r="A107" s="16"/>
      <c r="B107" s="16"/>
      <c r="C107" s="16"/>
      <c r="D107" s="16"/>
      <c r="E107" s="16"/>
      <c r="F107" s="38"/>
      <c r="G107" s="38"/>
      <c r="H107" s="69"/>
      <c r="I107" s="39"/>
      <c r="J107" s="16"/>
      <c r="K107" s="16"/>
      <c r="L107" s="16"/>
    </row>
    <row r="108" spans="1:12" s="11" customFormat="1" ht="16" customHeight="1">
      <c r="A108" s="16"/>
      <c r="B108" s="16"/>
      <c r="C108" s="16"/>
      <c r="D108" s="16"/>
      <c r="E108" s="16"/>
      <c r="F108" s="38"/>
      <c r="G108" s="38"/>
      <c r="H108" s="69"/>
      <c r="I108" s="39"/>
      <c r="J108" s="16"/>
      <c r="K108" s="16"/>
      <c r="L108" s="16"/>
    </row>
    <row r="109" spans="1:12" s="11" customFormat="1" ht="16" customHeight="1">
      <c r="A109" s="16"/>
      <c r="B109" s="16"/>
      <c r="C109" s="16"/>
      <c r="D109" s="16"/>
      <c r="E109" s="16"/>
      <c r="F109" s="38"/>
      <c r="G109" s="38"/>
      <c r="H109" s="69"/>
      <c r="I109" s="39"/>
      <c r="J109" s="16"/>
      <c r="K109" s="16"/>
      <c r="L109" s="16"/>
    </row>
    <row r="110" spans="1:12" s="11" customFormat="1" ht="16" customHeight="1">
      <c r="A110" s="16"/>
      <c r="B110" s="16"/>
      <c r="C110" s="16"/>
      <c r="D110" s="16"/>
      <c r="E110" s="16"/>
      <c r="F110" s="38"/>
      <c r="G110" s="38"/>
      <c r="H110" s="69"/>
      <c r="I110" s="39"/>
      <c r="J110" s="16"/>
      <c r="K110" s="16"/>
      <c r="L110" s="16"/>
    </row>
    <row r="111" spans="1:12" s="11" customFormat="1" ht="16" customHeight="1">
      <c r="A111" s="16"/>
      <c r="B111" s="16"/>
      <c r="C111" s="16"/>
      <c r="D111" s="16"/>
      <c r="E111" s="16"/>
      <c r="F111" s="38"/>
      <c r="G111" s="38"/>
      <c r="H111" s="69"/>
      <c r="I111" s="39"/>
      <c r="J111" s="16"/>
      <c r="K111" s="16"/>
      <c r="L111" s="16"/>
    </row>
    <row r="112" spans="1:12" s="11" customFormat="1" ht="16" customHeight="1">
      <c r="A112" s="16"/>
      <c r="B112" s="16"/>
      <c r="C112" s="16"/>
      <c r="D112" s="16"/>
      <c r="E112" s="16"/>
      <c r="F112" s="38"/>
      <c r="G112" s="38"/>
      <c r="H112" s="69"/>
      <c r="I112" s="39"/>
      <c r="J112" s="16"/>
      <c r="K112" s="16"/>
      <c r="L112" s="16"/>
    </row>
    <row r="113" spans="1:12" s="11" customFormat="1" ht="16" customHeight="1">
      <c r="A113" s="16"/>
      <c r="B113" s="16"/>
      <c r="C113" s="16"/>
      <c r="D113" s="16"/>
      <c r="E113" s="16"/>
      <c r="F113" s="38"/>
      <c r="G113" s="38"/>
      <c r="H113" s="69"/>
      <c r="I113" s="39"/>
      <c r="J113" s="16"/>
      <c r="K113" s="16"/>
      <c r="L113" s="16"/>
    </row>
    <row r="114" spans="1:12" s="11" customFormat="1" ht="16" customHeight="1">
      <c r="A114" s="16"/>
      <c r="B114" s="16"/>
      <c r="C114" s="16"/>
      <c r="D114" s="16"/>
      <c r="E114" s="16"/>
      <c r="F114" s="38"/>
      <c r="G114" s="38"/>
      <c r="H114" s="69"/>
      <c r="I114" s="39"/>
      <c r="J114" s="16"/>
      <c r="K114" s="16"/>
      <c r="L114" s="16"/>
    </row>
    <row r="115" spans="1:12" s="11" customFormat="1" ht="16" customHeight="1">
      <c r="A115" s="16"/>
      <c r="B115" s="16"/>
      <c r="C115" s="16"/>
      <c r="D115" s="16"/>
      <c r="E115" s="16"/>
      <c r="F115" s="38"/>
      <c r="G115" s="38"/>
      <c r="H115" s="69"/>
      <c r="I115" s="39"/>
      <c r="J115" s="16"/>
      <c r="K115" s="16"/>
      <c r="L115" s="16"/>
    </row>
    <row r="116" spans="1:12" s="11" customFormat="1" ht="16" customHeight="1">
      <c r="A116" s="16"/>
      <c r="B116" s="16"/>
      <c r="C116" s="16"/>
      <c r="D116" s="16"/>
      <c r="E116" s="16"/>
      <c r="F116" s="38"/>
      <c r="G116" s="38"/>
      <c r="H116" s="69"/>
      <c r="I116" s="39"/>
      <c r="J116" s="16"/>
      <c r="K116" s="16"/>
      <c r="L116" s="16"/>
    </row>
    <row r="117" spans="1:12" s="11" customFormat="1" ht="16" customHeight="1">
      <c r="A117" s="16"/>
      <c r="B117" s="16"/>
      <c r="C117" s="16"/>
      <c r="D117" s="16"/>
      <c r="E117" s="16"/>
      <c r="F117" s="38"/>
      <c r="G117" s="38"/>
      <c r="H117" s="69"/>
      <c r="I117" s="39"/>
      <c r="J117" s="16"/>
      <c r="K117" s="16"/>
      <c r="L117" s="16"/>
    </row>
    <row r="118" spans="1:12" s="11" customFormat="1" ht="16" customHeight="1">
      <c r="A118" s="16"/>
      <c r="B118" s="16"/>
      <c r="C118" s="16"/>
      <c r="D118" s="16"/>
      <c r="E118" s="16"/>
      <c r="F118" s="38"/>
      <c r="G118" s="38"/>
      <c r="H118" s="69"/>
      <c r="I118" s="39"/>
      <c r="J118" s="16"/>
      <c r="K118" s="16"/>
      <c r="L118" s="16"/>
    </row>
    <row r="119" spans="1:12" s="11" customFormat="1" ht="16" customHeight="1">
      <c r="A119" s="16"/>
      <c r="B119" s="16"/>
      <c r="C119" s="16"/>
      <c r="D119" s="16"/>
      <c r="E119" s="16"/>
      <c r="F119" s="38"/>
      <c r="G119" s="38"/>
      <c r="H119" s="69"/>
      <c r="I119" s="39"/>
      <c r="J119" s="16"/>
      <c r="K119" s="16"/>
      <c r="L119" s="16"/>
    </row>
    <row r="120" spans="1:12" s="11" customFormat="1" ht="16" customHeight="1">
      <c r="A120" s="16"/>
      <c r="B120" s="16"/>
      <c r="C120" s="16"/>
      <c r="D120" s="16"/>
      <c r="E120" s="16"/>
      <c r="F120" s="38"/>
      <c r="G120" s="38"/>
      <c r="H120" s="69"/>
      <c r="I120" s="39"/>
      <c r="J120" s="16"/>
      <c r="K120" s="16"/>
      <c r="L120" s="16"/>
    </row>
    <row r="121" spans="1:12" s="11" customFormat="1" ht="16" customHeight="1">
      <c r="A121" s="16"/>
      <c r="B121" s="16"/>
      <c r="C121" s="16"/>
      <c r="D121" s="16"/>
      <c r="E121" s="16"/>
      <c r="F121" s="38"/>
      <c r="G121" s="38"/>
      <c r="H121" s="69"/>
      <c r="I121" s="39"/>
      <c r="J121" s="16"/>
      <c r="K121" s="16"/>
      <c r="L121" s="16"/>
    </row>
    <row r="122" spans="1:12" s="11" customFormat="1" ht="16" customHeight="1">
      <c r="A122" s="16"/>
      <c r="B122" s="16"/>
      <c r="C122" s="16"/>
      <c r="D122" s="16"/>
      <c r="E122" s="16"/>
      <c r="F122" s="38"/>
      <c r="G122" s="38"/>
      <c r="H122" s="69"/>
      <c r="I122" s="39"/>
      <c r="J122" s="16"/>
      <c r="K122" s="16"/>
      <c r="L122" s="16"/>
    </row>
    <row r="123" spans="1:12" s="11" customFormat="1" ht="16" customHeight="1">
      <c r="A123" s="16"/>
      <c r="B123" s="16"/>
      <c r="C123" s="16"/>
      <c r="D123" s="16"/>
      <c r="E123" s="16"/>
      <c r="F123" s="38"/>
      <c r="G123" s="38"/>
      <c r="H123" s="69"/>
      <c r="I123" s="39"/>
      <c r="J123" s="16"/>
      <c r="K123" s="16"/>
      <c r="L123" s="16"/>
    </row>
    <row r="124" spans="1:12" s="11" customFormat="1" ht="16" customHeight="1">
      <c r="A124" s="16"/>
      <c r="B124" s="16"/>
      <c r="C124" s="16"/>
      <c r="D124" s="16"/>
      <c r="E124" s="16"/>
      <c r="F124" s="38"/>
      <c r="G124" s="38"/>
      <c r="H124" s="69"/>
      <c r="I124" s="39"/>
      <c r="J124" s="16"/>
      <c r="K124" s="16"/>
      <c r="L124" s="16"/>
    </row>
    <row r="125" spans="1:12" s="11" customFormat="1" ht="16" customHeight="1">
      <c r="A125" s="16"/>
      <c r="B125" s="16"/>
      <c r="C125" s="16"/>
      <c r="D125" s="16"/>
      <c r="E125" s="16"/>
      <c r="F125" s="38"/>
      <c r="G125" s="38"/>
      <c r="H125" s="69"/>
      <c r="I125" s="39"/>
      <c r="J125" s="16"/>
      <c r="K125" s="16"/>
      <c r="L125" s="16"/>
    </row>
    <row r="126" spans="1:12" s="11" customFormat="1" ht="16" customHeight="1">
      <c r="A126" s="16"/>
      <c r="B126" s="16"/>
      <c r="C126" s="16"/>
      <c r="D126" s="16"/>
      <c r="E126" s="16"/>
      <c r="F126" s="38"/>
      <c r="G126" s="38"/>
      <c r="H126" s="69"/>
      <c r="I126" s="39"/>
      <c r="J126" s="16"/>
      <c r="K126" s="16"/>
      <c r="L126" s="16"/>
    </row>
    <row r="127" spans="1:12" s="11" customFormat="1" ht="16" customHeight="1">
      <c r="A127" s="16"/>
      <c r="B127" s="16"/>
      <c r="C127" s="16"/>
      <c r="D127" s="16"/>
      <c r="E127" s="16"/>
      <c r="F127" s="38"/>
      <c r="G127" s="38"/>
      <c r="H127" s="69"/>
      <c r="I127" s="39"/>
      <c r="J127" s="16"/>
      <c r="K127" s="16"/>
      <c r="L127" s="16"/>
    </row>
    <row r="128" spans="1:12" s="11" customFormat="1" ht="16" customHeight="1">
      <c r="A128" s="16"/>
      <c r="B128" s="16"/>
      <c r="C128" s="16"/>
      <c r="D128" s="16"/>
      <c r="E128" s="16"/>
      <c r="F128" s="38"/>
      <c r="G128" s="38"/>
      <c r="H128" s="69"/>
      <c r="I128" s="39"/>
      <c r="J128" s="16"/>
      <c r="K128" s="16"/>
      <c r="L128" s="16"/>
    </row>
    <row r="129" spans="1:12" s="11" customFormat="1" ht="16" customHeight="1">
      <c r="A129" s="16"/>
      <c r="B129" s="16"/>
      <c r="C129" s="16"/>
      <c r="D129" s="16"/>
      <c r="E129" s="16"/>
      <c r="F129" s="38"/>
      <c r="G129" s="38"/>
      <c r="H129" s="69"/>
      <c r="I129" s="39"/>
      <c r="J129" s="16"/>
      <c r="K129" s="16"/>
      <c r="L129" s="16"/>
    </row>
    <row r="130" spans="1:12" s="11" customFormat="1" ht="16" customHeight="1">
      <c r="A130" s="16"/>
      <c r="B130" s="16"/>
      <c r="C130" s="16"/>
      <c r="D130" s="16"/>
      <c r="E130" s="16"/>
      <c r="F130" s="38"/>
      <c r="G130" s="38"/>
      <c r="H130" s="69"/>
      <c r="I130" s="39"/>
      <c r="J130" s="16"/>
      <c r="K130" s="16"/>
      <c r="L130" s="16"/>
    </row>
    <row r="131" spans="1:12" s="11" customFormat="1" ht="16" customHeight="1">
      <c r="A131" s="16"/>
      <c r="B131" s="16"/>
      <c r="C131" s="16"/>
      <c r="D131" s="16"/>
      <c r="E131" s="16"/>
      <c r="F131" s="38"/>
      <c r="G131" s="38"/>
      <c r="H131" s="69"/>
      <c r="I131" s="39"/>
      <c r="J131" s="16"/>
      <c r="K131" s="16"/>
      <c r="L131" s="16"/>
    </row>
    <row r="132" spans="1:12" s="11" customFormat="1" ht="16" customHeight="1">
      <c r="A132" s="16"/>
      <c r="B132" s="16"/>
      <c r="C132" s="16"/>
      <c r="D132" s="16"/>
      <c r="E132" s="16"/>
      <c r="F132" s="38"/>
      <c r="G132" s="38"/>
      <c r="H132" s="69"/>
      <c r="I132" s="39"/>
      <c r="J132" s="16"/>
      <c r="K132" s="16"/>
      <c r="L132" s="16"/>
    </row>
    <row r="133" spans="1:12" s="11" customFormat="1" ht="16" customHeight="1">
      <c r="A133" s="16"/>
      <c r="B133" s="16"/>
      <c r="C133" s="16"/>
      <c r="D133" s="16"/>
      <c r="E133" s="16"/>
      <c r="F133" s="38"/>
      <c r="G133" s="38"/>
      <c r="H133" s="69"/>
      <c r="I133" s="39"/>
      <c r="J133" s="16"/>
      <c r="K133" s="16"/>
      <c r="L133" s="16"/>
    </row>
    <row r="134" spans="1:12" s="11" customFormat="1" ht="16" customHeight="1">
      <c r="A134" s="16"/>
      <c r="B134" s="16"/>
      <c r="C134" s="16"/>
      <c r="D134" s="16"/>
      <c r="E134" s="16"/>
      <c r="F134" s="38"/>
      <c r="G134" s="38"/>
      <c r="H134" s="69"/>
      <c r="I134" s="39"/>
      <c r="J134" s="16"/>
      <c r="K134" s="16"/>
      <c r="L134" s="16"/>
    </row>
    <row r="135" spans="1:12" s="11" customFormat="1" ht="16" customHeight="1">
      <c r="A135" s="16"/>
      <c r="B135" s="16"/>
      <c r="C135" s="16"/>
      <c r="D135" s="16"/>
      <c r="E135" s="16"/>
      <c r="F135" s="38"/>
      <c r="G135" s="38"/>
      <c r="H135" s="69"/>
      <c r="I135" s="39"/>
      <c r="J135" s="16"/>
      <c r="K135" s="16"/>
      <c r="L135" s="16"/>
    </row>
    <row r="136" spans="1:12" s="11" customFormat="1" ht="16" customHeight="1">
      <c r="A136" s="16"/>
      <c r="B136" s="16"/>
      <c r="C136" s="16"/>
      <c r="D136" s="16"/>
      <c r="E136" s="16"/>
      <c r="F136" s="38"/>
      <c r="G136" s="38"/>
      <c r="H136" s="69"/>
      <c r="I136" s="39"/>
      <c r="J136" s="16"/>
      <c r="K136" s="16"/>
      <c r="L136" s="16"/>
    </row>
    <row r="137" spans="1:12" s="11" customFormat="1" ht="16" customHeight="1">
      <c r="A137" s="16"/>
      <c r="B137" s="16"/>
      <c r="C137" s="16"/>
      <c r="D137" s="16"/>
      <c r="E137" s="16"/>
      <c r="F137" s="38"/>
      <c r="G137" s="38"/>
      <c r="H137" s="69"/>
      <c r="I137" s="39"/>
      <c r="J137" s="16"/>
      <c r="K137" s="16"/>
      <c r="L137" s="16"/>
    </row>
    <row r="138" spans="1:12" s="11" customFormat="1" ht="16" customHeight="1">
      <c r="A138" s="16"/>
      <c r="B138" s="16"/>
      <c r="C138" s="16"/>
      <c r="D138" s="16"/>
      <c r="E138" s="16"/>
      <c r="F138" s="38"/>
      <c r="G138" s="38"/>
      <c r="H138" s="69"/>
      <c r="I138" s="39"/>
      <c r="J138" s="16"/>
      <c r="K138" s="16"/>
      <c r="L138" s="16"/>
    </row>
    <row r="139" spans="1:12" s="11" customFormat="1" ht="16" customHeight="1">
      <c r="A139" s="16"/>
      <c r="B139" s="16"/>
      <c r="C139" s="16"/>
      <c r="D139" s="16"/>
      <c r="E139" s="16"/>
      <c r="F139" s="38"/>
      <c r="G139" s="38"/>
      <c r="H139" s="69"/>
      <c r="I139" s="39"/>
      <c r="J139" s="16"/>
      <c r="K139" s="16"/>
      <c r="L139" s="16"/>
    </row>
    <row r="140" spans="1:12" s="11" customFormat="1" ht="16" customHeight="1">
      <c r="A140" s="16"/>
      <c r="B140" s="16"/>
      <c r="C140" s="16"/>
      <c r="D140" s="16"/>
      <c r="E140" s="16"/>
      <c r="F140" s="38"/>
      <c r="G140" s="38"/>
      <c r="H140" s="69"/>
      <c r="I140" s="39"/>
      <c r="J140" s="16"/>
      <c r="K140" s="16"/>
      <c r="L140" s="16"/>
    </row>
    <row r="141" spans="1:12" s="11" customFormat="1" ht="16" customHeight="1">
      <c r="A141" s="16"/>
      <c r="B141" s="16"/>
      <c r="C141" s="16"/>
      <c r="D141" s="16"/>
      <c r="E141" s="16"/>
      <c r="F141" s="38"/>
      <c r="G141" s="38"/>
      <c r="H141" s="69"/>
      <c r="I141" s="39"/>
      <c r="J141" s="16"/>
      <c r="K141" s="16"/>
      <c r="L141" s="16"/>
    </row>
    <row r="142" spans="1:12" s="11" customFormat="1" ht="16" customHeight="1">
      <c r="A142" s="16"/>
      <c r="B142" s="16"/>
      <c r="C142" s="16"/>
      <c r="D142" s="16"/>
      <c r="E142" s="16"/>
      <c r="F142" s="38"/>
      <c r="G142" s="38"/>
      <c r="H142" s="69"/>
      <c r="I142" s="39"/>
      <c r="J142" s="16"/>
      <c r="K142" s="16"/>
      <c r="L142" s="16"/>
    </row>
    <row r="143" spans="1:12" s="11" customFormat="1" ht="16" customHeight="1">
      <c r="A143" s="16"/>
      <c r="B143" s="16"/>
      <c r="C143" s="16"/>
      <c r="D143" s="16"/>
      <c r="E143" s="16"/>
      <c r="F143" s="38"/>
      <c r="G143" s="38"/>
      <c r="H143" s="69"/>
      <c r="I143" s="39"/>
      <c r="J143" s="16"/>
      <c r="K143" s="16"/>
      <c r="L143" s="16"/>
    </row>
    <row r="144" spans="1:12" s="11" customFormat="1" ht="16" customHeight="1">
      <c r="A144" s="16"/>
      <c r="B144" s="16"/>
      <c r="C144" s="16"/>
      <c r="D144" s="16"/>
      <c r="E144" s="16"/>
      <c r="F144" s="38"/>
      <c r="G144" s="38"/>
      <c r="H144" s="69"/>
      <c r="I144" s="39"/>
      <c r="J144" s="16"/>
      <c r="K144" s="16"/>
      <c r="L144" s="16"/>
    </row>
    <row r="145" spans="1:12" s="11" customFormat="1" ht="16" customHeight="1">
      <c r="A145" s="16"/>
      <c r="B145" s="16"/>
      <c r="C145" s="16"/>
      <c r="D145" s="16"/>
      <c r="E145" s="16"/>
      <c r="F145" s="38"/>
      <c r="G145" s="38"/>
      <c r="H145" s="69"/>
      <c r="I145" s="39"/>
      <c r="J145" s="16"/>
      <c r="K145" s="16"/>
      <c r="L145" s="16"/>
    </row>
    <row r="146" spans="1:12" s="11" customFormat="1" ht="16" customHeight="1">
      <c r="A146" s="16"/>
      <c r="B146" s="16"/>
      <c r="C146" s="16"/>
      <c r="D146" s="16"/>
      <c r="E146" s="16"/>
      <c r="F146" s="38"/>
      <c r="G146" s="38"/>
      <c r="H146" s="69"/>
      <c r="I146" s="39"/>
      <c r="J146" s="16"/>
      <c r="K146" s="16"/>
      <c r="L146" s="16"/>
    </row>
    <row r="147" spans="1:12" s="11" customFormat="1" ht="16" customHeight="1">
      <c r="A147" s="16"/>
      <c r="B147" s="16"/>
      <c r="C147" s="16"/>
      <c r="D147" s="16"/>
      <c r="E147" s="16"/>
      <c r="F147" s="38"/>
      <c r="G147" s="38"/>
      <c r="H147" s="69"/>
      <c r="I147" s="39"/>
      <c r="J147" s="16"/>
      <c r="K147" s="16"/>
      <c r="L147" s="16"/>
    </row>
    <row r="148" spans="1:12" s="11" customFormat="1" ht="16" customHeight="1">
      <c r="A148" s="16"/>
      <c r="B148" s="16"/>
      <c r="C148" s="16"/>
      <c r="D148" s="16"/>
      <c r="E148" s="16"/>
      <c r="F148" s="38"/>
      <c r="G148" s="38"/>
      <c r="H148" s="69"/>
      <c r="I148" s="39"/>
      <c r="J148" s="16"/>
      <c r="K148" s="16"/>
      <c r="L148" s="16"/>
    </row>
    <row r="149" spans="1:12" s="11" customFormat="1" ht="16" customHeight="1">
      <c r="A149" s="16"/>
      <c r="B149" s="16"/>
      <c r="C149" s="16"/>
      <c r="D149" s="16"/>
      <c r="E149" s="16"/>
      <c r="F149" s="38"/>
      <c r="G149" s="38"/>
      <c r="H149" s="69"/>
      <c r="I149" s="39"/>
      <c r="J149" s="16"/>
      <c r="K149" s="16"/>
      <c r="L149" s="16"/>
    </row>
    <row r="150" spans="1:12" s="11" customFormat="1" ht="16" customHeight="1">
      <c r="A150" s="16"/>
      <c r="B150" s="16"/>
      <c r="C150" s="16"/>
      <c r="D150" s="16"/>
      <c r="E150" s="16"/>
      <c r="F150" s="38"/>
      <c r="G150" s="38"/>
      <c r="H150" s="69"/>
      <c r="I150" s="39"/>
      <c r="J150" s="16"/>
      <c r="K150" s="16"/>
      <c r="L150" s="16"/>
    </row>
    <row r="151" spans="1:12" s="11" customFormat="1" ht="16" customHeight="1">
      <c r="A151" s="16"/>
      <c r="B151" s="16"/>
      <c r="C151" s="16"/>
      <c r="D151" s="16"/>
      <c r="E151" s="16"/>
      <c r="F151" s="38"/>
      <c r="G151" s="38"/>
      <c r="H151" s="69"/>
      <c r="I151" s="39"/>
      <c r="J151" s="16"/>
      <c r="K151" s="16"/>
      <c r="L151" s="16"/>
    </row>
    <row r="152" spans="1:12" s="11" customFormat="1" ht="16" customHeight="1">
      <c r="A152" s="16"/>
      <c r="B152" s="16"/>
      <c r="C152" s="16"/>
      <c r="D152" s="16"/>
      <c r="E152" s="16"/>
      <c r="F152" s="38"/>
      <c r="G152" s="38"/>
      <c r="H152" s="69"/>
      <c r="I152" s="39"/>
      <c r="J152" s="16"/>
      <c r="K152" s="16"/>
      <c r="L152" s="16"/>
    </row>
    <row r="153" spans="1:12" s="11" customFormat="1" ht="16" customHeight="1">
      <c r="A153" s="16"/>
      <c r="B153" s="16"/>
      <c r="C153" s="16"/>
      <c r="D153" s="16"/>
      <c r="E153" s="16"/>
      <c r="F153" s="38"/>
      <c r="G153" s="38"/>
      <c r="H153" s="69"/>
      <c r="I153" s="39"/>
      <c r="J153" s="16"/>
      <c r="K153" s="16"/>
      <c r="L153" s="16"/>
    </row>
    <row r="154" spans="1:12" s="11" customFormat="1" ht="16" customHeight="1">
      <c r="A154" s="16"/>
      <c r="B154" s="16"/>
      <c r="C154" s="16"/>
      <c r="D154" s="16"/>
      <c r="E154" s="16"/>
      <c r="F154" s="38"/>
      <c r="G154" s="38"/>
      <c r="H154" s="69"/>
      <c r="I154" s="39"/>
      <c r="J154" s="16"/>
      <c r="K154" s="16"/>
      <c r="L154" s="16"/>
    </row>
    <row r="155" spans="1:12" s="11" customFormat="1" ht="16" customHeight="1">
      <c r="A155" s="16"/>
      <c r="B155" s="16"/>
      <c r="C155" s="16"/>
      <c r="D155" s="16"/>
      <c r="E155" s="16"/>
      <c r="F155" s="38"/>
      <c r="G155" s="38"/>
      <c r="H155" s="69"/>
      <c r="I155" s="39"/>
      <c r="J155" s="16"/>
      <c r="K155" s="16"/>
      <c r="L155" s="16"/>
    </row>
    <row r="156" spans="1:12" s="11" customFormat="1" ht="16" customHeight="1">
      <c r="A156" s="16"/>
      <c r="B156" s="16"/>
      <c r="C156" s="16"/>
      <c r="D156" s="16"/>
      <c r="E156" s="16"/>
      <c r="F156" s="38"/>
      <c r="G156" s="38"/>
      <c r="H156" s="69"/>
      <c r="I156" s="39"/>
      <c r="J156" s="16"/>
      <c r="K156" s="16"/>
      <c r="L156" s="16"/>
    </row>
    <row r="157" spans="1:12" s="11" customFormat="1" ht="16" customHeight="1">
      <c r="A157" s="16"/>
      <c r="B157" s="16"/>
      <c r="C157" s="16"/>
      <c r="D157" s="16"/>
      <c r="E157" s="16"/>
      <c r="F157" s="38"/>
      <c r="G157" s="38"/>
      <c r="H157" s="69"/>
      <c r="I157" s="39"/>
      <c r="J157" s="16"/>
      <c r="K157" s="16"/>
      <c r="L157" s="16"/>
    </row>
    <row r="158" spans="1:12" s="11" customFormat="1" ht="16" customHeight="1">
      <c r="A158" s="16"/>
      <c r="B158" s="16"/>
      <c r="C158" s="16"/>
      <c r="D158" s="16"/>
      <c r="E158" s="16"/>
      <c r="F158" s="38"/>
      <c r="G158" s="38"/>
      <c r="H158" s="69"/>
      <c r="I158" s="39"/>
      <c r="J158" s="16"/>
      <c r="K158" s="16"/>
      <c r="L158" s="16"/>
    </row>
    <row r="159" spans="1:12" s="11" customFormat="1" ht="16" customHeight="1">
      <c r="A159" s="16"/>
      <c r="B159" s="16"/>
      <c r="C159" s="16"/>
      <c r="D159" s="16"/>
      <c r="E159" s="16"/>
      <c r="F159" s="38"/>
      <c r="G159" s="38"/>
      <c r="H159" s="69"/>
      <c r="I159" s="39"/>
      <c r="J159" s="16"/>
      <c r="K159" s="16"/>
      <c r="L159" s="16"/>
    </row>
    <row r="160" spans="1:12" s="11" customFormat="1" ht="16" customHeight="1">
      <c r="A160" s="16"/>
      <c r="B160" s="16"/>
      <c r="C160" s="16"/>
      <c r="D160" s="16"/>
      <c r="E160" s="16"/>
      <c r="F160" s="38"/>
      <c r="G160" s="38"/>
      <c r="H160" s="69"/>
      <c r="I160" s="39"/>
      <c r="J160" s="16"/>
      <c r="K160" s="16"/>
      <c r="L160" s="16"/>
    </row>
    <row r="161" spans="1:12" s="11" customFormat="1" ht="16" customHeight="1">
      <c r="A161" s="16"/>
      <c r="B161" s="16"/>
      <c r="C161" s="16"/>
      <c r="D161" s="16"/>
      <c r="E161" s="16"/>
      <c r="F161" s="38"/>
      <c r="G161" s="38"/>
      <c r="H161" s="69"/>
      <c r="I161" s="39"/>
      <c r="J161" s="16"/>
      <c r="K161" s="16"/>
      <c r="L161" s="16"/>
    </row>
    <row r="162" spans="1:12" s="11" customFormat="1" ht="16" customHeight="1">
      <c r="A162" s="16"/>
      <c r="B162" s="16"/>
      <c r="C162" s="16"/>
      <c r="D162" s="16"/>
      <c r="E162" s="16"/>
      <c r="F162" s="38"/>
      <c r="G162" s="38"/>
      <c r="H162" s="69"/>
      <c r="I162" s="39"/>
      <c r="J162" s="16"/>
      <c r="K162" s="16"/>
      <c r="L162" s="16"/>
    </row>
    <row r="163" spans="1:12" s="11" customFormat="1" ht="16" customHeight="1">
      <c r="A163" s="16"/>
      <c r="B163" s="16"/>
      <c r="C163" s="16"/>
      <c r="D163" s="16"/>
      <c r="E163" s="16"/>
      <c r="F163" s="38"/>
      <c r="G163" s="38"/>
      <c r="H163" s="69"/>
      <c r="I163" s="39"/>
      <c r="J163" s="16"/>
      <c r="K163" s="16"/>
      <c r="L163" s="16"/>
    </row>
    <row r="164" spans="1:12" s="11" customFormat="1" ht="16" customHeight="1">
      <c r="A164" s="16"/>
      <c r="B164" s="16"/>
      <c r="C164" s="16"/>
      <c r="D164" s="16"/>
      <c r="E164" s="16"/>
      <c r="F164" s="38"/>
      <c r="G164" s="38"/>
      <c r="H164" s="69"/>
      <c r="I164" s="39"/>
      <c r="J164" s="16"/>
      <c r="K164" s="16"/>
      <c r="L164" s="16"/>
    </row>
    <row r="165" spans="1:12" s="11" customFormat="1" ht="16" customHeight="1">
      <c r="A165" s="16"/>
      <c r="B165" s="16"/>
      <c r="C165" s="16"/>
      <c r="D165" s="16"/>
      <c r="E165" s="16"/>
      <c r="F165" s="38"/>
      <c r="G165" s="38"/>
      <c r="H165" s="69"/>
      <c r="I165" s="39"/>
      <c r="J165" s="16"/>
      <c r="K165" s="16"/>
      <c r="L165" s="16"/>
    </row>
    <row r="166" spans="1:12" s="11" customFormat="1" ht="16" customHeight="1">
      <c r="A166" s="16"/>
      <c r="B166" s="16"/>
      <c r="C166" s="16"/>
      <c r="D166" s="16"/>
      <c r="E166" s="16"/>
      <c r="F166" s="38"/>
      <c r="G166" s="38"/>
      <c r="H166" s="69"/>
      <c r="I166" s="39"/>
      <c r="J166" s="16"/>
      <c r="K166" s="16"/>
      <c r="L166" s="16"/>
    </row>
    <row r="167" spans="1:12" s="11" customFormat="1" ht="16" customHeight="1">
      <c r="A167" s="16"/>
      <c r="B167" s="16"/>
      <c r="C167" s="16"/>
      <c r="D167" s="16"/>
      <c r="E167" s="16"/>
      <c r="F167" s="38"/>
      <c r="G167" s="38"/>
      <c r="H167" s="69"/>
      <c r="I167" s="39"/>
      <c r="J167" s="16"/>
      <c r="K167" s="16"/>
      <c r="L167" s="16"/>
    </row>
    <row r="168" spans="1:12" s="11" customFormat="1" ht="16" customHeight="1">
      <c r="A168" s="16"/>
      <c r="B168" s="16"/>
      <c r="C168" s="16"/>
      <c r="D168" s="16"/>
      <c r="E168" s="16"/>
      <c r="F168" s="38"/>
      <c r="G168" s="38"/>
      <c r="H168" s="69"/>
      <c r="I168" s="39"/>
      <c r="J168" s="16"/>
      <c r="K168" s="16"/>
      <c r="L168" s="16"/>
    </row>
    <row r="169" spans="1:12" s="11" customFormat="1" ht="16" customHeight="1">
      <c r="A169" s="16"/>
      <c r="B169" s="16"/>
      <c r="C169" s="16"/>
      <c r="D169" s="16"/>
      <c r="E169" s="16"/>
      <c r="F169" s="38"/>
      <c r="G169" s="38"/>
      <c r="H169" s="69"/>
      <c r="I169" s="39"/>
      <c r="J169" s="16"/>
      <c r="K169" s="16"/>
      <c r="L169" s="16"/>
    </row>
    <row r="170" spans="1:12" s="11" customFormat="1" ht="16" customHeight="1">
      <c r="A170" s="16"/>
      <c r="B170" s="16"/>
      <c r="C170" s="16"/>
      <c r="D170" s="16"/>
      <c r="E170" s="16"/>
      <c r="F170" s="38"/>
      <c r="G170" s="38"/>
      <c r="H170" s="69"/>
      <c r="I170" s="39"/>
      <c r="J170" s="16"/>
      <c r="K170" s="16"/>
      <c r="L170" s="16"/>
    </row>
    <row r="171" spans="1:12" s="11" customFormat="1" ht="16" customHeight="1">
      <c r="A171" s="16"/>
      <c r="B171" s="16"/>
      <c r="C171" s="16"/>
      <c r="D171" s="16"/>
      <c r="E171" s="16"/>
      <c r="F171" s="38"/>
      <c r="G171" s="38"/>
      <c r="H171" s="69"/>
      <c r="I171" s="39"/>
      <c r="J171" s="16"/>
      <c r="K171" s="16"/>
      <c r="L171" s="16"/>
    </row>
    <row r="172" spans="1:12" s="11" customFormat="1" ht="16" customHeight="1">
      <c r="A172" s="16"/>
      <c r="B172" s="16"/>
      <c r="C172" s="16"/>
      <c r="D172" s="16"/>
      <c r="E172" s="16"/>
      <c r="F172" s="38"/>
      <c r="G172" s="38"/>
      <c r="H172" s="69"/>
      <c r="I172" s="39"/>
      <c r="J172" s="16"/>
      <c r="K172" s="16"/>
      <c r="L172" s="16"/>
    </row>
    <row r="173" spans="1:12" s="11" customFormat="1" ht="16" customHeight="1">
      <c r="A173" s="16"/>
      <c r="B173" s="16"/>
      <c r="C173" s="16"/>
      <c r="D173" s="16"/>
      <c r="E173" s="16"/>
      <c r="F173" s="38"/>
      <c r="G173" s="38"/>
      <c r="H173" s="69"/>
      <c r="I173" s="39"/>
      <c r="J173" s="16"/>
      <c r="K173" s="16"/>
      <c r="L173" s="16"/>
    </row>
    <row r="174" spans="1:12" s="11" customFormat="1" ht="16" customHeight="1">
      <c r="A174" s="16"/>
      <c r="B174" s="16"/>
      <c r="C174" s="16"/>
      <c r="D174" s="16"/>
      <c r="E174" s="16"/>
      <c r="F174" s="38"/>
      <c r="G174" s="38"/>
      <c r="H174" s="69"/>
      <c r="I174" s="39"/>
      <c r="J174" s="16"/>
      <c r="K174" s="16"/>
      <c r="L174" s="16"/>
    </row>
    <row r="175" spans="1:12" s="11" customFormat="1" ht="16" customHeight="1">
      <c r="A175" s="16"/>
      <c r="B175" s="16"/>
      <c r="C175" s="16"/>
      <c r="D175" s="16"/>
      <c r="E175" s="16"/>
      <c r="F175" s="38"/>
      <c r="G175" s="38"/>
      <c r="H175" s="69"/>
      <c r="I175" s="39"/>
      <c r="J175" s="16"/>
      <c r="K175" s="16"/>
      <c r="L175" s="16"/>
    </row>
    <row r="176" spans="1:12" s="11" customFormat="1" ht="16" customHeight="1">
      <c r="A176" s="16"/>
      <c r="B176" s="16"/>
      <c r="C176" s="16"/>
      <c r="D176" s="16"/>
      <c r="E176" s="16"/>
      <c r="F176" s="38"/>
      <c r="G176" s="38"/>
      <c r="H176" s="69"/>
      <c r="I176" s="39"/>
      <c r="J176" s="16"/>
      <c r="K176" s="16"/>
      <c r="L176" s="16"/>
    </row>
    <row r="177" spans="1:12" s="11" customFormat="1" ht="16" customHeight="1">
      <c r="A177" s="16"/>
      <c r="B177" s="16"/>
      <c r="C177" s="16"/>
      <c r="D177" s="16"/>
      <c r="E177" s="16"/>
      <c r="F177" s="38"/>
      <c r="G177" s="38"/>
      <c r="H177" s="69"/>
      <c r="I177" s="39"/>
      <c r="J177" s="16"/>
      <c r="K177" s="16"/>
      <c r="L177" s="16"/>
    </row>
    <row r="178" spans="1:12" s="11" customFormat="1" ht="16" customHeight="1">
      <c r="A178" s="16"/>
      <c r="B178" s="16"/>
      <c r="C178" s="16"/>
      <c r="D178" s="16"/>
      <c r="E178" s="16"/>
      <c r="F178" s="38"/>
      <c r="G178" s="38"/>
      <c r="H178" s="69"/>
      <c r="I178" s="39"/>
      <c r="J178" s="16"/>
      <c r="K178" s="16"/>
      <c r="L178" s="16"/>
    </row>
    <row r="179" spans="1:12" s="11" customFormat="1" ht="16" customHeight="1">
      <c r="A179" s="16"/>
      <c r="B179" s="16"/>
      <c r="C179" s="16"/>
      <c r="D179" s="16"/>
      <c r="E179" s="16"/>
      <c r="F179" s="38"/>
      <c r="G179" s="38"/>
      <c r="H179" s="69"/>
      <c r="I179" s="39"/>
      <c r="J179" s="16"/>
      <c r="K179" s="16"/>
      <c r="L179" s="16"/>
    </row>
    <row r="180" spans="1:12" s="11" customFormat="1" ht="16" customHeight="1">
      <c r="A180" s="16"/>
      <c r="B180" s="16"/>
      <c r="C180" s="16"/>
      <c r="D180" s="16"/>
      <c r="E180" s="16"/>
      <c r="F180" s="38"/>
      <c r="G180" s="38"/>
      <c r="H180" s="69"/>
      <c r="I180" s="39"/>
      <c r="J180" s="16"/>
      <c r="K180" s="16"/>
      <c r="L180" s="16"/>
    </row>
    <row r="181" spans="1:12" s="11" customFormat="1" ht="16" customHeight="1">
      <c r="A181" s="16"/>
      <c r="B181" s="16"/>
      <c r="C181" s="16"/>
      <c r="D181" s="16"/>
      <c r="E181" s="16"/>
      <c r="F181" s="38"/>
      <c r="G181" s="38"/>
      <c r="H181" s="69"/>
      <c r="I181" s="39"/>
      <c r="J181" s="16"/>
      <c r="K181" s="16"/>
      <c r="L181" s="16"/>
    </row>
    <row r="182" spans="1:12" s="11" customFormat="1" ht="16" customHeight="1">
      <c r="A182" s="16"/>
      <c r="B182" s="16"/>
      <c r="C182" s="16"/>
      <c r="D182" s="16"/>
      <c r="E182" s="16"/>
      <c r="F182" s="38"/>
      <c r="G182" s="38"/>
      <c r="H182" s="69"/>
      <c r="I182" s="39"/>
      <c r="J182" s="16"/>
      <c r="K182" s="16"/>
      <c r="L182" s="16"/>
    </row>
    <row r="183" spans="1:12" s="11" customFormat="1" ht="16" customHeight="1">
      <c r="A183" s="16"/>
      <c r="B183" s="16"/>
      <c r="C183" s="16"/>
      <c r="D183" s="16"/>
      <c r="E183" s="16"/>
      <c r="F183" s="38"/>
      <c r="G183" s="38"/>
      <c r="H183" s="69"/>
      <c r="I183" s="39"/>
      <c r="J183" s="16"/>
      <c r="K183" s="16"/>
      <c r="L183" s="16"/>
    </row>
    <row r="184" spans="1:12">
      <c r="A184" s="16"/>
      <c r="B184" s="16"/>
      <c r="C184" s="16"/>
      <c r="D184" s="16"/>
      <c r="E184" s="16"/>
      <c r="F184" s="38"/>
      <c r="G184" s="38"/>
      <c r="H184" s="69"/>
      <c r="I184" s="39"/>
      <c r="J184" s="16"/>
      <c r="K184" s="16"/>
      <c r="L184" s="16"/>
    </row>
    <row r="185" spans="1:12">
      <c r="A185" s="16"/>
      <c r="B185" s="16"/>
      <c r="C185" s="16"/>
      <c r="D185" s="16"/>
      <c r="E185" s="16"/>
      <c r="F185" s="38"/>
      <c r="G185" s="38"/>
      <c r="H185" s="69"/>
      <c r="I185" s="39"/>
      <c r="J185" s="16"/>
      <c r="K185" s="16"/>
      <c r="L185" s="16"/>
    </row>
    <row r="186" spans="1:12">
      <c r="A186" s="16"/>
      <c r="B186" s="16"/>
      <c r="C186" s="16"/>
      <c r="D186" s="16"/>
      <c r="E186" s="16"/>
      <c r="F186" s="38"/>
      <c r="G186" s="38"/>
      <c r="H186" s="69"/>
      <c r="I186" s="39"/>
      <c r="J186" s="16"/>
      <c r="K186" s="16"/>
      <c r="L186" s="16"/>
    </row>
    <row r="187" spans="1:12">
      <c r="A187" s="16"/>
      <c r="B187" s="16"/>
      <c r="C187" s="16"/>
      <c r="D187" s="16"/>
      <c r="E187" s="16"/>
      <c r="F187" s="38"/>
      <c r="G187" s="38"/>
      <c r="H187" s="69"/>
      <c r="I187" s="39"/>
      <c r="J187" s="16"/>
      <c r="K187" s="16"/>
      <c r="L187" s="16"/>
    </row>
    <row r="188" spans="1:12">
      <c r="A188" s="16"/>
      <c r="B188" s="16"/>
      <c r="C188" s="16"/>
      <c r="D188" s="16"/>
      <c r="E188" s="16"/>
      <c r="F188" s="38"/>
      <c r="G188" s="38"/>
      <c r="H188" s="69"/>
      <c r="I188" s="39"/>
      <c r="J188" s="16"/>
      <c r="K188" s="16"/>
      <c r="L188" s="16"/>
    </row>
    <row r="189" spans="1:12">
      <c r="A189" s="16"/>
      <c r="B189" s="16"/>
      <c r="C189" s="16"/>
      <c r="D189" s="16"/>
      <c r="E189" s="16"/>
      <c r="F189" s="38"/>
      <c r="G189" s="38"/>
      <c r="H189" s="69"/>
      <c r="I189" s="39"/>
      <c r="J189" s="16"/>
      <c r="K189" s="16"/>
      <c r="L189" s="16"/>
    </row>
    <row r="190" spans="1:12">
      <c r="A190" s="16"/>
      <c r="B190" s="16"/>
      <c r="C190" s="16"/>
      <c r="D190" s="16"/>
      <c r="E190" s="16"/>
      <c r="F190" s="38"/>
      <c r="G190" s="38"/>
      <c r="H190" s="69"/>
      <c r="I190" s="39"/>
      <c r="J190" s="16"/>
      <c r="K190" s="16"/>
      <c r="L190" s="16"/>
    </row>
    <row r="191" spans="1:12">
      <c r="A191" s="16"/>
      <c r="B191" s="16"/>
      <c r="C191" s="16"/>
      <c r="D191" s="16"/>
      <c r="E191" s="16"/>
      <c r="F191" s="38"/>
      <c r="G191" s="38"/>
      <c r="H191" s="69"/>
      <c r="I191" s="39"/>
      <c r="J191" s="16"/>
      <c r="K191" s="16"/>
      <c r="L191" s="16"/>
    </row>
    <row r="192" spans="1:12">
      <c r="A192" s="16"/>
      <c r="B192" s="16"/>
      <c r="C192" s="16"/>
      <c r="D192" s="16"/>
      <c r="E192" s="16"/>
      <c r="F192" s="38"/>
      <c r="G192" s="38"/>
      <c r="H192" s="69"/>
      <c r="I192" s="39"/>
      <c r="J192" s="16"/>
      <c r="K192" s="16"/>
      <c r="L192" s="16"/>
    </row>
    <row r="193" spans="1:12">
      <c r="A193" s="16"/>
      <c r="B193" s="16"/>
      <c r="C193" s="16"/>
      <c r="D193" s="16"/>
      <c r="E193" s="16"/>
      <c r="F193" s="38"/>
      <c r="G193" s="38"/>
      <c r="H193" s="69"/>
      <c r="I193" s="39"/>
      <c r="J193" s="16"/>
      <c r="K193" s="16"/>
      <c r="L193" s="16"/>
    </row>
    <row r="194" spans="1:12">
      <c r="A194" s="16"/>
      <c r="B194" s="16"/>
      <c r="C194" s="16"/>
      <c r="D194" s="16"/>
      <c r="E194" s="16"/>
      <c r="F194" s="38"/>
      <c r="G194" s="38"/>
      <c r="H194" s="69"/>
      <c r="I194" s="39"/>
      <c r="J194" s="16"/>
      <c r="K194" s="16"/>
      <c r="L194" s="16"/>
    </row>
    <row r="195" spans="1:12">
      <c r="A195" s="16"/>
      <c r="B195" s="16"/>
      <c r="C195" s="16"/>
      <c r="D195" s="16"/>
      <c r="E195" s="16"/>
      <c r="F195" s="38"/>
      <c r="G195" s="38"/>
      <c r="H195" s="69"/>
      <c r="I195" s="39"/>
      <c r="J195" s="16"/>
      <c r="K195" s="16"/>
      <c r="L195" s="16"/>
    </row>
    <row r="196" spans="1:12">
      <c r="A196" s="16"/>
      <c r="B196" s="16"/>
      <c r="C196" s="16"/>
      <c r="D196" s="16"/>
      <c r="E196" s="16"/>
      <c r="F196" s="38"/>
      <c r="G196" s="38"/>
      <c r="H196" s="69"/>
      <c r="I196" s="39"/>
      <c r="J196" s="16"/>
      <c r="K196" s="16"/>
      <c r="L196" s="16"/>
    </row>
    <row r="197" spans="1:12">
      <c r="A197" s="16"/>
      <c r="B197" s="16"/>
      <c r="C197" s="16"/>
      <c r="D197" s="16"/>
      <c r="E197" s="16"/>
      <c r="F197" s="38"/>
      <c r="G197" s="38"/>
      <c r="H197" s="69"/>
      <c r="I197" s="39"/>
      <c r="J197" s="16"/>
      <c r="K197" s="16"/>
      <c r="L197" s="16"/>
    </row>
    <row r="198" spans="1:12">
      <c r="A198" s="16"/>
      <c r="B198" s="16"/>
      <c r="C198" s="16"/>
      <c r="D198" s="16"/>
      <c r="E198" s="16"/>
      <c r="F198" s="38"/>
      <c r="G198" s="38"/>
      <c r="H198" s="69"/>
      <c r="I198" s="39"/>
      <c r="J198" s="16"/>
      <c r="K198" s="16"/>
      <c r="L198" s="16"/>
    </row>
    <row r="199" spans="1:12">
      <c r="A199" s="16"/>
      <c r="B199" s="16"/>
      <c r="C199" s="16"/>
      <c r="D199" s="16"/>
      <c r="E199" s="16"/>
      <c r="F199" s="38"/>
      <c r="G199" s="38"/>
      <c r="H199" s="69"/>
      <c r="I199" s="39"/>
      <c r="J199" s="16"/>
      <c r="K199" s="16"/>
      <c r="L199" s="16"/>
    </row>
    <row r="200" spans="1:12">
      <c r="A200" s="16"/>
      <c r="B200" s="16"/>
      <c r="C200" s="16"/>
      <c r="D200" s="16"/>
      <c r="E200" s="16"/>
      <c r="F200" s="38"/>
      <c r="G200" s="38"/>
      <c r="H200" s="69"/>
      <c r="I200" s="39"/>
      <c r="J200" s="16"/>
      <c r="K200" s="16"/>
      <c r="L200" s="16"/>
    </row>
    <row r="201" spans="1:12">
      <c r="A201" s="16"/>
      <c r="B201" s="16"/>
      <c r="C201" s="16"/>
      <c r="D201" s="16"/>
      <c r="E201" s="16"/>
      <c r="F201" s="38"/>
      <c r="G201" s="38"/>
      <c r="H201" s="69"/>
      <c r="I201" s="39"/>
      <c r="J201" s="16"/>
      <c r="K201" s="16"/>
      <c r="L201" s="16"/>
    </row>
    <row r="202" spans="1:12">
      <c r="A202" s="16"/>
      <c r="B202" s="16"/>
      <c r="C202" s="16"/>
      <c r="D202" s="16"/>
      <c r="E202" s="16"/>
      <c r="F202" s="38"/>
      <c r="G202" s="38"/>
      <c r="H202" s="69"/>
      <c r="I202" s="39"/>
      <c r="J202" s="16"/>
      <c r="K202" s="16"/>
      <c r="L202" s="16"/>
    </row>
    <row r="203" spans="1:12">
      <c r="A203" s="16"/>
      <c r="B203" s="16"/>
      <c r="C203" s="16"/>
      <c r="D203" s="16"/>
      <c r="E203" s="16"/>
      <c r="F203" s="38"/>
      <c r="G203" s="38"/>
      <c r="H203" s="69"/>
      <c r="I203" s="39"/>
      <c r="J203" s="16"/>
      <c r="K203" s="16"/>
      <c r="L203" s="16"/>
    </row>
    <row r="204" spans="1:12">
      <c r="A204" s="16"/>
      <c r="B204" s="16"/>
      <c r="C204" s="16"/>
      <c r="D204" s="16"/>
      <c r="E204" s="16"/>
      <c r="F204" s="38"/>
      <c r="G204" s="38"/>
      <c r="H204" s="69"/>
      <c r="I204" s="39"/>
      <c r="J204" s="16"/>
      <c r="K204" s="16"/>
      <c r="L204" s="16"/>
    </row>
    <row r="205" spans="1:12">
      <c r="A205" s="16"/>
      <c r="B205" s="16"/>
      <c r="C205" s="16"/>
      <c r="D205" s="16"/>
      <c r="E205" s="16"/>
      <c r="F205" s="38"/>
      <c r="G205" s="38"/>
      <c r="H205" s="69"/>
      <c r="I205" s="39"/>
      <c r="J205" s="16"/>
      <c r="K205" s="16"/>
      <c r="L205" s="16"/>
    </row>
    <row r="206" spans="1:12">
      <c r="A206" s="16"/>
      <c r="B206" s="16"/>
      <c r="C206" s="16"/>
      <c r="D206" s="16"/>
      <c r="E206" s="16"/>
      <c r="F206" s="38"/>
      <c r="G206" s="38"/>
      <c r="H206" s="69"/>
      <c r="I206" s="39"/>
      <c r="J206" s="16"/>
      <c r="K206" s="16"/>
      <c r="L206" s="16"/>
    </row>
    <row r="207" spans="1:12">
      <c r="A207" s="16"/>
      <c r="B207" s="16"/>
      <c r="C207" s="16"/>
      <c r="D207" s="16"/>
      <c r="E207" s="16"/>
      <c r="F207" s="38"/>
      <c r="G207" s="38"/>
      <c r="H207" s="69"/>
      <c r="I207" s="39"/>
      <c r="J207" s="16"/>
      <c r="K207" s="16"/>
      <c r="L207" s="16"/>
    </row>
    <row r="208" spans="1:12">
      <c r="A208" s="16"/>
      <c r="B208" s="16"/>
      <c r="C208" s="16"/>
      <c r="D208" s="16"/>
      <c r="E208" s="16"/>
      <c r="F208" s="38"/>
      <c r="G208" s="38"/>
      <c r="H208" s="69"/>
      <c r="I208" s="39"/>
      <c r="J208" s="16"/>
      <c r="K208" s="16"/>
      <c r="L208" s="16"/>
    </row>
  </sheetData>
  <mergeCells count="15">
    <mergeCell ref="B63:B64"/>
    <mergeCell ref="I63:I64"/>
    <mergeCell ref="B59:B60"/>
    <mergeCell ref="I59:I60"/>
    <mergeCell ref="B61:B62"/>
    <mergeCell ref="I61:I62"/>
    <mergeCell ref="A1:A4"/>
    <mergeCell ref="B1:I4"/>
    <mergeCell ref="A5:I6"/>
    <mergeCell ref="B8:I8"/>
    <mergeCell ref="A10:A11"/>
    <mergeCell ref="C10:C11"/>
    <mergeCell ref="B10:B11"/>
    <mergeCell ref="D10:F10"/>
    <mergeCell ref="G10:G11"/>
  </mergeCells>
  <printOptions horizontalCentered="1"/>
  <pageMargins left="0.25" right="0.25" top="0.75" bottom="0.75" header="0.3" footer="0.59"/>
  <pageSetup paperSize="9" scale="81" fitToHeight="0" orientation="portrait"/>
  <headerFooter alignWithMargins="0">
    <oddFooter>&amp;L&amp;K000000DPGF ind A - 24/04/25&amp;R&amp;K000000&amp;P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Feuilles de calcul</vt:lpstr>
      </vt:variant>
      <vt:variant>
        <vt:i4>3</vt:i4>
      </vt:variant>
      <vt:variant>
        <vt:lpstr>Plages nommées</vt:lpstr>
      </vt:variant>
      <vt:variant>
        <vt:i4>5</vt:i4>
      </vt:variant>
    </vt:vector>
  </HeadingPairs>
  <TitlesOfParts>
    <vt:vector size="8" baseType="lpstr">
      <vt:lpstr>PDG-01</vt:lpstr>
      <vt:lpstr>LOT A</vt:lpstr>
      <vt:lpstr>LOT B</vt:lpstr>
      <vt:lpstr>'LOT A'!Impression_des_titres</vt:lpstr>
      <vt:lpstr>'LOT B'!Impression_des_titres</vt:lpstr>
      <vt:lpstr>'LOT A'!Zone_d_impression</vt:lpstr>
      <vt:lpstr>'LOT B'!Zone_d_impression</vt:lpstr>
      <vt:lpstr>'PDG-01'!Zone_d_impression</vt:lpstr>
    </vt:vector>
  </TitlesOfParts>
  <Company>Bazin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BAZIN Aude</dc:creator>
  <cp:lastModifiedBy>Direction</cp:lastModifiedBy>
  <cp:lastPrinted>2025-04-25T13:41:34Z</cp:lastPrinted>
  <dcterms:created xsi:type="dcterms:W3CDTF">1999-12-08T19:35:29Z</dcterms:created>
  <dcterms:modified xsi:type="dcterms:W3CDTF">2025-04-25T13:44:20Z</dcterms:modified>
</cp:coreProperties>
</file>