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HATS MARCHES\1-Marchés\2- Fournitures\25-25BU010-Signalétique\2-DCE travail\"/>
    </mc:Choice>
  </mc:AlternateContent>
  <xr:revisionPtr revIDLastSave="0" documentId="13_ncr:1_{77C0233D-509E-4332-B324-64ABF94E37C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AS PRATIQUE N°1 - CAISSO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3" i="5" l="1"/>
  <c r="H47" i="5" l="1"/>
  <c r="I47" i="5"/>
  <c r="G47" i="5"/>
  <c r="G38" i="5"/>
  <c r="H38" i="5" s="1"/>
  <c r="I38" i="5" s="1"/>
  <c r="G37" i="5"/>
  <c r="H37" i="5" s="1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8" i="5"/>
  <c r="H9" i="5"/>
  <c r="I9" i="5" s="1"/>
  <c r="H10" i="5"/>
  <c r="I10" i="5" s="1"/>
  <c r="H11" i="5"/>
  <c r="I11" i="5" s="1"/>
  <c r="H12" i="5"/>
  <c r="I12" i="5" s="1"/>
  <c r="H13" i="5"/>
  <c r="I13" i="5" s="1"/>
  <c r="H14" i="5"/>
  <c r="I14" i="5" s="1"/>
  <c r="H15" i="5"/>
  <c r="I15" i="5" s="1"/>
  <c r="H16" i="5"/>
  <c r="I16" i="5" s="1"/>
  <c r="H17" i="5"/>
  <c r="I17" i="5" s="1"/>
  <c r="H18" i="5"/>
  <c r="I18" i="5" s="1"/>
  <c r="H19" i="5"/>
  <c r="I19" i="5" s="1"/>
  <c r="H20" i="5"/>
  <c r="I20" i="5" s="1"/>
  <c r="H21" i="5"/>
  <c r="I21" i="5" s="1"/>
  <c r="H22" i="5"/>
  <c r="I22" i="5" s="1"/>
  <c r="H23" i="5"/>
  <c r="I23" i="5" s="1"/>
  <c r="H24" i="5"/>
  <c r="I24" i="5" s="1"/>
  <c r="H25" i="5"/>
  <c r="I25" i="5" s="1"/>
  <c r="H26" i="5"/>
  <c r="I26" i="5" s="1"/>
  <c r="H27" i="5"/>
  <c r="I27" i="5" s="1"/>
  <c r="H28" i="5"/>
  <c r="I28" i="5"/>
  <c r="H29" i="5"/>
  <c r="I29" i="5"/>
  <c r="H30" i="5"/>
  <c r="I30" i="5" s="1"/>
  <c r="H31" i="5"/>
  <c r="I31" i="5" s="1"/>
  <c r="H32" i="5"/>
  <c r="H8" i="5"/>
  <c r="G39" i="5" l="1"/>
  <c r="I8" i="5"/>
  <c r="H33" i="5"/>
  <c r="G33" i="5"/>
  <c r="G49" i="5" s="1"/>
  <c r="H39" i="5"/>
  <c r="I37" i="5"/>
  <c r="I39" i="5" s="1"/>
  <c r="I32" i="5"/>
  <c r="H49" i="5" l="1"/>
  <c r="I33" i="5"/>
  <c r="I49" i="5" s="1"/>
</calcChain>
</file>

<file path=xl/sharedStrings.xml><?xml version="1.0" encoding="utf-8"?>
<sst xmlns="http://schemas.openxmlformats.org/spreadsheetml/2006/main" count="103" uniqueCount="79">
  <si>
    <t>CENTRE REGIONAL DES ŒUVRES UNIVERSITAIRES ET SCOLAIRES - Direction de la commande publique</t>
  </si>
  <si>
    <t>Marché n°25BU010 - SIGNALETIQUE</t>
  </si>
  <si>
    <t>Nb</t>
  </si>
  <si>
    <t>Situation</t>
  </si>
  <si>
    <t>Photo situation actuelle</t>
  </si>
  <si>
    <t>Description du besoin</t>
  </si>
  <si>
    <t>Panneau indiquant les numéros des logements pour remplacer panneau plexi existant. Le nouveau support à proposer devra avoir un fond plein permettant de couvrir la façade abîmée (nouveau panneau plus large que le plexi existant)</t>
  </si>
  <si>
    <t>Panneau indiquant les numéros des logements pour remplacer panneau plexi existant. Même modèle que celui de la ligne au-dessus</t>
  </si>
  <si>
    <t>Enseigne "Caisso" (modèle Canolle) avec logo Crous avec lettres en relief</t>
  </si>
  <si>
    <t>"Caisso 1"  avec logo Crous avec lettres en relief sur le bandeau bleu au-dessus de l'entrée</t>
  </si>
  <si>
    <t xml:space="preserve">Panneau directionnel avec flèche : 
1/ Entrée "Caisso 1"
2/ Accès "Caisso 2" </t>
  </si>
  <si>
    <t>Façade Caisso 1 - côté gauche ext.</t>
  </si>
  <si>
    <t>Façade Caisso 1 - côté droit ext.</t>
  </si>
  <si>
    <t>Entrée façade Caisso 1 - Côté droit ext.</t>
  </si>
  <si>
    <t>Entrée façade Caisso 1 - Côté droit - sous le porche au-dessus des boîtes aux lettres - ext.</t>
  </si>
  <si>
    <t>Entrée Caisso 1 - Côté droit int. - hall d'entrée</t>
  </si>
  <si>
    <t>Panneau d'affichage (mur incurvé) - dimensions actuelles : 245x95 cm</t>
  </si>
  <si>
    <t>Stickage sur vitre entrée à droite - indication des numéros de logements</t>
  </si>
  <si>
    <t>Entrée Caisso 1 - porte vitrée au fond à droite - hall d'entrée</t>
  </si>
  <si>
    <t>Entrée Caisso 1 - porte vitrée au fond à gauche - hall d'entrée</t>
  </si>
  <si>
    <t>Entrée Caisso 1 - mur incurvé - hall d'entrée</t>
  </si>
  <si>
    <t>Entrée Caisso 1 - étages</t>
  </si>
  <si>
    <t>Stickage sur vitre du fond à droite - indication "Accès Caisso 2" + flèche</t>
  </si>
  <si>
    <t>Stickage sur vitre du fond à gauche - indication "Accès Caisso 2" + flèche</t>
  </si>
  <si>
    <t>Entrée Caisso 1 - Côté gauche int. - hall d'entrée</t>
  </si>
  <si>
    <t>Panneau d'affichage - dimensions actuelles : 90x100 cm</t>
  </si>
  <si>
    <t>Façade arrière Caisso 1 (côté Caisso 2)</t>
  </si>
  <si>
    <t>Sur la façade côté droit, panneau avec indication "Entrée Caisso 1"</t>
  </si>
  <si>
    <t>Panneau indiquant "Interdiction de stationner devant les immeubles" à positionner côté droit (ce panneau sera susceptible d'être dupliqué à d'autres endroits)</t>
  </si>
  <si>
    <t>"Caisso 2"  avec logo Crous avec lettres en relief sur le bandeau gris au-dessus de l'entrée</t>
  </si>
  <si>
    <t>Panneau indiquant les numéros des logements pour remplacer panneau plexi existant. Même modèle que ceux de Caisso 1</t>
  </si>
  <si>
    <t>Entrée Caisso 2 - ext.</t>
  </si>
  <si>
    <t>Stickage sur vitre entrée - indication des numéros de logements (idem Caisso 1)</t>
  </si>
  <si>
    <t>Entrée Caisso 2 - int. - hall d'entrée</t>
  </si>
  <si>
    <t>Panneau d'affichage (mur incurvé/sens différent que Caisso 1) - dimensions actuelles : 245x95 cm</t>
  </si>
  <si>
    <t>Totem à rénover ou à remplacer avec nouveau logo Crous et couleur charte graphique Crous</t>
  </si>
  <si>
    <t>Entrée façade Caisso 1 - Côté gauche ext.</t>
  </si>
  <si>
    <t>"Caisso 1"  avec logo Crous avec lettres en relief sur le bandeau bleu au-dessus de l'entrée (idem entrée ext. côté droit Caisso 1)</t>
  </si>
  <si>
    <t xml:space="preserve">Rdc/Etages Caisso 2 - int. </t>
  </si>
  <si>
    <t>Caisso 2 - int.</t>
  </si>
  <si>
    <t>Caisso 1 et Caisso 2</t>
  </si>
  <si>
    <t>Panneau/Stickage indication fléchage/numéros de logement (1 modèle à proposer pour duplication)</t>
  </si>
  <si>
    <t>Qté</t>
  </si>
  <si>
    <t>TVA 20%</t>
  </si>
  <si>
    <t>Désignation</t>
  </si>
  <si>
    <t>Etude et conception</t>
  </si>
  <si>
    <t>Observations</t>
  </si>
  <si>
    <t>Nb d'heures/
Forfait</t>
  </si>
  <si>
    <t>TOTAL FOURNITURES/IMPRESSION (FI)</t>
  </si>
  <si>
    <t>TOTAL MAIN D'ŒUVRE ETUDE/CONCEPTION/DEPOSE POSE (MO)</t>
  </si>
  <si>
    <t>Façade entrée Caisso 2 - ext.</t>
  </si>
  <si>
    <t>Plaque de porte ou pictogramme "LAVERIE"</t>
  </si>
  <si>
    <t>Hall Caisso 2 - côté droit int.</t>
  </si>
  <si>
    <t>Stickage sur vitre entrée - indication "Entrée"</t>
  </si>
  <si>
    <t>Prix unitaire HT</t>
  </si>
  <si>
    <t>Montant HT</t>
  </si>
  <si>
    <t>Montant TTC</t>
  </si>
  <si>
    <t xml:space="preserve">Dépose et pose fournitures </t>
  </si>
  <si>
    <t>Description</t>
  </si>
  <si>
    <t>Echafaudage vertical roulant-1</t>
  </si>
  <si>
    <t>1/2 journée</t>
  </si>
  <si>
    <t>Echafaudage vertical roulant-2</t>
  </si>
  <si>
    <t>Journée</t>
  </si>
  <si>
    <t>Plaque de porte directionnelle (proposer un exemple pour duplication)</t>
  </si>
  <si>
    <t>LOCATION MATERIEL</t>
  </si>
  <si>
    <t>TOTAL LOCATION MATERIEL</t>
  </si>
  <si>
    <t>TOTAL FI + MO + LM</t>
  </si>
  <si>
    <t>FOURNITURES/IMPRESSION (FI)</t>
  </si>
  <si>
    <t>MAIN D'ŒUVRE ETUDE/CONCEPTION/DEPOSE POSE (MO)</t>
  </si>
  <si>
    <t>Camion nacelle adaptée</t>
  </si>
  <si>
    <t>Pas de panneau en liège</t>
  </si>
  <si>
    <t>flèche de type bariol font avec bout arrondi</t>
  </si>
  <si>
    <t>Indication lettrages "BIENVENUE" au dessus des vitres</t>
  </si>
  <si>
    <t>Porte affiche murale (1 par étage) - chiffrage pour un porte affiche A4</t>
  </si>
  <si>
    <t>proposition libre sur les lettres (taille, matière, stickage, découpe etc.)</t>
  </si>
  <si>
    <t>CAS PRATIQUE N°1 - RESIDENCE CAISSO - POITIERS</t>
  </si>
  <si>
    <t>Cette liste des besoins en signalétique pour la résidence Caisso constitue une base pour établir une offre dans le cadre du présent marché
correspondant à l'offre "cas pratique n°1" qui fera l'objet de la visite sur site.</t>
  </si>
  <si>
    <t>création à faire
(plan bâtiment fourni)</t>
  </si>
  <si>
    <t>Panneau plan des chambres (proposer un exemple pour duplication)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</si>
</sst>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\ _€"/>
  </numFmts>
  <fonts count="12">
    <font>
      <sz val="10"/>
      <color theme="1"/>
      <name val="Arial"/>
      <family val="2"/>
    </font>
    <font>
      <sz val="10"/>
      <name val="Arial"/>
      <family val="2"/>
    </font>
    <font>
      <sz val="10"/>
      <color indexed="49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color rgb="FF000000"/>
      <name val="Liberation Sans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Liberation Sans"/>
    </font>
    <font>
      <b/>
      <sz val="10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485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FFFF99"/>
      </patternFill>
    </fill>
    <fill>
      <patternFill patternType="solid">
        <fgColor theme="0" tint="-0.34998626667073579"/>
        <bgColor rgb="FFFFFFFF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medium">
        <color auto="1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7" fillId="0" borderId="0"/>
  </cellStyleXfs>
  <cellXfs count="99">
    <xf numFmtId="0" fontId="0" fillId="0" borderId="0" xfId="0"/>
    <xf numFmtId="0" fontId="2" fillId="0" borderId="0" xfId="0" applyFont="1" applyAlignment="1">
      <alignment vertical="top" wrapText="1"/>
    </xf>
    <xf numFmtId="0" fontId="1" fillId="0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64" fontId="6" fillId="4" borderId="14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4" borderId="14" xfId="0" applyNumberFormat="1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left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164" fontId="1" fillId="3" borderId="0" xfId="0" applyNumberFormat="1" applyFont="1" applyFill="1" applyBorder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9" fillId="8" borderId="35" xfId="1" applyFont="1" applyFill="1" applyBorder="1" applyAlignment="1">
      <alignment horizontal="center" vertical="center" wrapText="1"/>
    </xf>
    <xf numFmtId="0" fontId="9" fillId="8" borderId="37" xfId="1" applyFont="1" applyFill="1" applyBorder="1" applyAlignment="1">
      <alignment horizontal="left" vertical="center" wrapText="1"/>
    </xf>
    <xf numFmtId="0" fontId="6" fillId="10" borderId="23" xfId="0" applyFont="1" applyFill="1" applyBorder="1" applyAlignment="1">
      <alignment horizontal="center" vertical="center" wrapText="1"/>
    </xf>
    <xf numFmtId="0" fontId="6" fillId="10" borderId="24" xfId="0" applyFont="1" applyFill="1" applyBorder="1" applyAlignment="1">
      <alignment horizontal="center" vertical="center" wrapText="1"/>
    </xf>
    <xf numFmtId="0" fontId="6" fillId="10" borderId="25" xfId="0" applyFont="1" applyFill="1" applyBorder="1" applyAlignment="1">
      <alignment horizontal="center" vertical="center" wrapText="1"/>
    </xf>
    <xf numFmtId="0" fontId="6" fillId="10" borderId="19" xfId="0" applyFont="1" applyFill="1" applyBorder="1" applyAlignment="1">
      <alignment horizontal="center" vertical="center" wrapText="1"/>
    </xf>
    <xf numFmtId="0" fontId="6" fillId="10" borderId="16" xfId="0" applyFont="1" applyFill="1" applyBorder="1" applyAlignment="1">
      <alignment horizontal="center" vertical="center" wrapText="1"/>
    </xf>
    <xf numFmtId="0" fontId="6" fillId="10" borderId="17" xfId="0" applyFont="1" applyFill="1" applyBorder="1" applyAlignment="1">
      <alignment horizontal="center" vertical="center" wrapText="1"/>
    </xf>
    <xf numFmtId="0" fontId="11" fillId="11" borderId="32" xfId="1" applyFont="1" applyFill="1" applyBorder="1" applyAlignment="1">
      <alignment horizontal="center" vertical="center" wrapText="1"/>
    </xf>
    <xf numFmtId="0" fontId="11" fillId="11" borderId="33" xfId="1" applyFont="1" applyFill="1" applyBorder="1" applyAlignment="1">
      <alignment horizontal="center" vertical="center" wrapText="1"/>
    </xf>
    <xf numFmtId="0" fontId="11" fillId="11" borderId="34" xfId="1" applyFont="1" applyFill="1" applyBorder="1" applyAlignment="1">
      <alignment horizontal="center" vertical="center" wrapText="1"/>
    </xf>
    <xf numFmtId="0" fontId="6" fillId="10" borderId="42" xfId="0" applyFont="1" applyFill="1" applyBorder="1" applyAlignment="1">
      <alignment horizontal="center" vertical="center" wrapText="1"/>
    </xf>
    <xf numFmtId="0" fontId="6" fillId="10" borderId="43" xfId="0" applyFont="1" applyFill="1" applyBorder="1" applyAlignment="1">
      <alignment horizontal="center" vertical="center" wrapText="1"/>
    </xf>
    <xf numFmtId="0" fontId="9" fillId="8" borderId="44" xfId="1" applyFont="1" applyFill="1" applyBorder="1" applyAlignment="1">
      <alignment horizontal="center" vertical="center" wrapText="1"/>
    </xf>
    <xf numFmtId="0" fontId="9" fillId="8" borderId="45" xfId="1" applyFont="1" applyFill="1" applyBorder="1" applyAlignment="1">
      <alignment horizontal="left" vertical="center" wrapText="1"/>
    </xf>
    <xf numFmtId="164" fontId="1" fillId="0" borderId="45" xfId="0" applyNumberFormat="1" applyFont="1" applyBorder="1" applyAlignment="1">
      <alignment horizontal="center" vertical="center" wrapText="1"/>
    </xf>
    <xf numFmtId="164" fontId="1" fillId="0" borderId="46" xfId="0" applyNumberFormat="1" applyFont="1" applyBorder="1" applyAlignment="1">
      <alignment horizontal="center" vertical="center" wrapText="1"/>
    </xf>
    <xf numFmtId="164" fontId="1" fillId="0" borderId="37" xfId="0" applyNumberFormat="1" applyFont="1" applyBorder="1" applyAlignment="1">
      <alignment horizontal="center" vertical="center" wrapText="1"/>
    </xf>
    <xf numFmtId="164" fontId="1" fillId="0" borderId="47" xfId="0" applyNumberFormat="1" applyFont="1" applyBorder="1" applyAlignment="1">
      <alignment horizontal="center" vertical="center" wrapText="1"/>
    </xf>
    <xf numFmtId="165" fontId="9" fillId="8" borderId="44" xfId="1" applyNumberFormat="1" applyFont="1" applyFill="1" applyBorder="1" applyAlignment="1">
      <alignment horizontal="center" vertical="center" wrapText="1"/>
    </xf>
    <xf numFmtId="165" fontId="9" fillId="8" borderId="35" xfId="1" applyNumberFormat="1" applyFont="1" applyFill="1" applyBorder="1" applyAlignment="1">
      <alignment horizontal="center" vertical="center" wrapText="1"/>
    </xf>
    <xf numFmtId="165" fontId="9" fillId="8" borderId="50" xfId="1" applyNumberFormat="1" applyFont="1" applyFill="1" applyBorder="1" applyAlignment="1">
      <alignment horizontal="center" vertical="center" wrapText="1"/>
    </xf>
    <xf numFmtId="0" fontId="7" fillId="0" borderId="48" xfId="1" applyBorder="1" applyAlignment="1">
      <alignment horizontal="center" vertical="center" wrapText="1"/>
    </xf>
    <xf numFmtId="0" fontId="9" fillId="8" borderId="48" xfId="1" applyFont="1" applyFill="1" applyBorder="1" applyAlignment="1">
      <alignment horizontal="left" vertical="center" wrapText="1"/>
    </xf>
    <xf numFmtId="0" fontId="9" fillId="8" borderId="53" xfId="1" applyFont="1" applyFill="1" applyBorder="1" applyAlignment="1">
      <alignment horizontal="left" vertical="center" wrapText="1"/>
    </xf>
    <xf numFmtId="164" fontId="6" fillId="5" borderId="14" xfId="0" applyNumberFormat="1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10" fillId="12" borderId="52" xfId="1" applyFont="1" applyFill="1" applyBorder="1" applyAlignment="1">
      <alignment horizontal="center" vertical="center" wrapText="1"/>
    </xf>
    <xf numFmtId="0" fontId="10" fillId="12" borderId="51" xfId="1" applyFont="1" applyFill="1" applyBorder="1" applyAlignment="1">
      <alignment horizontal="center" vertical="center" wrapText="1"/>
    </xf>
    <xf numFmtId="164" fontId="10" fillId="9" borderId="38" xfId="1" applyNumberFormat="1" applyFont="1" applyFill="1" applyBorder="1" applyAlignment="1">
      <alignment horizontal="center" vertical="center" wrapText="1"/>
    </xf>
    <xf numFmtId="164" fontId="10" fillId="9" borderId="33" xfId="1" applyNumberFormat="1" applyFont="1" applyFill="1" applyBorder="1" applyAlignment="1">
      <alignment horizontal="center" vertical="center" wrapText="1"/>
    </xf>
    <xf numFmtId="0" fontId="10" fillId="9" borderId="39" xfId="1" applyFont="1" applyFill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center" vertical="center" wrapText="1"/>
    </xf>
    <xf numFmtId="164" fontId="6" fillId="6" borderId="14" xfId="0" applyNumberFormat="1" applyFont="1" applyFill="1" applyBorder="1" applyAlignment="1">
      <alignment horizontal="center" vertical="center" wrapText="1"/>
    </xf>
    <xf numFmtId="164" fontId="6" fillId="6" borderId="15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5" fillId="6" borderId="11" xfId="0" applyFont="1" applyFill="1" applyBorder="1" applyAlignment="1">
      <alignment horizontal="left" vertical="center" wrapText="1"/>
    </xf>
    <xf numFmtId="0" fontId="5" fillId="6" borderId="12" xfId="0" applyFont="1" applyFill="1" applyBorder="1" applyAlignment="1">
      <alignment horizontal="left" vertical="center" wrapText="1"/>
    </xf>
    <xf numFmtId="0" fontId="5" fillId="6" borderId="26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8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8" fillId="9" borderId="29" xfId="1" applyFont="1" applyFill="1" applyBorder="1" applyAlignment="1">
      <alignment horizontal="left" vertical="center" wrapText="1"/>
    </xf>
    <xf numFmtId="0" fontId="8" fillId="9" borderId="30" xfId="1" applyFont="1" applyFill="1" applyBorder="1" applyAlignment="1">
      <alignment horizontal="left" vertical="center" wrapText="1"/>
    </xf>
    <xf numFmtId="0" fontId="8" fillId="7" borderId="29" xfId="1" applyFont="1" applyFill="1" applyBorder="1" applyAlignment="1">
      <alignment horizontal="center" vertical="center" wrapText="1"/>
    </xf>
    <xf numFmtId="0" fontId="8" fillId="7" borderId="30" xfId="1" applyFont="1" applyFill="1" applyBorder="1" applyAlignment="1">
      <alignment horizontal="center" vertical="center" wrapText="1"/>
    </xf>
    <xf numFmtId="0" fontId="8" fillId="7" borderId="31" xfId="1" applyFont="1" applyFill="1" applyBorder="1" applyAlignment="1">
      <alignment horizontal="center" vertical="center" wrapText="1"/>
    </xf>
    <xf numFmtId="0" fontId="11" fillId="11" borderId="41" xfId="1" applyFont="1" applyFill="1" applyBorder="1" applyAlignment="1">
      <alignment horizontal="center" vertical="center" wrapText="1"/>
    </xf>
    <xf numFmtId="0" fontId="11" fillId="11" borderId="30" xfId="1" applyFont="1" applyFill="1" applyBorder="1" applyAlignment="1">
      <alignment horizontal="center" vertical="center" wrapText="1"/>
    </xf>
    <xf numFmtId="0" fontId="9" fillId="8" borderId="45" xfId="1" applyFont="1" applyFill="1" applyBorder="1" applyAlignment="1">
      <alignment horizontal="left" vertical="center" wrapText="1"/>
    </xf>
    <xf numFmtId="0" fontId="9" fillId="8" borderId="40" xfId="1" applyFont="1" applyFill="1" applyBorder="1" applyAlignment="1">
      <alignment horizontal="left" vertical="center" wrapText="1"/>
    </xf>
    <xf numFmtId="0" fontId="9" fillId="8" borderId="37" xfId="1" applyFont="1" applyFill="1" applyBorder="1" applyAlignment="1">
      <alignment horizontal="left" vertical="center" wrapText="1"/>
    </xf>
    <xf numFmtId="0" fontId="9" fillId="8" borderId="36" xfId="1" applyFont="1" applyFill="1" applyBorder="1" applyAlignment="1">
      <alignment horizontal="left" vertical="center" wrapText="1"/>
    </xf>
    <xf numFmtId="0" fontId="9" fillId="8" borderId="48" xfId="1" applyFont="1" applyFill="1" applyBorder="1" applyAlignment="1">
      <alignment horizontal="left" vertical="center" wrapText="1"/>
    </xf>
    <xf numFmtId="0" fontId="9" fillId="8" borderId="49" xfId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10" borderId="27" xfId="0" applyFont="1" applyFill="1" applyBorder="1" applyAlignment="1">
      <alignment horizontal="center" vertical="center" wrapText="1"/>
    </xf>
    <xf numFmtId="0" fontId="6" fillId="10" borderId="7" xfId="0" applyFont="1" applyFill="1" applyBorder="1" applyAlignment="1">
      <alignment horizontal="center" vertical="center" wrapText="1"/>
    </xf>
    <xf numFmtId="0" fontId="6" fillId="10" borderId="8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colors>
    <mruColors>
      <color rgb="FFFFCC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jp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314505</xdr:colOff>
      <xdr:row>7</xdr:row>
      <xdr:rowOff>26958</xdr:rowOff>
    </xdr:from>
    <xdr:to>
      <xdr:col>3</xdr:col>
      <xdr:colOff>1744109</xdr:colOff>
      <xdr:row>7</xdr:row>
      <xdr:rowOff>1033373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58137" y="1374835"/>
          <a:ext cx="1429604" cy="1006415"/>
        </a:xfrm>
        <a:prstGeom prst="rect">
          <a:avLst/>
        </a:prstGeom>
      </xdr:spPr>
    </xdr:pic>
    <xdr:clientData/>
  </xdr:twoCellAnchor>
  <xdr:twoCellAnchor>
    <xdr:from>
      <xdr:col>3</xdr:col>
      <xdr:colOff>449293</xdr:colOff>
      <xdr:row>8</xdr:row>
      <xdr:rowOff>71887</xdr:rowOff>
    </xdr:from>
    <xdr:to>
      <xdr:col>3</xdr:col>
      <xdr:colOff>1560248</xdr:colOff>
      <xdr:row>8</xdr:row>
      <xdr:rowOff>1015401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79317" y="3612312"/>
          <a:ext cx="1110955" cy="943514"/>
        </a:xfrm>
        <a:prstGeom prst="rect">
          <a:avLst/>
        </a:prstGeom>
      </xdr:spPr>
    </xdr:pic>
    <xdr:clientData/>
  </xdr:twoCellAnchor>
  <xdr:twoCellAnchor>
    <xdr:from>
      <xdr:col>3</xdr:col>
      <xdr:colOff>431321</xdr:colOff>
      <xdr:row>9</xdr:row>
      <xdr:rowOff>59425</xdr:rowOff>
    </xdr:from>
    <xdr:to>
      <xdr:col>3</xdr:col>
      <xdr:colOff>1581510</xdr:colOff>
      <xdr:row>9</xdr:row>
      <xdr:rowOff>1039866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61345" y="3599850"/>
          <a:ext cx="1150189" cy="980441"/>
        </a:xfrm>
        <a:prstGeom prst="rect">
          <a:avLst/>
        </a:prstGeom>
      </xdr:spPr>
    </xdr:pic>
    <xdr:clientData/>
  </xdr:twoCellAnchor>
  <xdr:twoCellAnchor>
    <xdr:from>
      <xdr:col>3</xdr:col>
      <xdr:colOff>314505</xdr:colOff>
      <xdr:row>10</xdr:row>
      <xdr:rowOff>26957</xdr:rowOff>
    </xdr:from>
    <xdr:to>
      <xdr:col>3</xdr:col>
      <xdr:colOff>1716298</xdr:colOff>
      <xdr:row>10</xdr:row>
      <xdr:rowOff>1060721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26297" y="4663655"/>
          <a:ext cx="1401793" cy="1033764"/>
        </a:xfrm>
        <a:prstGeom prst="rect">
          <a:avLst/>
        </a:prstGeom>
      </xdr:spPr>
    </xdr:pic>
    <xdr:clientData/>
  </xdr:twoCellAnchor>
  <xdr:twoCellAnchor>
    <xdr:from>
      <xdr:col>3</xdr:col>
      <xdr:colOff>293242</xdr:colOff>
      <xdr:row>11</xdr:row>
      <xdr:rowOff>44929</xdr:rowOff>
    </xdr:from>
    <xdr:to>
      <xdr:col>3</xdr:col>
      <xdr:colOff>1698326</xdr:colOff>
      <xdr:row>11</xdr:row>
      <xdr:rowOff>1063501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505034" y="5777901"/>
          <a:ext cx="1405084" cy="1018572"/>
        </a:xfrm>
        <a:prstGeom prst="rect">
          <a:avLst/>
        </a:prstGeom>
      </xdr:spPr>
    </xdr:pic>
    <xdr:clientData/>
  </xdr:twoCellAnchor>
  <xdr:twoCellAnchor>
    <xdr:from>
      <xdr:col>3</xdr:col>
      <xdr:colOff>306302</xdr:colOff>
      <xdr:row>12</xdr:row>
      <xdr:rowOff>35944</xdr:rowOff>
    </xdr:from>
    <xdr:to>
      <xdr:col>3</xdr:col>
      <xdr:colOff>1689340</xdr:colOff>
      <xdr:row>12</xdr:row>
      <xdr:rowOff>1028735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41585" y="6865189"/>
          <a:ext cx="1383038" cy="992791"/>
        </a:xfrm>
        <a:prstGeom prst="rect">
          <a:avLst/>
        </a:prstGeom>
      </xdr:spPr>
    </xdr:pic>
    <xdr:clientData/>
  </xdr:twoCellAnchor>
  <xdr:twoCellAnchor>
    <xdr:from>
      <xdr:col>3</xdr:col>
      <xdr:colOff>224645</xdr:colOff>
      <xdr:row>14</xdr:row>
      <xdr:rowOff>98844</xdr:rowOff>
    </xdr:from>
    <xdr:to>
      <xdr:col>3</xdr:col>
      <xdr:colOff>1842098</xdr:colOff>
      <xdr:row>14</xdr:row>
      <xdr:rowOff>980148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29775"/>
        <a:stretch/>
      </xdr:blipFill>
      <xdr:spPr>
        <a:xfrm>
          <a:off x="5759928" y="9120636"/>
          <a:ext cx="1617453" cy="881304"/>
        </a:xfrm>
        <a:prstGeom prst="rect">
          <a:avLst/>
        </a:prstGeom>
      </xdr:spPr>
    </xdr:pic>
    <xdr:clientData/>
  </xdr:twoCellAnchor>
  <xdr:twoCellAnchor>
    <xdr:from>
      <xdr:col>3</xdr:col>
      <xdr:colOff>198418</xdr:colOff>
      <xdr:row>17</xdr:row>
      <xdr:rowOff>35944</xdr:rowOff>
    </xdr:from>
    <xdr:to>
      <xdr:col>3</xdr:col>
      <xdr:colOff>1788184</xdr:colOff>
      <xdr:row>17</xdr:row>
      <xdr:rowOff>1052090</xdr:rowOff>
    </xdr:to>
    <xdr:pic>
      <xdr:nvPicPr>
        <xdr:cNvPr id="17" name="Imag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733701" y="11250284"/>
          <a:ext cx="1589766" cy="1016146"/>
        </a:xfrm>
        <a:prstGeom prst="rect">
          <a:avLst/>
        </a:prstGeom>
      </xdr:spPr>
    </xdr:pic>
    <xdr:clientData/>
  </xdr:twoCellAnchor>
  <xdr:twoCellAnchor>
    <xdr:from>
      <xdr:col>3</xdr:col>
      <xdr:colOff>544788</xdr:colOff>
      <xdr:row>15</xdr:row>
      <xdr:rowOff>44930</xdr:rowOff>
    </xdr:from>
    <xdr:to>
      <xdr:col>3</xdr:col>
      <xdr:colOff>1392807</xdr:colOff>
      <xdr:row>15</xdr:row>
      <xdr:rowOff>1033310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80071" y="10162996"/>
          <a:ext cx="848019" cy="988380"/>
        </a:xfrm>
        <a:prstGeom prst="rect">
          <a:avLst/>
        </a:prstGeom>
      </xdr:spPr>
    </xdr:pic>
    <xdr:clientData/>
  </xdr:twoCellAnchor>
  <xdr:twoCellAnchor>
    <xdr:from>
      <xdr:col>3</xdr:col>
      <xdr:colOff>607613</xdr:colOff>
      <xdr:row>16</xdr:row>
      <xdr:rowOff>62901</xdr:rowOff>
    </xdr:from>
    <xdr:to>
      <xdr:col>3</xdr:col>
      <xdr:colOff>1392807</xdr:colOff>
      <xdr:row>16</xdr:row>
      <xdr:rowOff>1037383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142896" y="12373514"/>
          <a:ext cx="785194" cy="974482"/>
        </a:xfrm>
        <a:prstGeom prst="rect">
          <a:avLst/>
        </a:prstGeom>
      </xdr:spPr>
    </xdr:pic>
    <xdr:clientData/>
  </xdr:twoCellAnchor>
  <xdr:twoCellAnchor>
    <xdr:from>
      <xdr:col>3</xdr:col>
      <xdr:colOff>584081</xdr:colOff>
      <xdr:row>13</xdr:row>
      <xdr:rowOff>80713</xdr:rowOff>
    </xdr:from>
    <xdr:to>
      <xdr:col>3</xdr:col>
      <xdr:colOff>1389119</xdr:colOff>
      <xdr:row>13</xdr:row>
      <xdr:rowOff>1006417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19364" y="8006232"/>
          <a:ext cx="805038" cy="925704"/>
        </a:xfrm>
        <a:prstGeom prst="rect">
          <a:avLst/>
        </a:prstGeom>
      </xdr:spPr>
    </xdr:pic>
    <xdr:clientData/>
  </xdr:twoCellAnchor>
  <xdr:twoCellAnchor>
    <xdr:from>
      <xdr:col>3</xdr:col>
      <xdr:colOff>431322</xdr:colOff>
      <xdr:row>19</xdr:row>
      <xdr:rowOff>26958</xdr:rowOff>
    </xdr:from>
    <xdr:to>
      <xdr:col>3</xdr:col>
      <xdr:colOff>1617454</xdr:colOff>
      <xdr:row>19</xdr:row>
      <xdr:rowOff>1091695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966605" y="15734222"/>
          <a:ext cx="1186132" cy="1064737"/>
        </a:xfrm>
        <a:prstGeom prst="rect">
          <a:avLst/>
        </a:prstGeom>
      </xdr:spPr>
    </xdr:pic>
    <xdr:clientData/>
  </xdr:twoCellAnchor>
  <xdr:twoCellAnchor>
    <xdr:from>
      <xdr:col>3</xdr:col>
      <xdr:colOff>382122</xdr:colOff>
      <xdr:row>22</xdr:row>
      <xdr:rowOff>35943</xdr:rowOff>
    </xdr:from>
    <xdr:to>
      <xdr:col>3</xdr:col>
      <xdr:colOff>1581510</xdr:colOff>
      <xdr:row>22</xdr:row>
      <xdr:rowOff>1069317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917405" y="18924198"/>
          <a:ext cx="1199388" cy="1033374"/>
        </a:xfrm>
        <a:prstGeom prst="rect">
          <a:avLst/>
        </a:prstGeom>
      </xdr:spPr>
    </xdr:pic>
    <xdr:clientData/>
  </xdr:twoCellAnchor>
  <xdr:twoCellAnchor>
    <xdr:from>
      <xdr:col>3</xdr:col>
      <xdr:colOff>564281</xdr:colOff>
      <xdr:row>23</xdr:row>
      <xdr:rowOff>44929</xdr:rowOff>
    </xdr:from>
    <xdr:to>
      <xdr:col>3</xdr:col>
      <xdr:colOff>1421817</xdr:colOff>
      <xdr:row>23</xdr:row>
      <xdr:rowOff>1060330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099564" y="20029457"/>
          <a:ext cx="857536" cy="1015401"/>
        </a:xfrm>
        <a:prstGeom prst="rect">
          <a:avLst/>
        </a:prstGeom>
      </xdr:spPr>
    </xdr:pic>
    <xdr:clientData/>
  </xdr:twoCellAnchor>
  <xdr:twoCellAnchor>
    <xdr:from>
      <xdr:col>3</xdr:col>
      <xdr:colOff>496430</xdr:colOff>
      <xdr:row>24</xdr:row>
      <xdr:rowOff>17973</xdr:rowOff>
    </xdr:from>
    <xdr:to>
      <xdr:col>3</xdr:col>
      <xdr:colOff>1509624</xdr:colOff>
      <xdr:row>24</xdr:row>
      <xdr:rowOff>1057599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31713" y="17809954"/>
          <a:ext cx="1013194" cy="1039626"/>
        </a:xfrm>
        <a:prstGeom prst="rect">
          <a:avLst/>
        </a:prstGeom>
      </xdr:spPr>
    </xdr:pic>
    <xdr:clientData/>
  </xdr:twoCellAnchor>
  <xdr:twoCellAnchor>
    <xdr:from>
      <xdr:col>3</xdr:col>
      <xdr:colOff>224645</xdr:colOff>
      <xdr:row>25</xdr:row>
      <xdr:rowOff>98844</xdr:rowOff>
    </xdr:from>
    <xdr:to>
      <xdr:col>3</xdr:col>
      <xdr:colOff>1842098</xdr:colOff>
      <xdr:row>25</xdr:row>
      <xdr:rowOff>980148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29775"/>
        <a:stretch/>
      </xdr:blipFill>
      <xdr:spPr>
        <a:xfrm>
          <a:off x="5759928" y="9120636"/>
          <a:ext cx="1617453" cy="881304"/>
        </a:xfrm>
        <a:prstGeom prst="rect">
          <a:avLst/>
        </a:prstGeom>
      </xdr:spPr>
    </xdr:pic>
    <xdr:clientData/>
  </xdr:twoCellAnchor>
  <xdr:twoCellAnchor>
    <xdr:from>
      <xdr:col>3</xdr:col>
      <xdr:colOff>681640</xdr:colOff>
      <xdr:row>26</xdr:row>
      <xdr:rowOff>26958</xdr:rowOff>
    </xdr:from>
    <xdr:to>
      <xdr:col>3</xdr:col>
      <xdr:colOff>1401791</xdr:colOff>
      <xdr:row>26</xdr:row>
      <xdr:rowOff>1035169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216923" y="23408137"/>
          <a:ext cx="720151" cy="1008211"/>
        </a:xfrm>
        <a:prstGeom prst="rect">
          <a:avLst/>
        </a:prstGeom>
      </xdr:spPr>
    </xdr:pic>
    <xdr:clientData/>
  </xdr:twoCellAnchor>
  <xdr:twoCellAnchor>
    <xdr:from>
      <xdr:col>3</xdr:col>
      <xdr:colOff>243721</xdr:colOff>
      <xdr:row>27</xdr:row>
      <xdr:rowOff>62902</xdr:rowOff>
    </xdr:from>
    <xdr:to>
      <xdr:col>3</xdr:col>
      <xdr:colOff>1797170</xdr:colOff>
      <xdr:row>27</xdr:row>
      <xdr:rowOff>1038380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779004" y="22239977"/>
          <a:ext cx="1553449" cy="975478"/>
        </a:xfrm>
        <a:prstGeom prst="rect">
          <a:avLst/>
        </a:prstGeom>
      </xdr:spPr>
    </xdr:pic>
    <xdr:clientData/>
  </xdr:twoCellAnchor>
  <xdr:twoCellAnchor>
    <xdr:from>
      <xdr:col>3</xdr:col>
      <xdr:colOff>611038</xdr:colOff>
      <xdr:row>21</xdr:row>
      <xdr:rowOff>26958</xdr:rowOff>
    </xdr:from>
    <xdr:to>
      <xdr:col>3</xdr:col>
      <xdr:colOff>1249033</xdr:colOff>
      <xdr:row>21</xdr:row>
      <xdr:rowOff>1064576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l="21146" t="10870" r="14282" b="8696"/>
        <a:stretch/>
      </xdr:blipFill>
      <xdr:spPr>
        <a:xfrm>
          <a:off x="6146321" y="23300307"/>
          <a:ext cx="637995" cy="1037618"/>
        </a:xfrm>
        <a:prstGeom prst="rect">
          <a:avLst/>
        </a:prstGeom>
      </xdr:spPr>
    </xdr:pic>
    <xdr:clientData/>
  </xdr:twoCellAnchor>
  <xdr:twoCellAnchor>
    <xdr:from>
      <xdr:col>3</xdr:col>
      <xdr:colOff>448795</xdr:colOff>
      <xdr:row>20</xdr:row>
      <xdr:rowOff>26958</xdr:rowOff>
    </xdr:from>
    <xdr:to>
      <xdr:col>3</xdr:col>
      <xdr:colOff>1575037</xdr:colOff>
      <xdr:row>20</xdr:row>
      <xdr:rowOff>1078302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984078" y="15626392"/>
          <a:ext cx="1126242" cy="1051344"/>
        </a:xfrm>
        <a:prstGeom prst="rect">
          <a:avLst/>
        </a:prstGeom>
      </xdr:spPr>
    </xdr:pic>
    <xdr:clientData/>
  </xdr:twoCellAnchor>
  <xdr:twoCellAnchor>
    <xdr:from>
      <xdr:col>3</xdr:col>
      <xdr:colOff>612430</xdr:colOff>
      <xdr:row>31</xdr:row>
      <xdr:rowOff>32349</xdr:rowOff>
    </xdr:from>
    <xdr:to>
      <xdr:col>3</xdr:col>
      <xdr:colOff>1554554</xdr:colOff>
      <xdr:row>31</xdr:row>
      <xdr:rowOff>1027164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147713" y="28894896"/>
          <a:ext cx="942124" cy="994815"/>
        </a:xfrm>
        <a:prstGeom prst="rect">
          <a:avLst/>
        </a:prstGeom>
      </xdr:spPr>
    </xdr:pic>
    <xdr:clientData/>
  </xdr:twoCellAnchor>
  <xdr:twoCellAnchor>
    <xdr:from>
      <xdr:col>3</xdr:col>
      <xdr:colOff>723597</xdr:colOff>
      <xdr:row>30</xdr:row>
      <xdr:rowOff>57329</xdr:rowOff>
    </xdr:from>
    <xdr:to>
      <xdr:col>3</xdr:col>
      <xdr:colOff>1455706</xdr:colOff>
      <xdr:row>30</xdr:row>
      <xdr:rowOff>1014312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258880" y="27823603"/>
          <a:ext cx="732109" cy="956983"/>
        </a:xfrm>
        <a:prstGeom prst="rect">
          <a:avLst/>
        </a:prstGeom>
      </xdr:spPr>
    </xdr:pic>
    <xdr:clientData/>
  </xdr:twoCellAnchor>
  <xdr:twoCellAnchor>
    <xdr:from>
      <xdr:col>3</xdr:col>
      <xdr:colOff>161745</xdr:colOff>
      <xdr:row>29</xdr:row>
      <xdr:rowOff>26957</xdr:rowOff>
    </xdr:from>
    <xdr:to>
      <xdr:col>3</xdr:col>
      <xdr:colOff>1922972</xdr:colOff>
      <xdr:row>29</xdr:row>
      <xdr:rowOff>1060044</xdr:rowOff>
    </xdr:to>
    <xdr:pic>
      <xdr:nvPicPr>
        <xdr:cNvPr id="29" name="Image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697028" y="26696957"/>
          <a:ext cx="1761227" cy="1033087"/>
        </a:xfrm>
        <a:prstGeom prst="rect">
          <a:avLst/>
        </a:prstGeom>
      </xdr:spPr>
    </xdr:pic>
    <xdr:clientData/>
  </xdr:twoCellAnchor>
  <xdr:twoCellAnchor editAs="oneCell">
    <xdr:from>
      <xdr:col>0</xdr:col>
      <xdr:colOff>60045</xdr:colOff>
      <xdr:row>0</xdr:row>
      <xdr:rowOff>17974</xdr:rowOff>
    </xdr:from>
    <xdr:to>
      <xdr:col>1</xdr:col>
      <xdr:colOff>620025</xdr:colOff>
      <xdr:row>0</xdr:row>
      <xdr:rowOff>482896</xdr:rowOff>
    </xdr:to>
    <xdr:pic>
      <xdr:nvPicPr>
        <xdr:cNvPr id="33" name="Image 32" descr="Aperçu de l’image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45" y="17974"/>
          <a:ext cx="1009272" cy="4649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62901</xdr:colOff>
      <xdr:row>7</xdr:row>
      <xdr:rowOff>179717</xdr:rowOff>
    </xdr:from>
    <xdr:to>
      <xdr:col>9</xdr:col>
      <xdr:colOff>1384248</xdr:colOff>
      <xdr:row>7</xdr:row>
      <xdr:rowOff>853656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/>
        <a:srcRect b="8029"/>
        <a:stretch/>
      </xdr:blipFill>
      <xdr:spPr>
        <a:xfrm>
          <a:off x="12130896" y="2740684"/>
          <a:ext cx="1321347" cy="673939"/>
        </a:xfrm>
        <a:prstGeom prst="rect">
          <a:avLst/>
        </a:prstGeom>
      </xdr:spPr>
    </xdr:pic>
    <xdr:clientData/>
  </xdr:twoCellAnchor>
  <xdr:twoCellAnchor editAs="oneCell">
    <xdr:from>
      <xdr:col>3</xdr:col>
      <xdr:colOff>557123</xdr:colOff>
      <xdr:row>18</xdr:row>
      <xdr:rowOff>26959</xdr:rowOff>
    </xdr:from>
    <xdr:to>
      <xdr:col>3</xdr:col>
      <xdr:colOff>1240048</xdr:colOff>
      <xdr:row>18</xdr:row>
      <xdr:rowOff>1030005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D18CBD4F-23FA-4399-ACB8-51B6026CD4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2406" y="14646935"/>
          <a:ext cx="682925" cy="1003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9"/>
  <sheetViews>
    <sheetView tabSelected="1" topLeftCell="A31" zoomScale="106" zoomScaleNormal="106" workbookViewId="0">
      <selection activeCell="J10" sqref="J10"/>
    </sheetView>
  </sheetViews>
  <sheetFormatPr baseColWidth="10" defaultColWidth="8.85546875" defaultRowHeight="12.75"/>
  <cols>
    <col min="1" max="1" width="6.7109375" style="5" customWidth="1"/>
    <col min="2" max="2" width="35.7109375" style="5" customWidth="1"/>
    <col min="3" max="3" width="40.5703125" style="4" customWidth="1"/>
    <col min="4" max="4" width="30.28515625" style="4" customWidth="1"/>
    <col min="5" max="5" width="10.140625" style="4" customWidth="1"/>
    <col min="6" max="7" width="15.7109375" style="4" customWidth="1"/>
    <col min="8" max="8" width="10.28515625" style="4" customWidth="1"/>
    <col min="9" max="9" width="15.7109375" style="4" customWidth="1"/>
    <col min="10" max="10" width="22.5703125" style="4" customWidth="1"/>
    <col min="11" max="16384" width="8.85546875" style="4"/>
  </cols>
  <sheetData>
    <row r="1" spans="1:10" s="1" customFormat="1" ht="39.75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</row>
    <row r="2" spans="1:10" s="1" customFormat="1" ht="27" customHeight="1">
      <c r="A2" s="84" t="s">
        <v>1</v>
      </c>
      <c r="B2" s="84"/>
      <c r="C2" s="84"/>
      <c r="D2" s="84"/>
      <c r="E2" s="84"/>
      <c r="F2" s="84"/>
      <c r="G2" s="84"/>
      <c r="H2" s="84"/>
      <c r="I2" s="84"/>
      <c r="J2" s="84"/>
    </row>
    <row r="3" spans="1:10" s="1" customFormat="1" ht="30" customHeight="1">
      <c r="A3" s="85" t="s">
        <v>75</v>
      </c>
      <c r="B3" s="85"/>
      <c r="C3" s="85"/>
      <c r="D3" s="85"/>
      <c r="E3" s="85"/>
      <c r="F3" s="85"/>
      <c r="G3" s="85"/>
      <c r="H3" s="85"/>
      <c r="I3" s="85"/>
      <c r="J3" s="85"/>
    </row>
    <row r="4" spans="1:10" s="1" customFormat="1" ht="34.5" customHeight="1">
      <c r="A4" s="86" t="s">
        <v>76</v>
      </c>
      <c r="B4" s="86"/>
      <c r="C4" s="86"/>
      <c r="D4" s="86"/>
      <c r="E4" s="86"/>
      <c r="F4" s="86"/>
      <c r="G4" s="86"/>
      <c r="H4" s="86"/>
      <c r="I4" s="86"/>
      <c r="J4" s="86"/>
    </row>
    <row r="5" spans="1:10" ht="13.5" thickBot="1"/>
    <row r="6" spans="1:10" ht="27.75" customHeight="1" thickBot="1">
      <c r="A6" s="96" t="s">
        <v>67</v>
      </c>
      <c r="B6" s="97"/>
      <c r="C6" s="97"/>
      <c r="D6" s="97"/>
      <c r="E6" s="97"/>
      <c r="F6" s="97"/>
      <c r="G6" s="97"/>
      <c r="H6" s="97"/>
      <c r="I6" s="97"/>
      <c r="J6" s="98"/>
    </row>
    <row r="7" spans="1:10" ht="30" customHeight="1">
      <c r="A7" s="27" t="s">
        <v>2</v>
      </c>
      <c r="B7" s="28" t="s">
        <v>3</v>
      </c>
      <c r="C7" s="28" t="s">
        <v>5</v>
      </c>
      <c r="D7" s="29" t="s">
        <v>4</v>
      </c>
      <c r="E7" s="30" t="s">
        <v>42</v>
      </c>
      <c r="F7" s="31" t="s">
        <v>54</v>
      </c>
      <c r="G7" s="31" t="s">
        <v>55</v>
      </c>
      <c r="H7" s="31" t="s">
        <v>43</v>
      </c>
      <c r="I7" s="31" t="s">
        <v>56</v>
      </c>
      <c r="J7" s="32" t="s">
        <v>46</v>
      </c>
    </row>
    <row r="8" spans="1:10" ht="86.25" customHeight="1">
      <c r="A8" s="10">
        <v>1</v>
      </c>
      <c r="B8" s="2" t="s">
        <v>11</v>
      </c>
      <c r="C8" s="3" t="s">
        <v>8</v>
      </c>
      <c r="D8" s="11"/>
      <c r="E8" s="21">
        <v>1</v>
      </c>
      <c r="F8" s="9"/>
      <c r="G8" s="9">
        <f>SUM(E8*F8)</f>
        <v>0</v>
      </c>
      <c r="H8" s="9">
        <f>SUM(F8*20%)</f>
        <v>0</v>
      </c>
      <c r="I8" s="9">
        <f>SUM(F8+H8)</f>
        <v>0</v>
      </c>
      <c r="J8" s="11"/>
    </row>
    <row r="9" spans="1:10" ht="86.25" customHeight="1">
      <c r="A9" s="10">
        <v>2</v>
      </c>
      <c r="B9" s="2" t="s">
        <v>11</v>
      </c>
      <c r="C9" s="3" t="s">
        <v>6</v>
      </c>
      <c r="D9" s="11"/>
      <c r="E9" s="21">
        <v>1</v>
      </c>
      <c r="F9" s="9"/>
      <c r="G9" s="9">
        <f t="shared" ref="G9:G32" si="0">SUM(E9*F9)</f>
        <v>0</v>
      </c>
      <c r="H9" s="9">
        <f t="shared" ref="H9:H32" si="1">SUM(F9*20%)</f>
        <v>0</v>
      </c>
      <c r="I9" s="9">
        <f t="shared" ref="I9:I32" si="2">SUM(F9+H9)</f>
        <v>0</v>
      </c>
      <c r="J9" s="11"/>
    </row>
    <row r="10" spans="1:10" ht="86.25" customHeight="1">
      <c r="A10" s="10">
        <v>3</v>
      </c>
      <c r="B10" s="2" t="s">
        <v>12</v>
      </c>
      <c r="C10" s="3" t="s">
        <v>7</v>
      </c>
      <c r="D10" s="11"/>
      <c r="E10" s="21">
        <v>1</v>
      </c>
      <c r="F10" s="9"/>
      <c r="G10" s="9">
        <f t="shared" si="0"/>
        <v>0</v>
      </c>
      <c r="H10" s="9">
        <f t="shared" si="1"/>
        <v>0</v>
      </c>
      <c r="I10" s="9">
        <f t="shared" si="2"/>
        <v>0</v>
      </c>
      <c r="J10" s="11"/>
    </row>
    <row r="11" spans="1:10" ht="86.25" customHeight="1">
      <c r="A11" s="10">
        <v>4</v>
      </c>
      <c r="B11" s="2" t="s">
        <v>13</v>
      </c>
      <c r="C11" s="3" t="s">
        <v>9</v>
      </c>
      <c r="D11" s="11"/>
      <c r="E11" s="21">
        <v>1</v>
      </c>
      <c r="F11" s="9"/>
      <c r="G11" s="9">
        <f t="shared" si="0"/>
        <v>0</v>
      </c>
      <c r="H11" s="9">
        <f t="shared" si="1"/>
        <v>0</v>
      </c>
      <c r="I11" s="9">
        <f t="shared" si="2"/>
        <v>0</v>
      </c>
      <c r="J11" s="11"/>
    </row>
    <row r="12" spans="1:10" ht="86.25" customHeight="1">
      <c r="A12" s="10">
        <v>5</v>
      </c>
      <c r="B12" s="2" t="s">
        <v>14</v>
      </c>
      <c r="C12" s="3" t="s">
        <v>10</v>
      </c>
      <c r="D12" s="11"/>
      <c r="E12" s="21">
        <v>1</v>
      </c>
      <c r="F12" s="9"/>
      <c r="G12" s="9">
        <f t="shared" si="0"/>
        <v>0</v>
      </c>
      <c r="H12" s="9">
        <f t="shared" si="1"/>
        <v>0</v>
      </c>
      <c r="I12" s="9">
        <f t="shared" si="2"/>
        <v>0</v>
      </c>
      <c r="J12" s="11"/>
    </row>
    <row r="13" spans="1:10" ht="86.25" customHeight="1">
      <c r="A13" s="10">
        <v>6</v>
      </c>
      <c r="B13" s="2" t="s">
        <v>15</v>
      </c>
      <c r="C13" s="3" t="s">
        <v>16</v>
      </c>
      <c r="D13" s="11"/>
      <c r="E13" s="21">
        <v>1</v>
      </c>
      <c r="F13" s="9"/>
      <c r="G13" s="9">
        <f t="shared" si="0"/>
        <v>0</v>
      </c>
      <c r="H13" s="9">
        <f t="shared" si="1"/>
        <v>0</v>
      </c>
      <c r="I13" s="9">
        <f t="shared" si="2"/>
        <v>0</v>
      </c>
      <c r="J13" s="11" t="s">
        <v>70</v>
      </c>
    </row>
    <row r="14" spans="1:10" ht="86.25" customHeight="1">
      <c r="A14" s="10">
        <v>7</v>
      </c>
      <c r="B14" s="2" t="s">
        <v>24</v>
      </c>
      <c r="C14" s="3" t="s">
        <v>25</v>
      </c>
      <c r="D14" s="11"/>
      <c r="E14" s="21">
        <v>1</v>
      </c>
      <c r="F14" s="9"/>
      <c r="G14" s="9">
        <f t="shared" si="0"/>
        <v>0</v>
      </c>
      <c r="H14" s="9">
        <f t="shared" si="1"/>
        <v>0</v>
      </c>
      <c r="I14" s="9">
        <f t="shared" si="2"/>
        <v>0</v>
      </c>
      <c r="J14" s="11" t="s">
        <v>70</v>
      </c>
    </row>
    <row r="15" spans="1:10" ht="86.25" customHeight="1">
      <c r="A15" s="10">
        <v>8</v>
      </c>
      <c r="B15" s="2" t="s">
        <v>15</v>
      </c>
      <c r="C15" s="3" t="s">
        <v>17</v>
      </c>
      <c r="D15" s="11"/>
      <c r="E15" s="21">
        <v>1</v>
      </c>
      <c r="F15" s="9"/>
      <c r="G15" s="9">
        <f t="shared" si="0"/>
        <v>0</v>
      </c>
      <c r="H15" s="9">
        <f t="shared" si="1"/>
        <v>0</v>
      </c>
      <c r="I15" s="9">
        <f t="shared" si="2"/>
        <v>0</v>
      </c>
      <c r="J15" s="11"/>
    </row>
    <row r="16" spans="1:10" ht="86.25" customHeight="1">
      <c r="A16" s="10">
        <v>9</v>
      </c>
      <c r="B16" s="2" t="s">
        <v>18</v>
      </c>
      <c r="C16" s="3" t="s">
        <v>22</v>
      </c>
      <c r="D16" s="11"/>
      <c r="E16" s="21">
        <v>1</v>
      </c>
      <c r="F16" s="9"/>
      <c r="G16" s="9">
        <f t="shared" si="0"/>
        <v>0</v>
      </c>
      <c r="H16" s="9">
        <f t="shared" si="1"/>
        <v>0</v>
      </c>
      <c r="I16" s="9">
        <f t="shared" si="2"/>
        <v>0</v>
      </c>
      <c r="J16" s="11" t="s">
        <v>71</v>
      </c>
    </row>
    <row r="17" spans="1:10" ht="86.25" customHeight="1">
      <c r="A17" s="10">
        <v>10</v>
      </c>
      <c r="B17" s="2" t="s">
        <v>19</v>
      </c>
      <c r="C17" s="3" t="s">
        <v>23</v>
      </c>
      <c r="D17" s="11"/>
      <c r="E17" s="21">
        <v>1</v>
      </c>
      <c r="F17" s="9"/>
      <c r="G17" s="9">
        <f t="shared" si="0"/>
        <v>0</v>
      </c>
      <c r="H17" s="9">
        <f t="shared" si="1"/>
        <v>0</v>
      </c>
      <c r="I17" s="9">
        <f t="shared" si="2"/>
        <v>0</v>
      </c>
      <c r="J17" s="11"/>
    </row>
    <row r="18" spans="1:10" ht="86.25" customHeight="1">
      <c r="A18" s="10">
        <v>11</v>
      </c>
      <c r="B18" s="2" t="s">
        <v>20</v>
      </c>
      <c r="C18" s="3" t="s">
        <v>72</v>
      </c>
      <c r="D18" s="11"/>
      <c r="E18" s="21">
        <v>1</v>
      </c>
      <c r="F18" s="9"/>
      <c r="G18" s="9">
        <f t="shared" si="0"/>
        <v>0</v>
      </c>
      <c r="H18" s="9">
        <f t="shared" si="1"/>
        <v>0</v>
      </c>
      <c r="I18" s="9">
        <f t="shared" si="2"/>
        <v>0</v>
      </c>
      <c r="J18" s="11" t="s">
        <v>74</v>
      </c>
    </row>
    <row r="19" spans="1:10" ht="86.25" customHeight="1">
      <c r="A19" s="10">
        <v>12</v>
      </c>
      <c r="B19" s="2" t="s">
        <v>21</v>
      </c>
      <c r="C19" s="3" t="s">
        <v>73</v>
      </c>
      <c r="D19" s="11"/>
      <c r="E19" s="21">
        <v>1</v>
      </c>
      <c r="F19" s="9"/>
      <c r="G19" s="9">
        <f t="shared" si="0"/>
        <v>0</v>
      </c>
      <c r="H19" s="9">
        <f t="shared" si="1"/>
        <v>0</v>
      </c>
      <c r="I19" s="9">
        <f t="shared" si="2"/>
        <v>0</v>
      </c>
      <c r="J19" s="11"/>
    </row>
    <row r="20" spans="1:10" ht="86.25" customHeight="1">
      <c r="A20" s="10">
        <v>13</v>
      </c>
      <c r="B20" s="2" t="s">
        <v>26</v>
      </c>
      <c r="C20" s="3" t="s">
        <v>27</v>
      </c>
      <c r="D20" s="11"/>
      <c r="E20" s="21">
        <v>1</v>
      </c>
      <c r="F20" s="9"/>
      <c r="G20" s="9">
        <f t="shared" si="0"/>
        <v>0</v>
      </c>
      <c r="H20" s="9">
        <f t="shared" si="1"/>
        <v>0</v>
      </c>
      <c r="I20" s="9">
        <f t="shared" si="2"/>
        <v>0</v>
      </c>
      <c r="J20" s="11"/>
    </row>
    <row r="21" spans="1:10" ht="86.25" customHeight="1">
      <c r="A21" s="10">
        <v>14</v>
      </c>
      <c r="B21" s="2" t="s">
        <v>36</v>
      </c>
      <c r="C21" s="3" t="s">
        <v>37</v>
      </c>
      <c r="D21" s="11"/>
      <c r="E21" s="21">
        <v>1</v>
      </c>
      <c r="F21" s="9"/>
      <c r="G21" s="9">
        <f t="shared" si="0"/>
        <v>0</v>
      </c>
      <c r="H21" s="9">
        <f t="shared" si="1"/>
        <v>0</v>
      </c>
      <c r="I21" s="9">
        <f t="shared" si="2"/>
        <v>0</v>
      </c>
      <c r="J21" s="11"/>
    </row>
    <row r="22" spans="1:10" ht="86.25" customHeight="1">
      <c r="A22" s="10">
        <v>15</v>
      </c>
      <c r="B22" s="2" t="s">
        <v>31</v>
      </c>
      <c r="C22" s="3" t="s">
        <v>35</v>
      </c>
      <c r="D22" s="11"/>
      <c r="E22" s="21">
        <v>1</v>
      </c>
      <c r="F22" s="9"/>
      <c r="G22" s="9">
        <f t="shared" si="0"/>
        <v>0</v>
      </c>
      <c r="H22" s="9">
        <f t="shared" si="1"/>
        <v>0</v>
      </c>
      <c r="I22" s="9">
        <f t="shared" si="2"/>
        <v>0</v>
      </c>
      <c r="J22" s="11"/>
    </row>
    <row r="23" spans="1:10" ht="86.25" customHeight="1">
      <c r="A23" s="10">
        <v>16</v>
      </c>
      <c r="B23" s="2" t="s">
        <v>50</v>
      </c>
      <c r="C23" s="3" t="s">
        <v>28</v>
      </c>
      <c r="D23" s="11"/>
      <c r="E23" s="21">
        <v>1</v>
      </c>
      <c r="F23" s="9"/>
      <c r="G23" s="9">
        <f t="shared" si="0"/>
        <v>0</v>
      </c>
      <c r="H23" s="9">
        <f t="shared" si="1"/>
        <v>0</v>
      </c>
      <c r="I23" s="9">
        <f t="shared" si="2"/>
        <v>0</v>
      </c>
      <c r="J23" s="11"/>
    </row>
    <row r="24" spans="1:10" ht="86.25" customHeight="1">
      <c r="A24" s="10">
        <v>17</v>
      </c>
      <c r="B24" s="2" t="s">
        <v>50</v>
      </c>
      <c r="C24" s="3" t="s">
        <v>29</v>
      </c>
      <c r="D24" s="11"/>
      <c r="E24" s="21">
        <v>1</v>
      </c>
      <c r="F24" s="9"/>
      <c r="G24" s="9">
        <f t="shared" si="0"/>
        <v>0</v>
      </c>
      <c r="H24" s="9">
        <f t="shared" si="1"/>
        <v>0</v>
      </c>
      <c r="I24" s="9">
        <f t="shared" si="2"/>
        <v>0</v>
      </c>
      <c r="J24" s="11"/>
    </row>
    <row r="25" spans="1:10" ht="86.25" customHeight="1">
      <c r="A25" s="10">
        <v>18</v>
      </c>
      <c r="B25" s="2" t="s">
        <v>50</v>
      </c>
      <c r="C25" s="3" t="s">
        <v>30</v>
      </c>
      <c r="D25" s="11"/>
      <c r="E25" s="21">
        <v>1</v>
      </c>
      <c r="F25" s="9"/>
      <c r="G25" s="9">
        <f t="shared" si="0"/>
        <v>0</v>
      </c>
      <c r="H25" s="9">
        <f t="shared" si="1"/>
        <v>0</v>
      </c>
      <c r="I25" s="9">
        <f t="shared" si="2"/>
        <v>0</v>
      </c>
      <c r="J25" s="11"/>
    </row>
    <row r="26" spans="1:10" ht="86.25" customHeight="1">
      <c r="A26" s="10">
        <v>19</v>
      </c>
      <c r="B26" s="2" t="s">
        <v>31</v>
      </c>
      <c r="C26" s="3" t="s">
        <v>32</v>
      </c>
      <c r="D26" s="11"/>
      <c r="E26" s="21">
        <v>1</v>
      </c>
      <c r="F26" s="9"/>
      <c r="G26" s="9">
        <f t="shared" si="0"/>
        <v>0</v>
      </c>
      <c r="H26" s="9">
        <f t="shared" si="1"/>
        <v>0</v>
      </c>
      <c r="I26" s="9">
        <f t="shared" si="2"/>
        <v>0</v>
      </c>
      <c r="J26" s="11"/>
    </row>
    <row r="27" spans="1:10" ht="86.25" customHeight="1">
      <c r="A27" s="10">
        <v>20</v>
      </c>
      <c r="B27" s="2" t="s">
        <v>31</v>
      </c>
      <c r="C27" s="3" t="s">
        <v>53</v>
      </c>
      <c r="D27" s="11"/>
      <c r="E27" s="21">
        <v>1</v>
      </c>
      <c r="F27" s="9"/>
      <c r="G27" s="9">
        <f t="shared" si="0"/>
        <v>0</v>
      </c>
      <c r="H27" s="9">
        <f t="shared" si="1"/>
        <v>0</v>
      </c>
      <c r="I27" s="9">
        <f t="shared" si="2"/>
        <v>0</v>
      </c>
      <c r="J27" s="11"/>
    </row>
    <row r="28" spans="1:10" ht="86.25" customHeight="1">
      <c r="A28" s="10">
        <v>21</v>
      </c>
      <c r="B28" s="2" t="s">
        <v>33</v>
      </c>
      <c r="C28" s="3" t="s">
        <v>34</v>
      </c>
      <c r="D28" s="11"/>
      <c r="E28" s="21">
        <v>1</v>
      </c>
      <c r="F28" s="9"/>
      <c r="G28" s="9">
        <f t="shared" si="0"/>
        <v>0</v>
      </c>
      <c r="H28" s="9">
        <f t="shared" si="1"/>
        <v>0</v>
      </c>
      <c r="I28" s="9">
        <f t="shared" si="2"/>
        <v>0</v>
      </c>
      <c r="J28" s="11"/>
    </row>
    <row r="29" spans="1:10" ht="86.25" customHeight="1">
      <c r="A29" s="10">
        <v>22</v>
      </c>
      <c r="B29" s="6" t="s">
        <v>40</v>
      </c>
      <c r="C29" s="7" t="s">
        <v>78</v>
      </c>
      <c r="D29" s="11"/>
      <c r="E29" s="21">
        <v>1</v>
      </c>
      <c r="F29" s="9"/>
      <c r="G29" s="9">
        <f t="shared" si="0"/>
        <v>0</v>
      </c>
      <c r="H29" s="9">
        <f t="shared" si="1"/>
        <v>0</v>
      </c>
      <c r="I29" s="9">
        <f t="shared" si="2"/>
        <v>0</v>
      </c>
      <c r="J29" s="11" t="s">
        <v>77</v>
      </c>
    </row>
    <row r="30" spans="1:10" ht="86.25" customHeight="1">
      <c r="A30" s="10">
        <v>23</v>
      </c>
      <c r="B30" s="6" t="s">
        <v>39</v>
      </c>
      <c r="C30" s="7" t="s">
        <v>63</v>
      </c>
      <c r="D30" s="11"/>
      <c r="E30" s="21">
        <v>1</v>
      </c>
      <c r="F30" s="9"/>
      <c r="G30" s="9">
        <f t="shared" si="0"/>
        <v>0</v>
      </c>
      <c r="H30" s="9">
        <f t="shared" si="1"/>
        <v>0</v>
      </c>
      <c r="I30" s="9">
        <f t="shared" si="2"/>
        <v>0</v>
      </c>
      <c r="J30" s="11"/>
    </row>
    <row r="31" spans="1:10" ht="86.25" customHeight="1">
      <c r="A31" s="10">
        <v>24</v>
      </c>
      <c r="B31" s="2" t="s">
        <v>52</v>
      </c>
      <c r="C31" s="3" t="s">
        <v>51</v>
      </c>
      <c r="D31" s="11"/>
      <c r="E31" s="21">
        <v>1</v>
      </c>
      <c r="F31" s="9"/>
      <c r="G31" s="9">
        <f t="shared" si="0"/>
        <v>0</v>
      </c>
      <c r="H31" s="9">
        <f t="shared" si="1"/>
        <v>0</v>
      </c>
      <c r="I31" s="9">
        <f t="shared" si="2"/>
        <v>0</v>
      </c>
      <c r="J31" s="11"/>
    </row>
    <row r="32" spans="1:10" ht="86.25" customHeight="1">
      <c r="A32" s="10">
        <v>25</v>
      </c>
      <c r="B32" s="2" t="s">
        <v>38</v>
      </c>
      <c r="C32" s="3" t="s">
        <v>41</v>
      </c>
      <c r="D32" s="11"/>
      <c r="E32" s="21">
        <v>1</v>
      </c>
      <c r="F32" s="9"/>
      <c r="G32" s="9">
        <f t="shared" si="0"/>
        <v>0</v>
      </c>
      <c r="H32" s="9">
        <f t="shared" si="1"/>
        <v>0</v>
      </c>
      <c r="I32" s="9">
        <f t="shared" si="2"/>
        <v>0</v>
      </c>
      <c r="J32" s="11"/>
    </row>
    <row r="33" spans="1:10" ht="30" customHeight="1" thickBot="1">
      <c r="A33" s="90" t="s">
        <v>48</v>
      </c>
      <c r="B33" s="91"/>
      <c r="C33" s="91"/>
      <c r="D33" s="92"/>
      <c r="E33" s="12">
        <f>SUM(E8:E32)</f>
        <v>25</v>
      </c>
      <c r="F33" s="13"/>
      <c r="G33" s="50">
        <f>SUM(G8:G32)</f>
        <v>0</v>
      </c>
      <c r="H33" s="50">
        <f>SUM(H8:H32)</f>
        <v>0</v>
      </c>
      <c r="I33" s="50">
        <f>SUM(I8:I32)</f>
        <v>0</v>
      </c>
      <c r="J33" s="51"/>
    </row>
    <row r="34" spans="1:10" ht="15.75" customHeight="1" thickBot="1">
      <c r="A34" s="14"/>
      <c r="B34" s="14"/>
      <c r="C34" s="14"/>
      <c r="D34" s="14"/>
      <c r="E34" s="14"/>
      <c r="F34" s="15"/>
      <c r="G34" s="15"/>
      <c r="H34" s="15"/>
      <c r="I34" s="15"/>
      <c r="J34" s="15"/>
    </row>
    <row r="35" spans="1:10" ht="27.75" customHeight="1" thickBot="1">
      <c r="A35" s="93" t="s">
        <v>68</v>
      </c>
      <c r="B35" s="94"/>
      <c r="C35" s="94"/>
      <c r="D35" s="94"/>
      <c r="E35" s="94"/>
      <c r="F35" s="94"/>
      <c r="G35" s="94"/>
      <c r="H35" s="94"/>
      <c r="I35" s="94"/>
      <c r="J35" s="95"/>
    </row>
    <row r="36" spans="1:10" ht="36" customHeight="1">
      <c r="A36" s="27" t="s">
        <v>2</v>
      </c>
      <c r="B36" s="87" t="s">
        <v>44</v>
      </c>
      <c r="C36" s="88"/>
      <c r="D36" s="89"/>
      <c r="E36" s="30" t="s">
        <v>47</v>
      </c>
      <c r="F36" s="31" t="s">
        <v>54</v>
      </c>
      <c r="G36" s="31" t="s">
        <v>55</v>
      </c>
      <c r="H36" s="31" t="s">
        <v>43</v>
      </c>
      <c r="I36" s="31" t="s">
        <v>56</v>
      </c>
      <c r="J36" s="32" t="s">
        <v>46</v>
      </c>
    </row>
    <row r="37" spans="1:10" ht="33" customHeight="1">
      <c r="A37" s="10">
        <v>26</v>
      </c>
      <c r="B37" s="61" t="s">
        <v>45</v>
      </c>
      <c r="C37" s="62"/>
      <c r="D37" s="63"/>
      <c r="E37" s="8"/>
      <c r="F37" s="9"/>
      <c r="G37" s="9">
        <f>SUM(E37*F37)</f>
        <v>0</v>
      </c>
      <c r="H37" s="9">
        <f>SUM(G37*20%)</f>
        <v>0</v>
      </c>
      <c r="I37" s="9">
        <f>SUM(G37+H37)</f>
        <v>0</v>
      </c>
      <c r="J37" s="16"/>
    </row>
    <row r="38" spans="1:10" ht="33" customHeight="1">
      <c r="A38" s="10">
        <v>27</v>
      </c>
      <c r="B38" s="61" t="s">
        <v>57</v>
      </c>
      <c r="C38" s="62"/>
      <c r="D38" s="63"/>
      <c r="E38" s="8"/>
      <c r="F38" s="9"/>
      <c r="G38" s="9">
        <f t="shared" ref="G38" si="3">SUM(E38*F38)</f>
        <v>0</v>
      </c>
      <c r="H38" s="9">
        <f t="shared" ref="H38" si="4">SUM(G38*20%)</f>
        <v>0</v>
      </c>
      <c r="I38" s="9">
        <f t="shared" ref="I38" si="5">SUM(G38+H38)</f>
        <v>0</v>
      </c>
      <c r="J38" s="16"/>
    </row>
    <row r="39" spans="1:10" ht="30" customHeight="1" thickBot="1">
      <c r="A39" s="64" t="s">
        <v>49</v>
      </c>
      <c r="B39" s="65"/>
      <c r="C39" s="65"/>
      <c r="D39" s="66"/>
      <c r="E39" s="52"/>
      <c r="F39" s="17"/>
      <c r="G39" s="59">
        <f>SUM(G37:G38)</f>
        <v>0</v>
      </c>
      <c r="H39" s="59">
        <f>SUM(H37:H38)</f>
        <v>0</v>
      </c>
      <c r="I39" s="59">
        <f>SUM(I37:I38)</f>
        <v>0</v>
      </c>
      <c r="J39" s="60"/>
    </row>
    <row r="40" spans="1:10" ht="30" customHeight="1" thickBot="1">
      <c r="A40" s="22"/>
      <c r="B40" s="22"/>
      <c r="C40" s="22"/>
      <c r="D40" s="22"/>
      <c r="E40" s="14"/>
      <c r="F40" s="23"/>
      <c r="G40" s="23"/>
      <c r="H40" s="23"/>
      <c r="I40" s="23"/>
      <c r="J40" s="23"/>
    </row>
    <row r="41" spans="1:10" s="24" customFormat="1" ht="29.25" customHeight="1" thickBot="1">
      <c r="A41" s="72" t="s">
        <v>64</v>
      </c>
      <c r="B41" s="73"/>
      <c r="C41" s="73"/>
      <c r="D41" s="73"/>
      <c r="E41" s="73"/>
      <c r="F41" s="73"/>
      <c r="G41" s="73"/>
      <c r="H41" s="73"/>
      <c r="I41" s="73"/>
      <c r="J41" s="74"/>
    </row>
    <row r="42" spans="1:10" s="24" customFormat="1" ht="30.75" customHeight="1" thickBot="1">
      <c r="A42" s="33" t="s">
        <v>2</v>
      </c>
      <c r="B42" s="34" t="s">
        <v>44</v>
      </c>
      <c r="C42" s="75" t="s">
        <v>58</v>
      </c>
      <c r="D42" s="76"/>
      <c r="E42" s="35" t="s">
        <v>42</v>
      </c>
      <c r="F42" s="36" t="s">
        <v>54</v>
      </c>
      <c r="G42" s="36" t="s">
        <v>55</v>
      </c>
      <c r="H42" s="36" t="s">
        <v>43</v>
      </c>
      <c r="I42" s="36" t="s">
        <v>56</v>
      </c>
      <c r="J42" s="37" t="s">
        <v>46</v>
      </c>
    </row>
    <row r="43" spans="1:10" s="24" customFormat="1" ht="27" customHeight="1">
      <c r="A43" s="38">
        <v>28</v>
      </c>
      <c r="B43" s="39" t="s">
        <v>59</v>
      </c>
      <c r="C43" s="77" t="s">
        <v>60</v>
      </c>
      <c r="D43" s="78"/>
      <c r="E43" s="44"/>
      <c r="F43" s="40"/>
      <c r="G43" s="40"/>
      <c r="H43" s="40"/>
      <c r="I43" s="40"/>
      <c r="J43" s="41"/>
    </row>
    <row r="44" spans="1:10" s="24" customFormat="1" ht="27" customHeight="1">
      <c r="A44" s="25">
        <v>29</v>
      </c>
      <c r="B44" s="26" t="s">
        <v>61</v>
      </c>
      <c r="C44" s="79" t="s">
        <v>62</v>
      </c>
      <c r="D44" s="80"/>
      <c r="E44" s="45"/>
      <c r="F44" s="42"/>
      <c r="G44" s="42"/>
      <c r="H44" s="42"/>
      <c r="I44" s="42"/>
      <c r="J44" s="43"/>
    </row>
    <row r="45" spans="1:10" s="24" customFormat="1" ht="27" customHeight="1">
      <c r="A45" s="25">
        <v>30</v>
      </c>
      <c r="B45" s="26" t="s">
        <v>69</v>
      </c>
      <c r="C45" s="79" t="s">
        <v>60</v>
      </c>
      <c r="D45" s="80"/>
      <c r="E45" s="45"/>
      <c r="F45" s="42"/>
      <c r="G45" s="42"/>
      <c r="H45" s="42"/>
      <c r="I45" s="42"/>
      <c r="J45" s="43"/>
    </row>
    <row r="46" spans="1:10" s="24" customFormat="1" ht="27" customHeight="1" thickBot="1">
      <c r="A46" s="25">
        <v>31</v>
      </c>
      <c r="B46" s="26" t="s">
        <v>69</v>
      </c>
      <c r="C46" s="81" t="s">
        <v>62</v>
      </c>
      <c r="D46" s="82"/>
      <c r="E46" s="46"/>
      <c r="F46" s="47"/>
      <c r="G46" s="47"/>
      <c r="H46" s="48"/>
      <c r="I46" s="48"/>
      <c r="J46" s="49"/>
    </row>
    <row r="47" spans="1:10" s="24" customFormat="1" ht="33.75" customHeight="1" thickBot="1">
      <c r="A47" s="70" t="s">
        <v>65</v>
      </c>
      <c r="B47" s="71"/>
      <c r="C47" s="71"/>
      <c r="D47" s="71"/>
      <c r="E47" s="54"/>
      <c r="F47" s="53"/>
      <c r="G47" s="55">
        <f>SUM(G43:G46)</f>
        <v>0</v>
      </c>
      <c r="H47" s="56">
        <f t="shared" ref="H47:I47" si="6">SUM(H43:H46)</f>
        <v>0</v>
      </c>
      <c r="I47" s="56">
        <f t="shared" si="6"/>
        <v>0</v>
      </c>
      <c r="J47" s="57"/>
    </row>
    <row r="48" spans="1:10" ht="21.75" customHeight="1" thickBot="1">
      <c r="A48" s="14"/>
      <c r="B48" s="14"/>
      <c r="C48" s="14"/>
      <c r="D48" s="14"/>
      <c r="E48" s="14"/>
      <c r="F48" s="15"/>
      <c r="G48" s="15"/>
      <c r="H48" s="15"/>
      <c r="I48" s="15"/>
      <c r="J48" s="15"/>
    </row>
    <row r="49" spans="1:10" ht="31.5" customHeight="1" thickBot="1">
      <c r="A49" s="67" t="s">
        <v>66</v>
      </c>
      <c r="B49" s="68"/>
      <c r="C49" s="68"/>
      <c r="D49" s="69"/>
      <c r="E49" s="18"/>
      <c r="F49" s="19"/>
      <c r="G49" s="58">
        <f>SUM(G33+G39+G47)</f>
        <v>0</v>
      </c>
      <c r="H49" s="58">
        <f t="shared" ref="H49:I49" si="7">SUM(H33+H39+H47)</f>
        <v>0</v>
      </c>
      <c r="I49" s="58">
        <f t="shared" si="7"/>
        <v>0</v>
      </c>
      <c r="J49" s="20"/>
    </row>
  </sheetData>
  <mergeCells count="19">
    <mergeCell ref="A1:J1"/>
    <mergeCell ref="A2:J2"/>
    <mergeCell ref="A3:J3"/>
    <mergeCell ref="A4:J4"/>
    <mergeCell ref="B36:D36"/>
    <mergeCell ref="A33:D33"/>
    <mergeCell ref="A35:J35"/>
    <mergeCell ref="A6:J6"/>
    <mergeCell ref="B37:D37"/>
    <mergeCell ref="B38:D38"/>
    <mergeCell ref="A39:D39"/>
    <mergeCell ref="A49:D49"/>
    <mergeCell ref="A47:D47"/>
    <mergeCell ref="A41:J41"/>
    <mergeCell ref="C42:D42"/>
    <mergeCell ref="C43:D43"/>
    <mergeCell ref="C44:D44"/>
    <mergeCell ref="C45:D45"/>
    <mergeCell ref="C46:D46"/>
  </mergeCells>
  <printOptions horizontalCentered="1" verticalCentered="1"/>
  <pageMargins left="0.51181102362204722" right="0.51181102362204722" top="0" bottom="0.15748031496062992" header="0.31496062992125984" footer="0.31496062992125984"/>
  <pageSetup paperSize="8" scale="42"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ype_x0020_Dossier xmlns="596fb4e9-69c5-4780-9126-10fdb6c49aca">MAPA</Type_x0020_Dossier>
    <Ann_x00e9_e xmlns="596fb4e9-69c5-4780-9126-10fdb6c49aca">2010</Ann_x00e9_e>
    <Num_x0020_Dossier xmlns="596fb4e9-69c5-4780-9126-10fdb6c49aca">0M876</Num_x0020_Dossier>
    <Etat xmlns="596fb4e9-69c5-4780-9126-10fdb6c49aca">En cours</Etat>
    <Acheteur xmlns="596fb4e9-69c5-4780-9126-10fdb6c49aca">0</Acheteu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 Excel" ma:contentTypeID="0x010100631EA1EDC10CE0479603928E2FA8C81C0033E6758D39EA5A4BB85F64B80D39EED9" ma:contentTypeVersion="12" ma:contentTypeDescription="" ma:contentTypeScope="" ma:versionID="fb29dbf97cece3c13de770aadc88542c">
  <xsd:schema xmlns:xsd="http://www.w3.org/2001/XMLSchema" xmlns:p="http://schemas.microsoft.com/office/2006/metadata/properties" xmlns:ns2="596fb4e9-69c5-4780-9126-10fdb6c49aca" targetNamespace="http://schemas.microsoft.com/office/2006/metadata/properties" ma:root="true" ma:fieldsID="64470ffe0e3e9c7ae4b99f693d10da4d" ns2:_="">
    <xsd:import namespace="596fb4e9-69c5-4780-9126-10fdb6c49aca"/>
    <xsd:element name="properties">
      <xsd:complexType>
        <xsd:sequence>
          <xsd:element name="documentManagement">
            <xsd:complexType>
              <xsd:all>
                <xsd:element ref="ns2:Type_x0020_Dossier" minOccurs="0"/>
                <xsd:element ref="ns2:Acheteur" minOccurs="0"/>
                <xsd:element ref="ns2:Ann_x00e9_e" minOccurs="0"/>
                <xsd:element ref="ns2:Etat" minOccurs="0"/>
                <xsd:element ref="ns2:Num_x0020_Dossi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6fb4e9-69c5-4780-9126-10fdb6c49aca" elementFormDefault="qualified">
    <xsd:import namespace="http://schemas.microsoft.com/office/2006/documentManagement/types"/>
    <xsd:element name="Type_x0020_Dossier" ma:index="8" nillable="true" ma:displayName="Type Dossier" ma:format="Dropdown" ma:internalName="Type_x0020_Dossier">
      <xsd:simpleType>
        <xsd:restriction base="dms:Choice">
          <xsd:enumeration value="3 devis"/>
          <xsd:enumeration value="MAPA"/>
          <xsd:enumeration value="AO"/>
        </xsd:restriction>
      </xsd:simpleType>
    </xsd:element>
    <xsd:element name="Acheteur" ma:index="9" nillable="true" ma:displayName="Acheteur" ma:default="" ma:format="Dropdown" ma:internalName="Acheteur">
      <xsd:simpleType>
        <xsd:restriction base="dms:Choice">
          <xsd:enumeration value="0"/>
          <xsd:enumeration value="1"/>
          <xsd:enumeration value="2"/>
          <xsd:enumeration value="3"/>
          <xsd:enumeration value="4"/>
          <xsd:enumeration value="5"/>
        </xsd:restriction>
      </xsd:simpleType>
    </xsd:element>
    <xsd:element name="Ann_x00e9_e" ma:index="10" nillable="true" ma:displayName="Année" ma:format="Dropdown" ma:internalName="Ann_x00e9_e">
      <xsd:simpleType>
        <xsd:restriction base="dms:Choice">
          <xsd:enumeration value="2006"/>
          <xsd:enumeration value="2007"/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</xsd:restriction>
      </xsd:simpleType>
    </xsd:element>
    <xsd:element name="Etat" ma:index="11" nillable="true" ma:displayName="Etat" ma:format="Dropdown" ma:internalName="Etat">
      <xsd:simpleType>
        <xsd:restriction base="dms:Choice">
          <xsd:enumeration value="En cours"/>
          <xsd:enumeration value="Terminé"/>
        </xsd:restriction>
      </xsd:simpleType>
    </xsd:element>
    <xsd:element name="Num_x0020_Dossier" ma:index="12" nillable="true" ma:displayName="Num Dossier" ma:description="Numéro du dossier de consultation" ma:internalName="Num_x0020_Dossier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7B038295-5A9A-48F1-B1F8-36C96BFDDCF1}">
  <ds:schemaRefs>
    <ds:schemaRef ds:uri="http://schemas.microsoft.com/office/2006/metadata/customXsn"/>
  </ds:schemaRefs>
</ds:datastoreItem>
</file>

<file path=customXml/itemProps2.xml><?xml version="1.0" encoding="utf-8"?>
<ds:datastoreItem xmlns:ds="http://schemas.openxmlformats.org/officeDocument/2006/customXml" ds:itemID="{2B52FB9C-AC78-483C-919A-2BE3C3B1D1BB}">
  <ds:schemaRefs>
    <ds:schemaRef ds:uri="596fb4e9-69c5-4780-9126-10fdb6c49aca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2ED13D3-C80B-4CD2-91D4-9164A60861A3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10E34CB-ADA1-47D9-A92D-B8DFFBEE92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6fb4e9-69c5-4780-9126-10fdb6c49aca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CAS PRATIQUE N°1 - CAISSO</vt:lpstr>
    </vt:vector>
  </TitlesOfParts>
  <Company>Mairie de Montpellier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1 - Mémoire technique</dc:title>
  <dc:creator>STREICHER</dc:creator>
  <cp:lastModifiedBy>Anna Scotto Di Rosato</cp:lastModifiedBy>
  <cp:lastPrinted>2025-04-18T14:46:49Z</cp:lastPrinted>
  <dcterms:created xsi:type="dcterms:W3CDTF">2010-09-03T09:29:35Z</dcterms:created>
  <dcterms:modified xsi:type="dcterms:W3CDTF">2025-05-07T14:31:47Z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0x010100631EA1EDC10CE0479603928E2FA8C81C0033E6758D39EA5A4BB85F64B80D39EED9</vt:lpwstr>
  </property>
  <property fmtid="{D5CDD505-2E9C-101B-9397-08002B2CF9AE}" pid="3" name="ISMS Date">
    <vt:lpwstr>22/06/2011 17:00:08</vt:lpwstr>
  </property>
  <property fmtid="{D5CDD505-2E9C-101B-9397-08002B2CF9AE}" pid="4" name="ISMS Auteur">
    <vt:lpwstr>STREICHER</vt:lpwstr>
  </property>
  <property fmtid="{D5CDD505-2E9C-101B-9397-08002B2CF9AE}" pid="5" name="ISMS Classification">
    <vt:lpwstr>Interne RICOH Family Group</vt:lpwstr>
  </property>
</Properties>
</file>