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Default Extension="docx" ContentType="application/vnd.openxmlformats-officedocument.wordprocessingml.document"/>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customXml/itemProps5.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defaultThemeVersion="124226"/>
  <mc:AlternateContent xmlns:mc="http://schemas.openxmlformats.org/markup-compatibility/2006">
    <mc:Choice Requires="x15">
      <x15ac:absPath xmlns:x15ac="http://schemas.microsoft.com/office/spreadsheetml/2010/11/ac" url="http://portail-intranet.franceagrimer.fr/sites/SI_TB/Docs/Marchés Etudes/Marchés 2025-2029/annexes OK/"/>
    </mc:Choice>
  </mc:AlternateContent>
  <bookViews>
    <workbookView xWindow="-120" yWindow="-120" windowWidth="25320" windowHeight="11805" tabRatio="844"/>
  </bookViews>
  <sheets>
    <sheet name="Présentation" sheetId="12" r:id="rId1"/>
    <sheet name="Nombre_composant" sheetId="16" r:id="rId2"/>
    <sheet name="Chiffrage" sheetId="2" r:id="rId3"/>
    <sheet name="Synthèse" sheetId="11" r:id="rId4"/>
    <sheet name="Delai_execution" sheetId="10" r:id="rId5"/>
    <sheet name="Cout_journalier_moyen" sheetId="15" r:id="rId6"/>
    <sheet name="définition_composants" sheetId="7" r:id="rId7"/>
    <sheet name="coefficients" sheetId="13" r:id="rId8"/>
    <sheet name="Révisions outil" sheetId="14" r:id="rId9"/>
  </sheets>
  <externalReferences>
    <externalReference r:id="rId10"/>
  </externalReferences>
  <definedNames>
    <definedName name="_xlnm._FilterDatabase" localSheetId="2" hidden="1">Chiffrage!#REF!</definedName>
    <definedName name="_xlnm._FilterDatabase" localSheetId="3" hidden="1">Synthèse!#REF!</definedName>
    <definedName name="technologies" localSheetId="1">[1]Cout_journalier_moyen!$D$14:$D$28</definedName>
    <definedName name="technologies">Cout_journalier_moyen!$D$14:$D$26</definedName>
  </definedNames>
  <calcPr calcId="162913"/>
</workbook>
</file>

<file path=xl/calcChain.xml><?xml version="1.0" encoding="utf-8"?>
<calcChain xmlns="http://schemas.openxmlformats.org/spreadsheetml/2006/main">
  <c r="AI10" i="16" l="1" a="1"/>
  <c r="AI10" i="16" s="1"/>
  <c r="AI11" i="16" a="1"/>
  <c r="AI11" i="16" s="1"/>
  <c r="F18" i="2"/>
  <c r="E90" i="2" s="1"/>
  <c r="F17" i="2"/>
  <c r="E89" i="2" s="1"/>
  <c r="AI12" i="16" l="1" a="1"/>
  <c r="AI12" i="16" s="1"/>
  <c r="AI13" i="16" a="1"/>
  <c r="AI13" i="16" s="1"/>
  <c r="AI14" i="16" a="1"/>
  <c r="AI14" i="16" s="1"/>
  <c r="AI15" i="16" a="1"/>
  <c r="AI15" i="16" s="1"/>
  <c r="AI16" i="16" a="1"/>
  <c r="AI16" i="16" s="1"/>
  <c r="AI17" i="16" a="1"/>
  <c r="AI17" i="16" s="1"/>
  <c r="AI18" i="16" a="1"/>
  <c r="AI18" i="16" s="1"/>
  <c r="AI19" i="16" a="1"/>
  <c r="AI19" i="16" s="1"/>
  <c r="AI20" i="16" a="1"/>
  <c r="AI20" i="16" s="1"/>
  <c r="AI21" i="16" a="1"/>
  <c r="AI21" i="16" s="1"/>
  <c r="AI22" i="16" a="1"/>
  <c r="AI22" i="16" s="1"/>
  <c r="AI23" i="16" a="1"/>
  <c r="AI23" i="16" s="1"/>
  <c r="AI24" i="16" a="1"/>
  <c r="AI24" i="16" s="1"/>
  <c r="AI25" i="16" a="1"/>
  <c r="AI25" i="16" s="1"/>
  <c r="AI26" i="16" a="1"/>
  <c r="AI26" i="16" s="1"/>
  <c r="AI27" i="16" a="1"/>
  <c r="AI27" i="16" s="1"/>
  <c r="AI28" i="16" a="1"/>
  <c r="AI28" i="16" s="1"/>
  <c r="AI29" i="16" a="1"/>
  <c r="AI29" i="16" s="1"/>
  <c r="AI30" i="16" a="1"/>
  <c r="AI30" i="16" s="1"/>
  <c r="AI31" i="16" a="1"/>
  <c r="AI31" i="16" s="1"/>
  <c r="AI32" i="16" a="1"/>
  <c r="AI32" i="16" s="1"/>
  <c r="AI33" i="16" a="1"/>
  <c r="AI33" i="16" s="1"/>
  <c r="AI34" i="16" a="1"/>
  <c r="AI34" i="16" s="1"/>
  <c r="AI35" i="16" a="1"/>
  <c r="AI35" i="16" s="1"/>
  <c r="AI36" i="16" a="1"/>
  <c r="AI36" i="16" s="1"/>
  <c r="AI37" i="16" a="1"/>
  <c r="AI37" i="16" s="1"/>
  <c r="AI38" i="16" a="1"/>
  <c r="AI38" i="16" s="1"/>
  <c r="AI39" i="16" a="1"/>
  <c r="AI39" i="16" s="1"/>
  <c r="AI40" i="16" a="1"/>
  <c r="AI40" i="16" s="1"/>
  <c r="AI41" i="16" a="1"/>
  <c r="AI41" i="16" s="1"/>
  <c r="AI42" i="16" a="1"/>
  <c r="AI42" i="16" s="1"/>
  <c r="AI43" i="16" a="1"/>
  <c r="AI43" i="16" s="1"/>
  <c r="AI44" i="16" a="1"/>
  <c r="AI44" i="16" s="1"/>
  <c r="AI45" i="16" a="1"/>
  <c r="AI45" i="16" s="1"/>
  <c r="AI46" i="16" a="1"/>
  <c r="AI46" i="16" s="1"/>
  <c r="AI47" i="16" a="1"/>
  <c r="AI47" i="16" s="1"/>
  <c r="AI48" i="16" a="1"/>
  <c r="AI48" i="16" s="1"/>
  <c r="AI49" i="16" a="1"/>
  <c r="AI49" i="16" s="1"/>
  <c r="AI50" i="16" a="1"/>
  <c r="AI50" i="16" s="1"/>
  <c r="AI51" i="16" a="1"/>
  <c r="AI51" i="16" s="1"/>
  <c r="AI52" i="16" a="1"/>
  <c r="AI52" i="16" s="1"/>
  <c r="AI53" i="16" a="1"/>
  <c r="AI53" i="16" s="1"/>
  <c r="AI54" i="16" a="1"/>
  <c r="AI54" i="16" s="1"/>
  <c r="AI55" i="16" a="1"/>
  <c r="AI55" i="16" s="1"/>
  <c r="AI56" i="16" a="1"/>
  <c r="AI56" i="16" s="1"/>
  <c r="AI57" i="16" a="1"/>
  <c r="AI57" i="16" s="1"/>
  <c r="AI58" i="16" a="1"/>
  <c r="AI58" i="16" s="1"/>
  <c r="AI59" i="16" a="1"/>
  <c r="AI59" i="16" s="1"/>
  <c r="AI60" i="16" a="1"/>
  <c r="AI60" i="16" s="1"/>
  <c r="AI61" i="16" a="1"/>
  <c r="AI61" i="16" s="1"/>
  <c r="AI62" i="16" a="1"/>
  <c r="AI62" i="16" s="1"/>
  <c r="AI63" i="16" a="1"/>
  <c r="AI63" i="16" s="1"/>
  <c r="AI64" i="16" a="1"/>
  <c r="AI64" i="16" s="1"/>
  <c r="AI65" i="16" a="1"/>
  <c r="AI65" i="16" s="1"/>
  <c r="AI66" i="16" a="1"/>
  <c r="AI66" i="16" s="1"/>
  <c r="AI67" i="16" a="1"/>
  <c r="AI67" i="16" s="1"/>
  <c r="AI68" i="16" a="1"/>
  <c r="AI68" i="16" s="1"/>
  <c r="AI69" i="16" a="1"/>
  <c r="AI69" i="16" s="1"/>
  <c r="AI70" i="16" a="1"/>
  <c r="AI70" i="16" s="1"/>
  <c r="AI71" i="16" a="1"/>
  <c r="AI71" i="16" s="1"/>
  <c r="AI72" i="16" a="1"/>
  <c r="AI72" i="16" s="1"/>
  <c r="AI73" i="16" a="1"/>
  <c r="AI73" i="16" s="1"/>
  <c r="AI74" i="16" a="1"/>
  <c r="AI74" i="16" s="1"/>
  <c r="AI75" i="16" a="1"/>
  <c r="AI75" i="16" s="1"/>
  <c r="AI76" i="16" a="1"/>
  <c r="AI76" i="16" s="1"/>
  <c r="D10" i="11" l="1"/>
  <c r="R9" i="16" l="1"/>
  <c r="D35" i="2" s="1"/>
  <c r="E35" i="2" s="1"/>
  <c r="Q9" i="16"/>
  <c r="D34" i="2" s="1"/>
  <c r="E34" i="2" s="1"/>
  <c r="P9" i="16"/>
  <c r="D33" i="2" s="1"/>
  <c r="E33" i="2" s="1"/>
  <c r="E86" i="2" l="1"/>
  <c r="E85" i="2"/>
  <c r="F64" i="2"/>
  <c r="F63" i="2"/>
  <c r="F62" i="2"/>
  <c r="E72" i="2" l="1"/>
  <c r="C3" i="2"/>
  <c r="C1" i="13" l="1"/>
  <c r="C1" i="7"/>
  <c r="C1" i="15"/>
  <c r="C3" i="10"/>
  <c r="C1" i="10"/>
  <c r="C3" i="11"/>
  <c r="D3" i="11"/>
  <c r="C1" i="16"/>
  <c r="C1" i="11"/>
  <c r="B1" i="2"/>
  <c r="D3" i="10" l="1"/>
  <c r="E9" i="16"/>
  <c r="AG9" i="16" l="1"/>
  <c r="D45" i="2" s="1"/>
  <c r="E45" i="2" s="1"/>
  <c r="AF9" i="16"/>
  <c r="D44" i="2" s="1"/>
  <c r="E44" i="2" s="1"/>
  <c r="AE9" i="16"/>
  <c r="D43" i="2" s="1"/>
  <c r="E43" i="2" s="1"/>
  <c r="AC9" i="16"/>
  <c r="D42" i="2" s="1"/>
  <c r="E42" i="2" s="1"/>
  <c r="AA9" i="16"/>
  <c r="D41" i="2" s="1"/>
  <c r="E41" i="2" s="1"/>
  <c r="Y9" i="16"/>
  <c r="D40" i="2" s="1"/>
  <c r="E40" i="2" s="1"/>
  <c r="X9" i="16"/>
  <c r="D39" i="2" s="1"/>
  <c r="E39" i="2" s="1"/>
  <c r="V9" i="16"/>
  <c r="D38" i="2" s="1"/>
  <c r="E38" i="2" s="1"/>
  <c r="U9" i="16"/>
  <c r="D37" i="2" s="1"/>
  <c r="E37" i="2" s="1"/>
  <c r="T9" i="16"/>
  <c r="D36" i="2" s="1"/>
  <c r="E36" i="2" s="1"/>
  <c r="N9" i="16"/>
  <c r="D32" i="2" s="1"/>
  <c r="E32" i="2" s="1"/>
  <c r="M9" i="16"/>
  <c r="D31" i="2" s="1"/>
  <c r="E31" i="2" s="1"/>
  <c r="L9" i="16"/>
  <c r="D30" i="2" s="1"/>
  <c r="E30" i="2" s="1"/>
  <c r="K9" i="16"/>
  <c r="D29" i="2" s="1"/>
  <c r="E29" i="2" s="1"/>
  <c r="I9" i="16"/>
  <c r="D28" i="2" s="1"/>
  <c r="E28" i="2" s="1"/>
  <c r="H9" i="16"/>
  <c r="D27" i="2" s="1"/>
  <c r="E27" i="2" s="1"/>
  <c r="G9" i="16"/>
  <c r="D26" i="2" s="1"/>
  <c r="E26" i="2" s="1"/>
  <c r="D25" i="2"/>
  <c r="E25" i="2" s="1"/>
  <c r="D9" i="16"/>
  <c r="D24" i="2" s="1"/>
  <c r="E24" i="2" s="1"/>
  <c r="C9" i="16"/>
  <c r="D23" i="2" s="1"/>
  <c r="E23" i="2" s="1"/>
  <c r="F14" i="2" l="1"/>
  <c r="AI9" i="16" l="1"/>
  <c r="E88" i="2"/>
  <c r="E46" i="2" l="1"/>
  <c r="D14" i="11" l="1"/>
  <c r="D11" i="10" s="1"/>
  <c r="E71" i="2"/>
  <c r="E73" i="2" l="1"/>
  <c r="E74" i="2" s="1"/>
  <c r="D15" i="11" s="1"/>
  <c r="E76" i="2" l="1"/>
  <c r="D25" i="11"/>
  <c r="D15" i="10"/>
  <c r="D28" i="11" s="1"/>
  <c r="D12" i="10" l="1"/>
  <c r="D13" i="10" l="1"/>
  <c r="D22" i="11" s="1"/>
  <c r="D14" i="10"/>
  <c r="E84" i="2" l="1"/>
  <c r="E92" i="2" s="1"/>
  <c r="D13" i="11"/>
  <c r="E94" i="2" l="1"/>
  <c r="D18" i="11" s="1"/>
  <c r="E11" i="10"/>
  <c r="D9" i="11"/>
  <c r="D31" i="11"/>
  <c r="D17" i="11" l="1"/>
  <c r="E12" i="10"/>
  <c r="E13" i="10" s="1"/>
  <c r="D32" i="11" s="1"/>
  <c r="D35" i="11" s="1"/>
  <c r="E14" i="10" l="1"/>
</calcChain>
</file>

<file path=xl/sharedStrings.xml><?xml version="1.0" encoding="utf-8"?>
<sst xmlns="http://schemas.openxmlformats.org/spreadsheetml/2006/main" count="343" uniqueCount="260">
  <si>
    <t>Outil de calcul du coût et des délais pour les prestations de développement d'application (UO ILOSFDAPPLI et UO ILOREALAPPLI)</t>
  </si>
  <si>
    <t>Il doit être paramétré à partir des valeurs définies par le titulaire dans l'annexe financière à l'acte d'engagement (dans les cellules vertes des onglets concernés) .  Le  coût unitaire journalier par technologie doit être actualisé à chaque date anniversaire du marché en appliquant la règle définie dans le CCAP et le coefficient de productivité. Ce coût actualisé par technologie est ensuite renseigné dans l'onglet cout_journalier_moyen et une nouvelle version de cet outil doit être proposé à cette occasion par le titulaire (compléter l'onglet révisions outil).</t>
  </si>
  <si>
    <t>Onglet Nombre_composant :</t>
  </si>
  <si>
    <t>La décomposition de la solution proposée doit être saisie dans l'onglet nombre_composant  (colonne "fonction/tâche)</t>
  </si>
  <si>
    <t>Onglet Chiffrage :</t>
  </si>
  <si>
    <t>La technologie choisie doit être sélectionnée dans l'onglet Chiffrage pour appliquer le coût journalier et le coefficient correspondant à cette technologie dans le calcul du coût.</t>
  </si>
  <si>
    <t>Il est possible d'activer la prise en compte de l'intervention de profils consultants junior et expérimenté comme le prévoit le marché</t>
  </si>
  <si>
    <t>L'onglet chiffrage permet également de calculer le coût de spécification et de conception détaillée si Franceagrimer décide de le commander</t>
  </si>
  <si>
    <t>Onglet synthèse :</t>
  </si>
  <si>
    <t>Cet onglet reprend les principales informations produites à partir de cet outil.</t>
  </si>
  <si>
    <t>En fonction de la date de début de travaux renseignée dans cet onglet et de la charge totale calculée, l'outil propose les dates d'échéance pour chaque phase de la prestation
Le titulaire doit indiquer les dates de livraison qui deviendront contractuelles aprés acceptation de FranceAgriMer</t>
  </si>
  <si>
    <t>Enfin, le nom de l'application ou du projet, ainsi qu'une description de la prestation  faisant l'objet de ce chiffrage doit être complété par le titulaire.</t>
  </si>
  <si>
    <t>Onglet délai_execution</t>
  </si>
  <si>
    <t>L'onglet delai_execution présente la synthèse des délais calculés par la méthode à partir des informations de l'onglet synthèse. Les délais contractuels sont définis dans l'onglet synthèse</t>
  </si>
  <si>
    <t>Autres onglets :</t>
  </si>
  <si>
    <t>Les onglets suivants portent les paramètres de la méthode et la description des composants à utiliser.</t>
  </si>
  <si>
    <t>Seul l'onglet cout_journalier_moyen sera actualisé à chaque date anniversaire.</t>
  </si>
  <si>
    <t>Pour chaque fonction/tâche, le titulaire mentionne le nombre retenu pour chaque type de composant. En cas de réutilisation d'un composant déjà existant, le titulaire appréciera son niveau de réutilisation et appliquera au nombre retenu un des 3 coefficients  (faible, moyen, important) indiqué dans sa grille financière.</t>
  </si>
  <si>
    <t>Presentation</t>
  </si>
  <si>
    <t>Edition</t>
  </si>
  <si>
    <t>Traitement</t>
  </si>
  <si>
    <t>RG</t>
  </si>
  <si>
    <t>INPUT</t>
  </si>
  <si>
    <t>LIB</t>
  </si>
  <si>
    <t>PARAM</t>
  </si>
  <si>
    <t>DATA</t>
  </si>
  <si>
    <t>Total RTU</t>
  </si>
  <si>
    <t>Création</t>
  </si>
  <si>
    <t>Cre</t>
  </si>
  <si>
    <t>Mod</t>
  </si>
  <si>
    <t>en j/h</t>
  </si>
  <si>
    <t>Décomposition de la solution en fonction/tâche</t>
  </si>
  <si>
    <t>S</t>
  </si>
  <si>
    <t>M</t>
  </si>
  <si>
    <t>C</t>
  </si>
  <si>
    <t>TS</t>
  </si>
  <si>
    <t>Totaux</t>
  </si>
  <si>
    <t>Fiche de chiffrage Application</t>
  </si>
  <si>
    <t>Chiffrage</t>
  </si>
  <si>
    <t>Rappel</t>
  </si>
  <si>
    <t>Les informations en jaune doivent être renseignées</t>
  </si>
  <si>
    <t>Les autres informations sont calculées</t>
  </si>
  <si>
    <t>Choix de la technologie et rappel des profils</t>
  </si>
  <si>
    <t>Technologie</t>
  </si>
  <si>
    <t>Coût unitaire journalier dans la technologie retenue</t>
  </si>
  <si>
    <t xml:space="preserve"> C1</t>
  </si>
  <si>
    <t xml:space="preserve"> C2</t>
  </si>
  <si>
    <t xml:space="preserve"> C3</t>
  </si>
  <si>
    <t>Détail des charges RTU calculées</t>
  </si>
  <si>
    <t>code composant</t>
  </si>
  <si>
    <t>équivalent J/H pour la réalisation des développements et des tests unitaires</t>
  </si>
  <si>
    <t>Nombre de composants commandés</t>
  </si>
  <si>
    <t>PRES-CRE-S</t>
  </si>
  <si>
    <t>PRES-CRE-M</t>
  </si>
  <si>
    <t>PRES-CRE-C</t>
  </si>
  <si>
    <t>EDIT-CRE-S</t>
  </si>
  <si>
    <t>EDIT-CRE-M</t>
  </si>
  <si>
    <t>EDIT-CRE-C</t>
  </si>
  <si>
    <t>TRT-CRE-TS</t>
  </si>
  <si>
    <t>TRT-CRE-S</t>
  </si>
  <si>
    <t>TRT-CRE-M</t>
  </si>
  <si>
    <t>TRT-CRE-C</t>
  </si>
  <si>
    <t>RG-3</t>
  </si>
  <si>
    <t>RG-9</t>
  </si>
  <si>
    <t>RG-16</t>
  </si>
  <si>
    <t>INP-CRE-S</t>
  </si>
  <si>
    <t>INP-MOD-S</t>
  </si>
  <si>
    <t>DT-MOD-S</t>
  </si>
  <si>
    <t>DT-MOD-M</t>
  </si>
  <si>
    <t>DT-MOD-C</t>
  </si>
  <si>
    <t>Charge RTU (en j/h)</t>
  </si>
  <si>
    <t xml:space="preserve"> a</t>
  </si>
  <si>
    <t>Ratios applicables pour calculer les charges de SFD, les charges complémentaires et les charges de chefferie de projet</t>
  </si>
  <si>
    <t xml:space="preserve"> d1</t>
  </si>
  <si>
    <t xml:space="preserve">Ratio charges complémentaires : </t>
  </si>
  <si>
    <t xml:space="preserve"> d2</t>
  </si>
  <si>
    <t>Actualisation du DAFT</t>
  </si>
  <si>
    <t>Actualisation du cahier de tests</t>
  </si>
  <si>
    <t xml:space="preserve"> d3</t>
  </si>
  <si>
    <t>Coefficients</t>
  </si>
  <si>
    <t>Etude d'impact précédemment réalisée</t>
  </si>
  <si>
    <t>non</t>
  </si>
  <si>
    <t>SFG précédemment réalisé</t>
  </si>
  <si>
    <t>Commande de l'UO ILOSFDAPPLI</t>
  </si>
  <si>
    <t>Commande UO ILOSFDAPPLI seule</t>
  </si>
  <si>
    <t xml:space="preserve"> g = a* coef prototype</t>
  </si>
  <si>
    <t>Charge de  Spécification (en j/h)</t>
  </si>
  <si>
    <t xml:space="preserve"> f = a* d1* min (coef SFG, impact, prototype)</t>
  </si>
  <si>
    <t>Charge complémentaire (en j/h)</t>
  </si>
  <si>
    <t xml:space="preserve"> e = g * d2</t>
  </si>
  <si>
    <t>Charge de chefferie de projet (en j/h)</t>
  </si>
  <si>
    <t xml:space="preserve"> h = Si SFD seule f*d3, Si Real sans SFD (g+e)*d3, Si Real + SFD (g+f+e)*d3</t>
  </si>
  <si>
    <t>Charge totale (en j/h)</t>
  </si>
  <si>
    <t>Total</t>
  </si>
  <si>
    <t>Prestation nécessitant la participation de profils experts</t>
  </si>
  <si>
    <t>Charge totale (en j/h) hors consultant</t>
  </si>
  <si>
    <t xml:space="preserve"> H1 = H - H2 - H3</t>
  </si>
  <si>
    <t xml:space="preserve"> H2</t>
  </si>
  <si>
    <t xml:space="preserve"> H3</t>
  </si>
  <si>
    <t>Coût unitaire journalier dans la technologie hors consultants</t>
  </si>
  <si>
    <t>Montant total (€ H.T.)</t>
  </si>
  <si>
    <t xml:space="preserve"> J=(H1*C1+H2*C2+H3*C3)</t>
  </si>
  <si>
    <t>TVA</t>
  </si>
  <si>
    <t xml:space="preserve"> K</t>
  </si>
  <si>
    <t>Montant total (€ TTC)</t>
  </si>
  <si>
    <t xml:space="preserve"> L=J*(1+K)</t>
  </si>
  <si>
    <t>Synthèse</t>
  </si>
  <si>
    <t>Synthèse de la commande</t>
  </si>
  <si>
    <t>UO commandée</t>
  </si>
  <si>
    <t>Plateforme Technique</t>
  </si>
  <si>
    <t>Nom de l'application :</t>
  </si>
  <si>
    <t>Dont charge SFD (en j/h)</t>
  </si>
  <si>
    <t>Dont charge Chefferie de projet (en j/h)</t>
  </si>
  <si>
    <t>Date de début contractuelle des travaux</t>
  </si>
  <si>
    <t>SFD</t>
  </si>
  <si>
    <t>Date de livraison calculée des SFD</t>
  </si>
  <si>
    <t>Date de livraison contractuelle des SFD</t>
  </si>
  <si>
    <t>Délai de validation calculée des SFD</t>
  </si>
  <si>
    <t>Délai de validation contractuelle des SFD</t>
  </si>
  <si>
    <t>Nombre d'ateliers calculé</t>
  </si>
  <si>
    <t>Nombre d'ateliers contractuel</t>
  </si>
  <si>
    <t>Réalisation</t>
  </si>
  <si>
    <t>Date de début de la réalisation</t>
  </si>
  <si>
    <t>Date de livraison calculée de la réalisation</t>
  </si>
  <si>
    <t>Date de livraison contractuelle de la réalisation</t>
  </si>
  <si>
    <t>Date de livraison contractuelle des travaux</t>
  </si>
  <si>
    <t>Description de la commande</t>
  </si>
  <si>
    <t>Délai d'exécution et nombre d'ateliers</t>
  </si>
  <si>
    <t>Délai calculé en jours par rapport à la Charge totale nette (en j/h) et nombre d'ateliers pour les SFD</t>
  </si>
  <si>
    <t>REAL</t>
  </si>
  <si>
    <t>Charge (en j/h)</t>
  </si>
  <si>
    <t>Délai maximum de livraison
(en jours ouvrés)</t>
  </si>
  <si>
    <t>Délai maximum de livraison
(en jours calendaires)</t>
  </si>
  <si>
    <t>Nombre d'ETP estimé</t>
  </si>
  <si>
    <t>Nombre maximum
d'ateliers pour les SFD</t>
  </si>
  <si>
    <t>Détail du coût journalier par technologie</t>
  </si>
  <si>
    <t>Détails du coût journalier par technologie</t>
  </si>
  <si>
    <t>Rappel :</t>
  </si>
  <si>
    <t>Montant euros H.T.</t>
  </si>
  <si>
    <t>Coût unitaire journalier (€ H.T.)</t>
  </si>
  <si>
    <t>JAVA Nudle</t>
  </si>
  <si>
    <t>JAVA Legacy</t>
  </si>
  <si>
    <t>Mobile</t>
  </si>
  <si>
    <t>Powerbuilder</t>
  </si>
  <si>
    <t>PHP</t>
  </si>
  <si>
    <t>Sharepoint</t>
  </si>
  <si>
    <t>Delphi</t>
  </si>
  <si>
    <t>Drupal</t>
  </si>
  <si>
    <t>socle CS</t>
  </si>
  <si>
    <t>Talend</t>
  </si>
  <si>
    <t>Définition des composants</t>
  </si>
  <si>
    <t xml:space="preserve">code </t>
  </si>
  <si>
    <t>complément d'information sur le composant</t>
  </si>
  <si>
    <t>exemples</t>
  </si>
  <si>
    <t>PRESENTATION</t>
  </si>
  <si>
    <t>EDITION</t>
  </si>
  <si>
    <t>Une édition qui est constituée de pages de différentes compositions (mise en page et/ou champs différents) est considérée comme autant d'éditions différentes. Le composant "EDIT-CRE-X" comprend uniquement la partie design de l'édition. Le traitement de recherche des données pour alimenter l'édition n'est pas compris dans ce composant; il faut utiliser en complément le composant "TRT-CRE-X".</t>
  </si>
  <si>
    <t>TRAITEMENT</t>
  </si>
  <si>
    <t>REGLE de GESTION</t>
  </si>
  <si>
    <t>paramétrage</t>
  </si>
  <si>
    <t>Intervention simple sur les données</t>
  </si>
  <si>
    <t>Intervention moyenne sur les données</t>
  </si>
  <si>
    <t>Intervention  complexe sur les données</t>
  </si>
  <si>
    <t>Coefficients applicables</t>
  </si>
  <si>
    <t>Coefficient de gain suite à réalisation d'une étude d'impact</t>
  </si>
  <si>
    <t>Ce coefficient s'applique sur les UO ILOSFDAPPLI, ILOREALAPPLI</t>
  </si>
  <si>
    <t xml:space="preserve">La valeur du coefficient par défaut est de 0,95. Il est possible de proposer une valeur inférieure </t>
  </si>
  <si>
    <t xml:space="preserve">Coefficient de gain suite à réalisation d'un prototype </t>
  </si>
  <si>
    <t xml:space="preserve">La valeur du coefficient par défaut est de 0,9. Il est possible de proposer une valeur inférieure </t>
  </si>
  <si>
    <t>Coefficient de gain suite à commande d'une spécification fonctionnelle générale (ILOSFG)</t>
  </si>
  <si>
    <t xml:space="preserve">Ce coefficient s'applique sur l' UO ILOSFDAPPLI </t>
  </si>
  <si>
    <t xml:space="preserve">La valeur du coefficient par défaut est de 0,80. Il est possible de proposer une valeur inférieure </t>
  </si>
  <si>
    <t xml:space="preserve"> Réutilisation d'un composant existant, Indiquer le coefficient à appliquer selon le niveau de réutilisation</t>
  </si>
  <si>
    <t>Coefficient</t>
  </si>
  <si>
    <t>Réutilisation faible</t>
  </si>
  <si>
    <t>Réutilisation moyenne</t>
  </si>
  <si>
    <t>Réutilisation forte</t>
  </si>
  <si>
    <t>Historique des modifications apportées à l'outil de calcul des coûts et délais (actualisation des TJM).</t>
  </si>
  <si>
    <t>date</t>
  </si>
  <si>
    <t>Version</t>
  </si>
  <si>
    <t>auteur</t>
  </si>
  <si>
    <t>modification apportée</t>
  </si>
  <si>
    <t>V1</t>
  </si>
  <si>
    <t>FranceAgriMer</t>
  </si>
  <si>
    <t>Finalisation de l'outil</t>
  </si>
  <si>
    <t>Participation en % de consultants confirmé au regard de la charge totale</t>
  </si>
  <si>
    <t>Participation en % de consultants sénior au regard de la charge totale</t>
  </si>
  <si>
    <t xml:space="preserve"> </t>
  </si>
  <si>
    <t xml:space="preserve">composants </t>
  </si>
  <si>
    <t>S
1</t>
  </si>
  <si>
    <t>M
2-3</t>
  </si>
  <si>
    <t>C
4-6</t>
  </si>
  <si>
    <t>TRT-MOD-S</t>
  </si>
  <si>
    <t>TRT-MOD-M</t>
  </si>
  <si>
    <t>TRT-MOD-C</t>
  </si>
  <si>
    <t>Pour chaque chiffrage demandé au titulaire à partir d'un CDC (ou SFG, SFD,  EB détaillée via l'outil de ticketing), le titulaire fournit, en appui du fichier Excel d’estimation de charge, la décomposition précise réalisée pour établir le chiffrage, ainsi que le planning prévisionnel associé. FranceAgriMer pourra exiger au titulaire des précisions sur le choix des composants détaillés et produire une contre-proposition avant de statuer sur la commande de la prestation.</t>
  </si>
  <si>
    <t>Pour chaque ligne, le titulaire mentionne le nombre retenu pour chaque type de composant (en tenant compte, en cas d'existence du composant, du coefficient de réutilisation) et l'argumente dans la note explicative. Les composants sont définis dans l'onglet "Décomposition de la solution".</t>
  </si>
  <si>
    <t>Enfin, cet onglet permet également de prendre en compte dans le chiffrage les gains suite à un prototype, une étude d'impact et une SFG</t>
  </si>
  <si>
    <t>En fonction de la charge totale calculée, l'outil propose un nombre d'ateliers maximal pour toute la prestation. Le titulaire doit indiquer le nombre d'atelier qui sera contractuel.</t>
  </si>
  <si>
    <t>Modification</t>
  </si>
  <si>
    <t>C
&gt;3</t>
  </si>
  <si>
    <t>Ratio chefferie de projet</t>
  </si>
  <si>
    <t>Prototype précédemment réalisé</t>
  </si>
  <si>
    <t xml:space="preserve"> H = e+f+g+h+i</t>
  </si>
  <si>
    <t xml:space="preserve"> i</t>
  </si>
  <si>
    <t>Charge complémentaire de tests de non-regression (en j/h)</t>
  </si>
  <si>
    <t>Charge RTU, charge de SFD, charges complémentaires, charge de chefferie et charge complémentaire de tests de non-régression
 calculées après application des coefficients</t>
  </si>
  <si>
    <t>Un onglet, un soufflet ou une fenêtre modale est compté comme un écran.
Pour un tableau ou une liste, le nombre de champs comptés est le nombre de colonnes/entrées.
Un calendrier ou un téléchargement est compté pour un champ.
Un ensemble de radio bouton (1 à N) est compté pour un seul champ.
Une fenêtre popup / boîte de message ne doit pas être considérée comme un écran, elle doit être prise en compte avec la règle de gestion ou le traitement associé.</t>
  </si>
  <si>
    <t>Création d'un traitement manipulant une table.</t>
  </si>
  <si>
    <r>
      <t>Création d'un traitement (y compris procédure stockée, WebService et trigger) manipulant 4 à 6 entités (table fonctionnelle, fichier, objet).
Ce composant comprend l'enregistrement éventuel des données et les éventuelles mises à jour de la base de données (create, alter table...) ainsi que la gestion des erreurs.</t>
    </r>
    <r>
      <rPr>
        <sz val="11"/>
        <color theme="8" tint="-0.249977111117893"/>
        <rFont val="Arial"/>
        <family val="2"/>
      </rPr>
      <t/>
    </r>
  </si>
  <si>
    <r>
      <t>Création d'un traitement (y compris procédure stockée, WebService et trigger) manipulant 2 à 3 entités (table fonctionnelle, fichier, objet).
Ce composant comprend l'enregistrement éventuel des données et les éventuelles mises à jour de la base de données (create, alter table...) ainsi que la gestion des erreurs.</t>
    </r>
    <r>
      <rPr>
        <sz val="11"/>
        <color theme="8" tint="-0.249977111117893"/>
        <rFont val="Arial"/>
        <family val="2"/>
      </rPr>
      <t/>
    </r>
  </si>
  <si>
    <r>
      <t>Création d'un traitement (y compris procédure stockée, WebService et trigger) manipulant 1 entité (table fonctionnelle, fichier, objet).
Ce composant comprend l'enregistrement éventuel des données et les éventuelles mises à jour de la base de données (create, alter table...) ainsi que la gestion des erreurs.</t>
    </r>
    <r>
      <rPr>
        <sz val="11"/>
        <color theme="8" tint="-0.249977111117893"/>
        <rFont val="Arial"/>
        <family val="2"/>
      </rPr>
      <t/>
    </r>
  </si>
  <si>
    <t>Marchés de prestation SI-Etudes 2025-2029</t>
  </si>
  <si>
    <t>Cet outil permet d'appliquer la méthode d'estimation décrite au chapitre 13 du CCTP du marché Etudes</t>
  </si>
  <si>
    <t>Ratio SFD (rédaction SFD et document technique, ateliers, cahier de tests, DAFT ...)</t>
  </si>
  <si>
    <t>Mise en place d'un fichier de paramètres</t>
  </si>
  <si>
    <t>La modification ne concerne que l'ajout d'1 nouvelle entité (table fonctionnelle, fichier, objet) dans un traitement existant (y compris procédure stockée, WebService et trigger).
Ce composant comprend l'enregistrement éventuel des données et les éventuelles mises à jour de la base de données (create, alter table...) ainsi que la gestion des erreurs.</t>
  </si>
  <si>
    <t>La modification ne concerne que l'ajout de 2 à 3 nouvelles entités (table fonctionnelle, fichier, objet) dans un traitement existant (y compris procédure stockée, WebService et trigger).
Ce composant comprend l'enregistrement éventuel des données et les éventuelles mises à jour de la base de données (create, alter table...) ainsi que la gestion des erreurs.</t>
  </si>
  <si>
    <t>La modification ne concerne que l'ajout de plus de 4 nouvelles entités (table fonctionnelle, fichier, objet) dans un traitement existant (y compris procédure stockée, WebService et trigger).. 
Ce composant comprend l'enregistrement éventuel des données et les éventuelles mises à jour de la base de données (create, alter table...) ainsi que la gestion des erreurs.</t>
  </si>
  <si>
    <t>Les informations en vert sont issues de la grille financière complétée par le prestataire pour le marché</t>
  </si>
  <si>
    <t>Coefficients applicables
Les coefficients étude d'impact et SFG s'appliquent aux charges de SFD, celui de prototype aux charges de SFD et de réalisation</t>
  </si>
  <si>
    <t>RG-S</t>
  </si>
  <si>
    <t>RG-M</t>
  </si>
  <si>
    <t>RG-C</t>
  </si>
  <si>
    <t>Implémentation d'une règle de gestion simple</t>
  </si>
  <si>
    <t>Implémentation d'une règle de gestion de complexité moyenne</t>
  </si>
  <si>
    <t>Implémentation d'une règle de gestion de complexité élevée</t>
  </si>
  <si>
    <t xml:space="preserve">Dans le cas où je modifie un champ avec le libellé, la commande est portée par le changement de données (INP-MOD-S).
Un ajout de lien hypertexte est considéré comm un changement de libellé.
Une zone de texte est considéré comme un seul libellé. </t>
  </si>
  <si>
    <t xml:space="preserve">Création d'un nouvel écran présentant de 1 à 10 composants (champs de saisie, calendrier, liste déroulante, radio bouton, check box, boutons...), y compris les contrôles de surface (respect du format), les règles d'affichages (formatage, couleur, obligatoire…) et les règles d'affichage les concernant. 
La définition dans le fichier properties de chaque label associé aux composants de l'écran est inclus dans ce composant.
 Les règles de gestion ne sont pas intégrées dans la charge de ce composant.  </t>
  </si>
  <si>
    <t xml:space="preserve">Création d'un nouvel écran présentant de 11 à 20 composants (champs de saisie, calendrier, liste déroulante, radio bouton, check box, boutons...), y compris les contrôles de surface (respect du format), les règles d'affichages (formatage, couleur, obligatoire…) et les règles d'affichage les concernant. 
La définition dans le fichier properties de chaque label associé aux composants de l'écran est inclus dans ce composant.
 Les règles de gestion ne sont pas intégrées dans la charge de ce composant.  </t>
  </si>
  <si>
    <t xml:space="preserve">Création d'un nouvel écran présentant de 21 à 50 composants (champs de saisie, calendrier, liste déroulante, radio bouton, check box, boutons...), y compris les contrôles de surface (respect du format), les règles d'affichages (formatage, couleur, obligatoire…) et les règles d'affichage les concernant. 
La définition dans le fichier properties de chaque label associé aux composants de l'écran est inclus dans ce composant.
 Les règles de gestion ne sont pas intégrées dans la charge de ce composant.  </t>
  </si>
  <si>
    <t>Création du fichier properties du premier batch java de l'application ou cas où l'application nécessite des paramètres spécifiques en complément de la trame initiale fournie par le socle de FranceAgriMer.</t>
  </si>
  <si>
    <t>A utiliser lors du chargement d'une table, lors d'une reprise de données impliquant une seule table, lors de la correction de données sur une seule table ou lors de la modification d'un seul type de fichier.</t>
  </si>
  <si>
    <t xml:space="preserve">A utiliser lors du chargement, de la correction de données ou lors d'une reprise de données impliquant 2 à 3 tables </t>
  </si>
  <si>
    <t>A utiliser lors du chargement, de la correction de données ou lors d'une reprise de données impliquant plus de 3 tables</t>
  </si>
  <si>
    <r>
      <t xml:space="preserve">Définition du champ : champ de saisie, de consultation, calendrier, téléchargement de fichier, ensemble de radio-boutons, case à cocher, liste avec ou sans saisie. 
La manipulation éventuelle de cette donnée n'est pas prise en charge par ce composant il faut utiliser un TRT-CRE-X, TRT-MOD-X et /ou RG-X.
Pour une même fonctionnalité, il n'y a pas de commande de PRES-CRE-X s'il y a commande de ce composant.
</t>
    </r>
    <r>
      <rPr>
        <b/>
        <strike/>
        <sz val="11"/>
        <color rgb="FFFF0000"/>
        <rFont val="Arial"/>
        <family val="2"/>
      </rPr>
      <t/>
    </r>
  </si>
  <si>
    <t>Charge (en J/h) consultants sénior</t>
  </si>
  <si>
    <t>Charge (en J/h) consultants confirmé</t>
  </si>
  <si>
    <t>Coût unitaire journalier consultants confirmé</t>
  </si>
  <si>
    <t>Coût unitaire journalier consultants sénior</t>
  </si>
  <si>
    <t>RPA</t>
  </si>
  <si>
    <t>socle Exp@don2</t>
  </si>
  <si>
    <t>socle .Net SIVAL</t>
  </si>
  <si>
    <t>Changement de 1 à 3 libellés sans label.properties sur un à 2 écrans ou éditions/extractions ou changement de 1 à 10 libellés dans un fichier label.properties</t>
  </si>
  <si>
    <t>Création d'une édition avec mise en forme simple sans tableau et sans rupture comprenant 25 champs dynamiques maximum sans condition d'affichage.</t>
  </si>
  <si>
    <t xml:space="preserve">
Seul le nombre d'entités ajoutées est considéré.
La complexité de la modification est indépendante de la complexité du traitement existant sur lequel il faut intervenir.
La modification du traitement sans ajout d'entité est comptabilisé uniquement dans un composant règle de gestion.
Pour rappel, le script de création/mise à jour de la base de données fait partie des livrables.
Si un traitement prévoit une fenêtre popup par exemple de confirmation d'enregistrement ou de confirmation de suppression cette popup fait partie du composant "traitement" concerné et ne doit pas être comptée comme un écran simple.
</t>
  </si>
  <si>
    <r>
      <t xml:space="preserve">Un traitement correspond à une succession d'actions (impliquant des règles de gestion) déclenchées pour une recherche, une validation jusqu'à l'enregistrement en base, une annulation d'action (réinit écran). Un batch spécifique constitue aussi un traitement.
La complexité d'un traitement est indépendante du nombre et de la complexité des régles de gestion (RG-*) qui le composent. </t>
    </r>
    <r>
      <rPr>
        <sz val="11"/>
        <color theme="8" tint="-0.249977111117893"/>
        <rFont val="Arial"/>
        <family val="2"/>
      </rPr>
      <t xml:space="preserve">
</t>
    </r>
    <r>
      <rPr>
        <sz val="11"/>
        <rFont val="Arial"/>
        <family val="2"/>
      </rPr>
      <t>L'implémentation de régles de gestion n'implique pas forcément la création d'un traitement dans le cas d'une maintenance évolutive sur un traitement existant. La règle de gestion porte la charge de modification du traitement quelle que soit sa complexité si elle n'implique pas de nouvelle entité pour le traitement.
Pour rappel, le script de création de la base de données fait partie des livrables.
Si un traitement prévoit une fenêtre popup par exemple de confirmation d'enregistrement ou de confirmation de suppression cette popup fait partie du composant "traitement" concerné et ne doit pas être comptée comme un écran simple.</t>
    </r>
    <r>
      <rPr>
        <b/>
        <sz val="11"/>
        <color rgb="FFFF0000"/>
        <rFont val="Arial"/>
        <family val="2"/>
      </rPr>
      <t/>
    </r>
  </si>
  <si>
    <t>Création d'un nouveau champ dans un écran existant (quelle que soit sa complexité), y compris les contrôles de surface (respect du format,comparaison entre champs de l'écran), les règles d'affichages (formatage, couleur, obligatoire…), la modification de l'écran, la création du script de base de données.
La définition dans le fichier properties de chaque label associé aux composants de l'écran est inclus dans ce composant.</t>
  </si>
  <si>
    <t>Modification d'un champ dans un écran existant (quelle que soit sa complexité), y compris les contrôles de surface (respect du format,comparaison entre champs de l'écran), les règles d'affichages (formatage, couleur, obligatoire…), la modification de l'écran, la création du script de base de données.
La définition dans le fichier properties de chaque label associé aux composants de l'écran est inclus dans ce composant.</t>
  </si>
  <si>
    <t>Le composant "RG-X" doit dénombrer les règles de gestion par niveau de complexité.
Les règles d'affichage ne sont pas des règles de gestion.
Les contrôles de surface ne sont pas des règles de gestion.
Le composant "RG-X" peut être combiné avec le composant "PRES-CRE-X" , le composant "TRT-CRE-X" ou le composant "TRT-MOD-X".
L'implémentation de régles de gestion n'implique pas forcément la création ni la modification d'un traitement dans le cas d'une maintenance évolutive sur un traitement existant.
Si une règle de gestion prévoit une fenêtre popup par exemple de confirmation d'enregistrement ou de confirmation de suppression cette popup fait partie du composant "Règle de gestion" et ne doit pas être comptée comme un écran simple.
Une règle de gestion simple demande un effort moyen de 1 heure (dev + TU), une règle de gestion complexe un effort moyen de 4 heures (dev + TU).</t>
  </si>
  <si>
    <t>Création d'une édition comprenant des tableaux, avec rupture et/ou des graphiques comprenant jusqu'à 50 champs dynamiques avec conditions d'affichages.</t>
  </si>
  <si>
    <t>Création d'une édition comprenant des tableaux, avec rupture et/ou des graphiques comprenant plus de 50 champs dynamiques avec conditions d'affichages.</t>
  </si>
  <si>
    <t>Consultant confirmé</t>
  </si>
  <si>
    <t>Consultant sénior</t>
  </si>
  <si>
    <t>Profils experts (le cas échéant)</t>
  </si>
  <si>
    <t>Coût unitaire journalier consultant confirmé</t>
  </si>
  <si>
    <t>Coût unitaire journalier consultant sénior</t>
  </si>
  <si>
    <t>Execution des Tests</t>
  </si>
  <si>
    <t>Prise en compte des retours de recette, VSR, garantie</t>
  </si>
  <si>
    <t>Livraison en recette et en production (fiche de livraison, préparation des packages de livraison) et assistance au déploiement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</si>
</sst>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8" formatCode="#,##0.00\ &quot;€&quot;;[Red]\-#,##0.00\ &quot;€&quot;"/>
    <numFmt numFmtId="44" formatCode="_-* #,##0.00\ &quot;€&quot;_-;\-* #,##0.00\ &quot;€&quot;_-;_-* &quot;-&quot;??\ &quot;€&quot;_-;_-@_-"/>
    <numFmt numFmtId="164" formatCode="#,##0.00_ ;\-#,##0.00\ "/>
    <numFmt numFmtId="165" formatCode="[$-F800]dddd\,\ mmmm\ dd\,\ yyyy"/>
  </numFmts>
  <fonts count="35" x14ac:knownFonts="1">
    <font>
      <sz val="10"/>
      <name val="Arial"/>
    </font>
    <font>
      <sz val="11"/>
      <color theme="1"/>
      <name val="Calibri"/>
      <family val="2"/>
      <scheme val="minor"/>
    </font>
    <font>
      <sz val="10"/>
      <name val="Arial"/>
      <family val="2"/>
    </font>
    <font>
      <sz val="10"/>
      <name val="Arial"/>
      <family val="2"/>
    </font>
    <font>
      <sz val="8"/>
      <name val="Arial"/>
      <family val="2"/>
    </font>
    <font>
      <b/>
      <sz val="10"/>
      <name val="Arial"/>
      <family val="2"/>
    </font>
    <font>
      <sz val="10"/>
      <name val="Tahoma"/>
      <family val="2"/>
    </font>
    <font>
      <b/>
      <sz val="10"/>
      <name val="Tahoma"/>
      <family val="2"/>
    </font>
    <font>
      <sz val="8"/>
      <name val="Arial"/>
      <family val="2"/>
    </font>
    <font>
      <sz val="10"/>
      <name val="Arial"/>
      <family val="2"/>
    </font>
    <font>
      <b/>
      <sz val="11"/>
      <name val="Arial"/>
      <family val="2"/>
    </font>
    <font>
      <sz val="11"/>
      <name val="Arial"/>
      <family val="2"/>
    </font>
    <font>
      <sz val="11"/>
      <name val="Arial"/>
      <family val="2"/>
    </font>
    <font>
      <sz val="11"/>
      <color indexed="8"/>
      <name val="Tahoma"/>
      <family val="2"/>
    </font>
    <font>
      <sz val="11"/>
      <name val="Calibri"/>
      <family val="2"/>
    </font>
    <font>
      <sz val="8"/>
      <name val="Arial"/>
      <family val="2"/>
    </font>
    <font>
      <sz val="10"/>
      <name val="Times New Roman"/>
      <family val="1"/>
    </font>
    <font>
      <sz val="10"/>
      <color indexed="8"/>
      <name val="Tahoma"/>
      <family val="2"/>
    </font>
    <font>
      <b/>
      <sz val="10"/>
      <color indexed="8"/>
      <name val="Tahoma"/>
      <family val="2"/>
    </font>
    <font>
      <sz val="10"/>
      <name val="Arial"/>
      <family val="2"/>
    </font>
    <font>
      <sz val="10"/>
      <name val="Arial"/>
      <family val="2"/>
    </font>
    <font>
      <sz val="10"/>
      <color indexed="8"/>
      <name val="Arial"/>
      <family val="2"/>
    </font>
    <font>
      <b/>
      <sz val="12"/>
      <name val="Arial"/>
      <family val="2"/>
    </font>
    <font>
      <sz val="11"/>
      <color indexed="8"/>
      <name val="Calibri"/>
      <family val="2"/>
    </font>
    <font>
      <b/>
      <sz val="10"/>
      <color rgb="FFFF0000"/>
      <name val="Arial"/>
      <family val="2"/>
    </font>
    <font>
      <b/>
      <sz val="11"/>
      <color rgb="FFFF0000"/>
      <name val="Arial"/>
      <family val="2"/>
    </font>
    <font>
      <sz val="11"/>
      <color rgb="FFFF0000"/>
      <name val="Arial"/>
      <family val="2"/>
    </font>
    <font>
      <i/>
      <sz val="11"/>
      <name val="Arial"/>
      <family val="2"/>
    </font>
    <font>
      <i/>
      <sz val="11"/>
      <color theme="7"/>
      <name val="Arial"/>
      <family val="2"/>
    </font>
    <font>
      <sz val="11"/>
      <color theme="7"/>
      <name val="Arial"/>
      <family val="2"/>
    </font>
    <font>
      <sz val="11"/>
      <color theme="8" tint="-0.249977111117893"/>
      <name val="Arial"/>
      <family val="2"/>
    </font>
    <font>
      <b/>
      <strike/>
      <sz val="11"/>
      <color rgb="FFFF0000"/>
      <name val="Arial"/>
      <family val="2"/>
    </font>
    <font>
      <sz val="10"/>
      <color theme="1"/>
      <name val="Arial"/>
      <family val="2"/>
    </font>
    <font>
      <b/>
      <sz val="10"/>
      <color theme="1"/>
      <name val="Arial"/>
      <family val="2"/>
    </font>
    <font>
      <u/>
      <sz val="10"/>
      <color theme="1"/>
      <name val="Arial"/>
      <family val="2"/>
    </font>
  </fonts>
  <fills count="14">
    <fill>
      <patternFill patternType="none"/>
    </fill>
    <fill>
      <patternFill patternType="gray125"/>
    </fill>
    <fill>
      <patternFill patternType="solid">
        <fgColor indexed="9"/>
        <bgColor indexed="64"/>
      </patternFill>
    </fill>
    <fill>
      <patternFill patternType="solid">
        <fgColor indexed="26"/>
        <bgColor indexed="64"/>
      </patternFill>
    </fill>
    <fill>
      <patternFill patternType="solid">
        <fgColor indexed="22"/>
        <bgColor indexed="64"/>
      </patternFill>
    </fill>
    <fill>
      <patternFill patternType="solid">
        <fgColor indexed="13"/>
        <bgColor indexed="64"/>
      </patternFill>
    </fill>
    <fill>
      <patternFill patternType="solid">
        <fgColor theme="6"/>
        <bgColor indexed="64"/>
      </patternFill>
    </fill>
    <fill>
      <patternFill patternType="solid">
        <fgColor rgb="FFFFFF00"/>
        <bgColor indexed="64"/>
      </patternFill>
    </fill>
    <fill>
      <patternFill patternType="solid">
        <fgColor theme="0" tint="-0.249977111117893"/>
        <bgColor indexed="64"/>
      </patternFill>
    </fill>
    <fill>
      <patternFill patternType="solid">
        <fgColor rgb="FF9BBB59"/>
        <bgColor indexed="64"/>
      </patternFill>
    </fill>
    <fill>
      <patternFill patternType="solid">
        <fgColor theme="0"/>
        <bgColor indexed="64"/>
      </patternFill>
    </fill>
    <fill>
      <patternFill patternType="solid">
        <fgColor theme="0" tint="-0.34998626667073579"/>
        <bgColor indexed="64"/>
      </patternFill>
    </fill>
    <fill>
      <patternFill patternType="solid">
        <fgColor theme="6" tint="0.59999389629810485"/>
        <bgColor indexed="64"/>
      </patternFill>
    </fill>
    <fill>
      <patternFill patternType="solid">
        <fgColor rgb="FFFFFFCC"/>
        <bgColor indexed="64"/>
      </patternFill>
    </fill>
  </fills>
  <borders count="37">
    <border>
      <left/>
      <right/>
      <top/>
      <bottom/>
      <diagonal/>
    </border>
    <border>
      <left style="thin">
        <color indexed="64"/>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thin">
        <color indexed="64"/>
      </right>
      <top/>
      <bottom/>
      <diagonal/>
    </border>
    <border>
      <left/>
      <right style="thin">
        <color indexed="64"/>
      </right>
      <top/>
      <bottom/>
      <diagonal/>
    </border>
    <border>
      <left/>
      <right/>
      <top/>
      <bottom style="thin">
        <color indexed="64"/>
      </bottom>
      <diagonal/>
    </border>
    <border>
      <left style="thin">
        <color indexed="64"/>
      </left>
      <right/>
      <top/>
      <bottom/>
      <diagonal/>
    </border>
    <border>
      <left style="thin">
        <color indexed="64"/>
      </left>
      <right style="thin">
        <color indexed="64"/>
      </right>
      <top style="thin">
        <color indexed="64"/>
      </top>
      <bottom/>
      <diagonal/>
    </border>
    <border>
      <left/>
      <right/>
      <top style="thin">
        <color indexed="64"/>
      </top>
      <bottom/>
      <diagonal/>
    </border>
    <border>
      <left style="thin">
        <color indexed="64"/>
      </left>
      <right style="thin">
        <color indexed="64"/>
      </right>
      <top/>
      <bottom style="thin">
        <color indexed="64"/>
      </bottom>
      <diagonal/>
    </border>
    <border>
      <left style="thin">
        <color indexed="64"/>
      </left>
      <right/>
      <top style="thin">
        <color indexed="64"/>
      </top>
      <bottom style="dotted">
        <color indexed="64"/>
      </bottom>
      <diagonal/>
    </border>
    <border>
      <left/>
      <right/>
      <top style="thin">
        <color indexed="64"/>
      </top>
      <bottom style="dotted">
        <color indexed="64"/>
      </bottom>
      <diagonal/>
    </border>
    <border>
      <left/>
      <right style="thin">
        <color indexed="64"/>
      </right>
      <top style="thin">
        <color indexed="64"/>
      </top>
      <bottom style="dotted">
        <color indexed="64"/>
      </bottom>
      <diagonal/>
    </border>
    <border>
      <left style="thin">
        <color indexed="64"/>
      </left>
      <right/>
      <top style="dotted">
        <color indexed="64"/>
      </top>
      <bottom style="dotted">
        <color indexed="64"/>
      </bottom>
      <diagonal/>
    </border>
    <border>
      <left/>
      <right/>
      <top style="dotted">
        <color indexed="64"/>
      </top>
      <bottom style="dotted">
        <color indexed="64"/>
      </bottom>
      <diagonal/>
    </border>
    <border>
      <left/>
      <right style="thin">
        <color indexed="64"/>
      </right>
      <top style="dotted">
        <color indexed="64"/>
      </top>
      <bottom style="dotted">
        <color indexed="64"/>
      </bottom>
      <diagonal/>
    </border>
    <border>
      <left style="thin">
        <color indexed="64"/>
      </left>
      <right/>
      <top style="dotted">
        <color indexed="64"/>
      </top>
      <bottom style="thin">
        <color indexed="64"/>
      </bottom>
      <diagonal/>
    </border>
    <border>
      <left/>
      <right/>
      <top style="dotted">
        <color indexed="64"/>
      </top>
      <bottom style="thin">
        <color indexed="64"/>
      </bottom>
      <diagonal/>
    </border>
    <border>
      <left/>
      <right style="thin">
        <color indexed="64"/>
      </right>
      <top style="dotted">
        <color indexed="64"/>
      </top>
      <bottom style="thin">
        <color indexed="64"/>
      </bottom>
      <diagonal/>
    </border>
    <border>
      <left style="medium">
        <color theme="6" tint="-0.24994659260841701"/>
      </left>
      <right/>
      <top style="medium">
        <color theme="6" tint="-0.24994659260841701"/>
      </top>
      <bottom style="medium">
        <color theme="6" tint="-0.24994659260841701"/>
      </bottom>
      <diagonal/>
    </border>
    <border>
      <left/>
      <right/>
      <top style="medium">
        <color theme="6" tint="-0.24994659260841701"/>
      </top>
      <bottom style="medium">
        <color theme="6" tint="-0.24994659260841701"/>
      </bottom>
      <diagonal/>
    </border>
    <border>
      <left/>
      <right style="medium">
        <color theme="6" tint="-0.24994659260841701"/>
      </right>
      <top style="medium">
        <color theme="6" tint="-0.24994659260841701"/>
      </top>
      <bottom style="medium">
        <color theme="6" tint="-0.24994659260841701"/>
      </bottom>
      <diagonal/>
    </border>
    <border>
      <left/>
      <right/>
      <top/>
      <bottom style="medium">
        <color theme="6" tint="-0.24994659260841701"/>
      </bottom>
      <diagonal/>
    </border>
    <border>
      <left/>
      <right/>
      <top style="thin">
        <color theme="6" tint="0.39997558519241921"/>
      </top>
      <bottom/>
      <diagonal/>
    </border>
    <border>
      <left style="medium">
        <color theme="6" tint="-0.24994659260841701"/>
      </left>
      <right/>
      <top style="medium">
        <color theme="6" tint="-0.24994659260841701"/>
      </top>
      <bottom style="medium">
        <color theme="6" tint="-0.249977111117893"/>
      </bottom>
      <diagonal/>
    </border>
    <border>
      <left/>
      <right/>
      <top style="medium">
        <color theme="6" tint="-0.24994659260841701"/>
      </top>
      <bottom style="medium">
        <color theme="6" tint="-0.249977111117893"/>
      </bottom>
      <diagonal/>
    </border>
    <border>
      <left/>
      <right style="medium">
        <color theme="6" tint="-0.24994659260841701"/>
      </right>
      <top style="medium">
        <color theme="6" tint="-0.24994659260841701"/>
      </top>
      <bottom style="medium">
        <color theme="6" tint="-0.249977111117893"/>
      </bottom>
      <diagonal/>
    </border>
    <border>
      <left style="medium">
        <color theme="6" tint="-0.24994659260841701"/>
      </left>
      <right/>
      <top style="medium">
        <color theme="6" tint="-0.249977111117893"/>
      </top>
      <bottom style="medium">
        <color theme="6" tint="-0.249977111117893"/>
      </bottom>
      <diagonal/>
    </border>
    <border>
      <left/>
      <right/>
      <top style="medium">
        <color theme="6" tint="-0.249977111117893"/>
      </top>
      <bottom style="medium">
        <color theme="6" tint="-0.249977111117893"/>
      </bottom>
      <diagonal/>
    </border>
    <border>
      <left/>
      <right style="medium">
        <color theme="6" tint="-0.24994659260841701"/>
      </right>
      <top style="medium">
        <color theme="6" tint="-0.249977111117893"/>
      </top>
      <bottom style="medium">
        <color theme="6" tint="-0.249977111117893"/>
      </bottom>
      <diagonal/>
    </border>
    <border>
      <left style="thin">
        <color indexed="64"/>
      </left>
      <right/>
      <top style="dotted">
        <color indexed="64"/>
      </top>
      <bottom/>
      <diagonal/>
    </border>
    <border>
      <left/>
      <right/>
      <top style="dotted">
        <color indexed="64"/>
      </top>
      <bottom/>
      <diagonal/>
    </border>
    <border>
      <left/>
      <right style="thin">
        <color indexed="64"/>
      </right>
      <top style="dotted">
        <color indexed="64"/>
      </top>
      <bottom/>
      <diagonal/>
    </border>
  </borders>
  <cellStyleXfs count="20">
    <xf numFmtId="0" fontId="0" fillId="0" borderId="0"/>
    <xf numFmtId="44" fontId="2" fillId="0" borderId="0" applyFont="0" applyFill="0" applyBorder="0" applyAlignment="0" applyProtection="0"/>
    <xf numFmtId="44" fontId="19" fillId="0" borderId="0" applyFont="0" applyFill="0" applyBorder="0" applyAlignment="0" applyProtection="0"/>
    <xf numFmtId="44" fontId="3" fillId="0" borderId="0" applyFont="0" applyFill="0" applyBorder="0" applyAlignment="0" applyProtection="0"/>
    <xf numFmtId="44" fontId="20" fillId="0" borderId="0" applyFont="0" applyFill="0" applyBorder="0" applyAlignment="0" applyProtection="0"/>
    <xf numFmtId="44" fontId="2" fillId="0" borderId="0" applyFont="0" applyFill="0" applyBorder="0" applyAlignment="0" applyProtection="0"/>
    <xf numFmtId="44" fontId="9"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19" fillId="0" borderId="0" applyFont="0" applyFill="0" applyBorder="0" applyAlignment="0" applyProtection="0"/>
    <xf numFmtId="44" fontId="3" fillId="0" borderId="0" applyFont="0" applyFill="0" applyBorder="0" applyAlignment="0" applyProtection="0"/>
    <xf numFmtId="44" fontId="20" fillId="0" borderId="0" applyFont="0" applyFill="0" applyBorder="0" applyAlignment="0" applyProtection="0"/>
    <xf numFmtId="9" fontId="2" fillId="0" borderId="0" applyFont="0" applyFill="0" applyBorder="0" applyAlignment="0" applyProtection="0"/>
    <xf numFmtId="9" fontId="19" fillId="0" borderId="0" applyFont="0" applyFill="0" applyBorder="0" applyAlignment="0" applyProtection="0"/>
    <xf numFmtId="9" fontId="3" fillId="0" borderId="0" applyFont="0" applyFill="0" applyBorder="0" applyAlignment="0" applyProtection="0"/>
    <xf numFmtId="9" fontId="20" fillId="0" borderId="0" applyFont="0" applyFill="0" applyBorder="0" applyAlignment="0" applyProtection="0"/>
    <xf numFmtId="0" fontId="23" fillId="0" borderId="0"/>
    <xf numFmtId="0" fontId="1" fillId="0" borderId="0"/>
    <xf numFmtId="9" fontId="1" fillId="0" borderId="0" applyFont="0" applyFill="0" applyBorder="0" applyAlignment="0" applyProtection="0"/>
  </cellStyleXfs>
  <cellXfs count="325">
    <xf numFmtId="0" fontId="0" fillId="0" borderId="0" xfId="0"/>
    <xf numFmtId="0" fontId="5" fillId="0" borderId="0" xfId="0" applyFont="1" applyAlignment="1">
      <alignment vertical="center"/>
    </xf>
    <xf numFmtId="0" fontId="5" fillId="0" borderId="0" xfId="0" applyFont="1" applyFill="1" applyBorder="1"/>
    <xf numFmtId="4" fontId="5" fillId="0" borderId="0" xfId="0" applyNumberFormat="1" applyFont="1" applyFill="1" applyBorder="1" applyAlignment="1">
      <alignment horizontal="right"/>
    </xf>
    <xf numFmtId="0" fontId="10" fillId="3" borderId="5" xfId="0" applyFont="1" applyFill="1" applyBorder="1"/>
    <xf numFmtId="0" fontId="11" fillId="0" borderId="0" xfId="0" applyFont="1"/>
    <xf numFmtId="0" fontId="12" fillId="0" borderId="0" xfId="0" applyFont="1"/>
    <xf numFmtId="0" fontId="10" fillId="0" borderId="0" xfId="0" applyFont="1" applyAlignment="1">
      <alignment vertical="center"/>
    </xf>
    <xf numFmtId="0" fontId="12" fillId="0" borderId="0" xfId="0" applyFont="1" applyAlignment="1">
      <alignment vertical="center"/>
    </xf>
    <xf numFmtId="0" fontId="13" fillId="0" borderId="0" xfId="0" applyFont="1" applyAlignment="1">
      <alignment vertical="center"/>
    </xf>
    <xf numFmtId="0" fontId="14" fillId="0" borderId="0" xfId="0" applyFont="1" applyAlignment="1">
      <alignment vertical="center" wrapText="1"/>
    </xf>
    <xf numFmtId="0" fontId="12" fillId="0" borderId="0" xfId="0" applyFont="1" applyAlignment="1">
      <alignment horizontal="center" vertical="center"/>
    </xf>
    <xf numFmtId="0" fontId="5" fillId="4" borderId="4" xfId="0" applyFont="1" applyFill="1" applyBorder="1"/>
    <xf numFmtId="0" fontId="5" fillId="4" borderId="2" xfId="0" applyFont="1" applyFill="1" applyBorder="1"/>
    <xf numFmtId="0" fontId="5" fillId="4" borderId="3" xfId="0" applyFont="1" applyFill="1" applyBorder="1"/>
    <xf numFmtId="4" fontId="5" fillId="4" borderId="3" xfId="0" applyNumberFormat="1" applyFont="1" applyFill="1" applyBorder="1" applyAlignment="1">
      <alignment horizontal="right"/>
    </xf>
    <xf numFmtId="4" fontId="5" fillId="4" borderId="1" xfId="0" applyNumberFormat="1" applyFont="1" applyFill="1" applyBorder="1" applyAlignment="1">
      <alignment horizontal="right"/>
    </xf>
    <xf numFmtId="44" fontId="5" fillId="4" borderId="1" xfId="5" applyFont="1" applyFill="1" applyBorder="1" applyAlignment="1">
      <alignment horizontal="right"/>
    </xf>
    <xf numFmtId="0" fontId="0" fillId="0" borderId="1" xfId="0" applyBorder="1" applyAlignment="1">
      <alignment horizontal="center"/>
    </xf>
    <xf numFmtId="0" fontId="11" fillId="0" borderId="0" xfId="0" applyFont="1" applyAlignment="1">
      <alignment vertical="center"/>
    </xf>
    <xf numFmtId="10" fontId="11" fillId="0" borderId="1" xfId="0" applyNumberFormat="1" applyFont="1" applyBorder="1" applyAlignment="1">
      <alignment vertical="center" wrapText="1"/>
    </xf>
    <xf numFmtId="0" fontId="11" fillId="0" borderId="1" xfId="0" applyFont="1" applyBorder="1" applyAlignment="1">
      <alignment vertical="center"/>
    </xf>
    <xf numFmtId="11" fontId="11" fillId="0" borderId="1" xfId="0" applyNumberFormat="1" applyFont="1" applyBorder="1" applyAlignment="1">
      <alignment vertical="center" wrapText="1"/>
    </xf>
    <xf numFmtId="10" fontId="11" fillId="0" borderId="1" xfId="0" applyNumberFormat="1" applyFont="1" applyFill="1" applyBorder="1" applyAlignment="1">
      <alignment vertical="center" wrapText="1"/>
    </xf>
    <xf numFmtId="0" fontId="12" fillId="0" borderId="0" xfId="0" applyFont="1" applyFill="1" applyAlignment="1">
      <alignment vertical="center"/>
    </xf>
    <xf numFmtId="0" fontId="11" fillId="0" borderId="1" xfId="0" quotePrefix="1" applyFont="1" applyBorder="1" applyAlignment="1">
      <alignment vertical="center" wrapText="1"/>
    </xf>
    <xf numFmtId="0" fontId="11" fillId="0" borderId="1" xfId="0" applyFont="1" applyBorder="1" applyAlignment="1">
      <alignment vertical="center" wrapText="1"/>
    </xf>
    <xf numFmtId="0" fontId="11" fillId="0" borderId="1" xfId="0" applyFont="1" applyFill="1" applyBorder="1" applyAlignment="1">
      <alignment horizontal="center" vertical="center"/>
    </xf>
    <xf numFmtId="0" fontId="16" fillId="0" borderId="0" xfId="0" applyFont="1" applyAlignment="1">
      <alignment wrapText="1"/>
    </xf>
    <xf numFmtId="0" fontId="17" fillId="0" borderId="0" xfId="0" applyFont="1" applyBorder="1" applyAlignment="1">
      <alignment horizontal="left" vertical="center" wrapText="1"/>
    </xf>
    <xf numFmtId="0" fontId="17" fillId="0" borderId="0" xfId="0" applyFont="1" applyFill="1" applyBorder="1" applyAlignment="1">
      <alignment vertical="center" wrapText="1"/>
    </xf>
    <xf numFmtId="0" fontId="17" fillId="0" borderId="0" xfId="0" applyFont="1" applyAlignment="1">
      <alignment vertical="center" wrapText="1"/>
    </xf>
    <xf numFmtId="0" fontId="0" fillId="0" borderId="0" xfId="0" applyAlignment="1">
      <alignment horizontal="center"/>
    </xf>
    <xf numFmtId="0" fontId="5" fillId="0" borderId="0" xfId="0" applyFont="1"/>
    <xf numFmtId="0" fontId="0" fillId="0" borderId="1" xfId="0" applyBorder="1"/>
    <xf numFmtId="0" fontId="5" fillId="0" borderId="1" xfId="0" applyFont="1" applyBorder="1" applyAlignment="1">
      <alignment horizontal="center"/>
    </xf>
    <xf numFmtId="14" fontId="0" fillId="0" borderId="1" xfId="0" applyNumberFormat="1" applyBorder="1"/>
    <xf numFmtId="0" fontId="11" fillId="6" borderId="0" xfId="0" applyFont="1" applyFill="1"/>
    <xf numFmtId="0" fontId="11" fillId="0" borderId="1" xfId="0" applyFont="1" applyFill="1" applyBorder="1" applyAlignment="1">
      <alignment vertical="center" wrapText="1"/>
    </xf>
    <xf numFmtId="10" fontId="11" fillId="0" borderId="1" xfId="0" applyNumberFormat="1" applyFont="1" applyFill="1" applyBorder="1" applyAlignment="1">
      <alignment horizontal="center" vertical="center" wrapText="1"/>
    </xf>
    <xf numFmtId="11" fontId="17" fillId="0" borderId="0" xfId="0" applyNumberFormat="1" applyFont="1" applyAlignment="1">
      <alignment vertical="center" wrapText="1"/>
    </xf>
    <xf numFmtId="44" fontId="5" fillId="8" borderId="1" xfId="5" applyFont="1" applyFill="1" applyBorder="1" applyAlignment="1">
      <alignment horizontal="right"/>
    </xf>
    <xf numFmtId="0" fontId="11" fillId="9" borderId="0" xfId="0" applyFont="1" applyFill="1"/>
    <xf numFmtId="2" fontId="17" fillId="9" borderId="1" xfId="0" applyNumberFormat="1" applyFont="1" applyFill="1" applyBorder="1" applyAlignment="1">
      <alignment horizontal="center" vertical="center" wrapText="1"/>
    </xf>
    <xf numFmtId="4" fontId="5" fillId="10" borderId="1" xfId="0" applyNumberFormat="1" applyFont="1" applyFill="1" applyBorder="1" applyAlignment="1">
      <alignment horizontal="right"/>
    </xf>
    <xf numFmtId="0" fontId="5" fillId="10" borderId="0" xfId="0" applyFont="1" applyFill="1" applyBorder="1"/>
    <xf numFmtId="4" fontId="5" fillId="10" borderId="0" xfId="0" applyNumberFormat="1" applyFont="1" applyFill="1" applyBorder="1" applyAlignment="1">
      <alignment horizontal="right"/>
    </xf>
    <xf numFmtId="44" fontId="5" fillId="0" borderId="1" xfId="5" applyFont="1" applyFill="1" applyBorder="1" applyAlignment="1">
      <alignment horizontal="right"/>
    </xf>
    <xf numFmtId="0" fontId="0" fillId="0" borderId="0" xfId="0" applyBorder="1"/>
    <xf numFmtId="0" fontId="7" fillId="3" borderId="1" xfId="0" applyFont="1" applyFill="1" applyBorder="1" applyAlignment="1">
      <alignment horizontal="center" vertical="top" wrapText="1"/>
    </xf>
    <xf numFmtId="0" fontId="7" fillId="3" borderId="8" xfId="0" applyFont="1" applyFill="1" applyBorder="1" applyAlignment="1">
      <alignment horizontal="center" vertical="top"/>
    </xf>
    <xf numFmtId="0" fontId="7" fillId="3" borderId="8" xfId="0" applyFont="1" applyFill="1" applyBorder="1" applyAlignment="1">
      <alignment vertical="top"/>
    </xf>
    <xf numFmtId="0" fontId="7" fillId="3" borderId="11" xfId="0" applyFont="1" applyFill="1" applyBorder="1" applyAlignment="1">
      <alignment vertical="top"/>
    </xf>
    <xf numFmtId="0" fontId="6" fillId="3" borderId="8" xfId="0" applyFont="1" applyFill="1" applyBorder="1" applyAlignment="1">
      <alignment vertical="top"/>
    </xf>
    <xf numFmtId="0" fontId="6" fillId="3" borderId="1" xfId="0" applyFont="1" applyFill="1" applyBorder="1" applyAlignment="1">
      <alignment vertical="top"/>
    </xf>
    <xf numFmtId="2" fontId="6" fillId="3" borderId="8" xfId="13" applyNumberFormat="1" applyFont="1" applyFill="1" applyBorder="1" applyAlignment="1">
      <alignment horizontal="center" vertical="top"/>
    </xf>
    <xf numFmtId="0" fontId="6" fillId="0" borderId="4" xfId="0" applyFont="1" applyFill="1" applyBorder="1" applyAlignment="1">
      <alignment horizontal="center" vertical="top"/>
    </xf>
    <xf numFmtId="2" fontId="6" fillId="3" borderId="7" xfId="13" applyNumberFormat="1" applyFont="1" applyFill="1" applyBorder="1" applyAlignment="1">
      <alignment horizontal="center" vertical="top"/>
    </xf>
    <xf numFmtId="0" fontId="7" fillId="3" borderId="7" xfId="0" applyFont="1" applyFill="1" applyBorder="1" applyAlignment="1">
      <alignment horizontal="center" vertical="top"/>
    </xf>
    <xf numFmtId="0" fontId="6" fillId="0" borderId="1" xfId="0" applyFont="1" applyFill="1" applyBorder="1" applyAlignment="1">
      <alignment horizontal="center" vertical="top"/>
    </xf>
    <xf numFmtId="0" fontId="6" fillId="3" borderId="10" xfId="0" applyFont="1" applyFill="1" applyBorder="1" applyAlignment="1">
      <alignment horizontal="center" vertical="top"/>
    </xf>
    <xf numFmtId="8" fontId="7" fillId="3" borderId="4" xfId="0" applyNumberFormat="1" applyFont="1" applyFill="1" applyBorder="1" applyAlignment="1">
      <alignment vertical="top"/>
    </xf>
    <xf numFmtId="2" fontId="6" fillId="3" borderId="7" xfId="13" applyNumberFormat="1" applyFont="1" applyFill="1" applyBorder="1" applyAlignment="1">
      <alignment vertical="top"/>
    </xf>
    <xf numFmtId="0" fontId="6" fillId="0" borderId="4" xfId="0" applyFont="1" applyFill="1" applyBorder="1" applyAlignment="1">
      <alignment vertical="top"/>
    </xf>
    <xf numFmtId="0" fontId="6" fillId="0" borderId="1" xfId="0" applyFont="1" applyFill="1" applyBorder="1" applyAlignment="1">
      <alignment vertical="top"/>
    </xf>
    <xf numFmtId="0" fontId="6" fillId="3" borderId="10" xfId="0" applyFont="1" applyFill="1" applyBorder="1" applyAlignment="1">
      <alignment vertical="top"/>
    </xf>
    <xf numFmtId="0" fontId="6" fillId="2" borderId="1" xfId="0" applyFont="1" applyFill="1" applyBorder="1" applyAlignment="1">
      <alignment vertical="top"/>
    </xf>
    <xf numFmtId="0" fontId="6" fillId="0" borderId="3" xfId="0" applyFont="1" applyFill="1" applyBorder="1" applyAlignment="1">
      <alignment vertical="top"/>
    </xf>
    <xf numFmtId="0" fontId="6" fillId="0" borderId="4" xfId="0" applyFont="1" applyFill="1" applyBorder="1" applyAlignment="1">
      <alignment horizontal="right" vertical="top"/>
    </xf>
    <xf numFmtId="0" fontId="7" fillId="0" borderId="4" xfId="0" applyFont="1" applyFill="1" applyBorder="1" applyAlignment="1">
      <alignment vertical="top"/>
    </xf>
    <xf numFmtId="1" fontId="11" fillId="7" borderId="1" xfId="0" applyNumberFormat="1" applyFont="1" applyFill="1" applyBorder="1" applyAlignment="1" applyProtection="1">
      <alignment horizontal="center"/>
      <protection locked="0"/>
    </xf>
    <xf numFmtId="1" fontId="11" fillId="5" borderId="1" xfId="0" applyNumberFormat="1" applyFont="1" applyFill="1" applyBorder="1" applyAlignment="1" applyProtection="1">
      <alignment horizontal="center"/>
      <protection locked="0"/>
    </xf>
    <xf numFmtId="165" fontId="11" fillId="5" borderId="1" xfId="0" applyNumberFormat="1" applyFont="1" applyFill="1" applyBorder="1" applyAlignment="1" applyProtection="1">
      <alignment horizontal="center"/>
      <protection locked="0"/>
    </xf>
    <xf numFmtId="10" fontId="11" fillId="3" borderId="1" xfId="0" applyNumberFormat="1" applyFont="1" applyFill="1" applyBorder="1" applyAlignment="1">
      <alignment horizontal="center" vertical="center" wrapText="1"/>
    </xf>
    <xf numFmtId="0" fontId="10" fillId="0" borderId="0" xfId="0" applyFont="1" applyAlignment="1">
      <alignment horizontal="right" vertical="center" indent="1"/>
    </xf>
    <xf numFmtId="10" fontId="11" fillId="3" borderId="4" xfId="0" applyNumberFormat="1" applyFont="1" applyFill="1" applyBorder="1" applyAlignment="1">
      <alignment horizontal="center" vertical="center" wrapText="1"/>
    </xf>
    <xf numFmtId="10" fontId="11" fillId="3" borderId="4" xfId="0" applyNumberFormat="1" applyFont="1" applyFill="1" applyBorder="1" applyAlignment="1">
      <alignment horizontal="center" wrapText="1"/>
    </xf>
    <xf numFmtId="1" fontId="0" fillId="0" borderId="1" xfId="0" applyNumberFormat="1" applyBorder="1" applyAlignment="1">
      <alignment horizontal="center" vertical="center"/>
    </xf>
    <xf numFmtId="4" fontId="11" fillId="0" borderId="1" xfId="0" applyNumberFormat="1" applyFont="1" applyBorder="1" applyAlignment="1">
      <alignment horizontal="center" vertical="center"/>
    </xf>
    <xf numFmtId="0" fontId="10" fillId="0" borderId="0" xfId="0" applyFont="1" applyFill="1" applyBorder="1"/>
    <xf numFmtId="0" fontId="14" fillId="0" borderId="0" xfId="0" applyFont="1" applyFill="1" applyAlignment="1">
      <alignment vertical="center" wrapText="1"/>
    </xf>
    <xf numFmtId="0" fontId="12" fillId="0" borderId="0" xfId="0" applyFont="1" applyFill="1"/>
    <xf numFmtId="10" fontId="5" fillId="7" borderId="1" xfId="0" applyNumberFormat="1" applyFont="1" applyFill="1" applyBorder="1" applyAlignment="1" applyProtection="1">
      <alignment horizontal="right"/>
      <protection locked="0"/>
    </xf>
    <xf numFmtId="0" fontId="12" fillId="0" borderId="0" xfId="0" applyFont="1" applyProtection="1"/>
    <xf numFmtId="0" fontId="11" fillId="0" borderId="0" xfId="0" applyNumberFormat="1" applyFont="1" applyAlignment="1" applyProtection="1">
      <alignment horizontal="right"/>
    </xf>
    <xf numFmtId="0" fontId="10" fillId="0" borderId="0" xfId="0" applyFont="1" applyAlignment="1" applyProtection="1">
      <alignment vertical="center"/>
    </xf>
    <xf numFmtId="0" fontId="10" fillId="0" borderId="0" xfId="0" applyFont="1" applyAlignment="1" applyProtection="1">
      <alignment horizontal="right" vertical="center"/>
    </xf>
    <xf numFmtId="49" fontId="11" fillId="0" borderId="1" xfId="5" applyNumberFormat="1" applyFont="1" applyFill="1" applyBorder="1" applyAlignment="1" applyProtection="1">
      <alignment horizontal="right"/>
    </xf>
    <xf numFmtId="0" fontId="11" fillId="0" borderId="0" xfId="0" applyFont="1" applyProtection="1"/>
    <xf numFmtId="4" fontId="11" fillId="0" borderId="1" xfId="0" applyNumberFormat="1" applyFont="1" applyFill="1" applyBorder="1" applyAlignment="1" applyProtection="1">
      <alignment horizontal="right"/>
    </xf>
    <xf numFmtId="44" fontId="11" fillId="0" borderId="1" xfId="5" applyFont="1" applyFill="1" applyBorder="1" applyAlignment="1" applyProtection="1">
      <alignment horizontal="right"/>
    </xf>
    <xf numFmtId="0" fontId="12" fillId="0" borderId="0" xfId="0" applyFont="1" applyFill="1" applyProtection="1"/>
    <xf numFmtId="0" fontId="11" fillId="0" borderId="12" xfId="0" applyFont="1" applyFill="1" applyBorder="1" applyAlignment="1" applyProtection="1">
      <alignment vertical="center"/>
    </xf>
    <xf numFmtId="0" fontId="11" fillId="0" borderId="3" xfId="0" applyFont="1" applyFill="1" applyBorder="1" applyProtection="1"/>
    <xf numFmtId="165" fontId="11" fillId="0" borderId="1" xfId="0" applyNumberFormat="1" applyFont="1" applyFill="1" applyBorder="1" applyAlignment="1" applyProtection="1">
      <alignment horizontal="center"/>
    </xf>
    <xf numFmtId="0" fontId="11" fillId="4" borderId="3" xfId="0" applyFont="1" applyFill="1" applyBorder="1" applyProtection="1"/>
    <xf numFmtId="165" fontId="11" fillId="2" borderId="1" xfId="0" applyNumberFormat="1" applyFont="1" applyFill="1" applyBorder="1" applyAlignment="1" applyProtection="1">
      <alignment horizontal="center"/>
    </xf>
    <xf numFmtId="14" fontId="11" fillId="0" borderId="1" xfId="0" applyNumberFormat="1" applyFont="1" applyFill="1" applyBorder="1" applyAlignment="1" applyProtection="1">
      <alignment horizontal="center"/>
    </xf>
    <xf numFmtId="1" fontId="11" fillId="0" borderId="1" xfId="0" applyNumberFormat="1" applyFont="1" applyFill="1" applyBorder="1" applyAlignment="1" applyProtection="1">
      <alignment horizontal="center"/>
    </xf>
    <xf numFmtId="1" fontId="11" fillId="0" borderId="1" xfId="0" applyNumberFormat="1" applyFont="1" applyBorder="1" applyAlignment="1" applyProtection="1">
      <alignment horizontal="center"/>
    </xf>
    <xf numFmtId="0" fontId="11" fillId="0" borderId="0" xfId="0" applyFont="1" applyFill="1" applyBorder="1" applyProtection="1"/>
    <xf numFmtId="14" fontId="11" fillId="0" borderId="0" xfId="0" applyNumberFormat="1" applyFont="1" applyFill="1" applyBorder="1" applyAlignment="1" applyProtection="1">
      <alignment horizontal="center"/>
    </xf>
    <xf numFmtId="0" fontId="11" fillId="0" borderId="0" xfId="0" applyFont="1" applyFill="1" applyBorder="1" applyAlignment="1" applyProtection="1">
      <alignment horizontal="center" vertical="center"/>
    </xf>
    <xf numFmtId="165" fontId="11" fillId="0" borderId="0" xfId="0" applyNumberFormat="1" applyFont="1" applyFill="1" applyBorder="1" applyAlignment="1" applyProtection="1">
      <alignment horizontal="center"/>
      <protection locked="0"/>
    </xf>
    <xf numFmtId="0" fontId="11" fillId="0" borderId="0" xfId="0" applyFont="1" applyFill="1" applyProtection="1"/>
    <xf numFmtId="165" fontId="11" fillId="0" borderId="1" xfId="0" applyNumberFormat="1" applyFont="1" applyFill="1" applyBorder="1" applyAlignment="1" applyProtection="1">
      <alignment horizontal="center"/>
      <protection locked="0"/>
    </xf>
    <xf numFmtId="0" fontId="17" fillId="0" borderId="0" xfId="0" applyFont="1" applyAlignment="1">
      <alignment vertical="center"/>
    </xf>
    <xf numFmtId="0" fontId="17" fillId="0" borderId="1" xfId="0" applyFont="1" applyBorder="1" applyAlignment="1">
      <alignment horizontal="center" vertical="center"/>
    </xf>
    <xf numFmtId="0" fontId="2" fillId="0" borderId="0" xfId="0" applyFont="1"/>
    <xf numFmtId="0" fontId="2" fillId="0" borderId="0" xfId="0" applyFont="1" applyAlignment="1">
      <alignment horizontal="center"/>
    </xf>
    <xf numFmtId="0" fontId="2" fillId="2" borderId="0" xfId="0" applyFont="1" applyFill="1" applyBorder="1" applyAlignment="1">
      <alignment horizontal="left"/>
    </xf>
    <xf numFmtId="0" fontId="2" fillId="0" borderId="0" xfId="0" applyFont="1" applyFill="1" applyBorder="1"/>
    <xf numFmtId="9" fontId="2" fillId="0" borderId="0" xfId="13" applyNumberFormat="1" applyFont="1" applyFill="1" applyBorder="1" applyAlignment="1">
      <alignment horizontal="right"/>
    </xf>
    <xf numFmtId="0" fontId="2" fillId="0" borderId="0" xfId="0" applyFont="1" applyFill="1" applyBorder="1" applyAlignment="1">
      <alignment horizontal="center"/>
    </xf>
    <xf numFmtId="4" fontId="2" fillId="0" borderId="3" xfId="0" applyNumberFormat="1" applyFont="1" applyFill="1" applyBorder="1" applyAlignment="1">
      <alignment horizontal="right"/>
    </xf>
    <xf numFmtId="4" fontId="2" fillId="0" borderId="1" xfId="0" applyNumberFormat="1" applyFont="1" applyFill="1" applyBorder="1" applyAlignment="1">
      <alignment horizontal="right"/>
    </xf>
    <xf numFmtId="0" fontId="2" fillId="0" borderId="0" xfId="0" applyFont="1" applyAlignment="1">
      <alignment horizontal="left"/>
    </xf>
    <xf numFmtId="0" fontId="2" fillId="0" borderId="1" xfId="0" applyFont="1" applyBorder="1" applyAlignment="1">
      <alignment horizontal="center"/>
    </xf>
    <xf numFmtId="0" fontId="2" fillId="0" borderId="0" xfId="0" applyFont="1" applyFill="1" applyBorder="1" applyAlignment="1">
      <alignment horizontal="left"/>
    </xf>
    <xf numFmtId="0" fontId="2" fillId="0" borderId="1" xfId="0" applyFont="1" applyFill="1" applyBorder="1" applyAlignment="1">
      <alignment horizontal="center" vertical="center" wrapText="1"/>
    </xf>
    <xf numFmtId="0" fontId="2" fillId="7" borderId="0" xfId="0" applyFont="1" applyFill="1"/>
    <xf numFmtId="0" fontId="2" fillId="6" borderId="0" xfId="0" applyFont="1" applyFill="1"/>
    <xf numFmtId="0" fontId="5" fillId="0" borderId="0" xfId="0" applyNumberFormat="1" applyFont="1" applyAlignment="1">
      <alignment horizontal="right"/>
    </xf>
    <xf numFmtId="0" fontId="2" fillId="0" borderId="0" xfId="0" applyFont="1" applyAlignment="1">
      <alignment vertical="center"/>
    </xf>
    <xf numFmtId="0" fontId="2" fillId="0" borderId="0" xfId="0" applyFont="1" applyBorder="1"/>
    <xf numFmtId="164" fontId="2" fillId="2" borderId="0" xfId="5" applyNumberFormat="1" applyFont="1" applyFill="1" applyBorder="1" applyAlignment="1">
      <alignment horizontal="right"/>
    </xf>
    <xf numFmtId="10" fontId="2" fillId="0" borderId="1" xfId="0" applyNumberFormat="1" applyFont="1" applyFill="1" applyBorder="1" applyAlignment="1">
      <alignment vertical="center" wrapText="1"/>
    </xf>
    <xf numFmtId="1" fontId="2" fillId="0" borderId="1" xfId="0" applyNumberFormat="1" applyFont="1" applyFill="1" applyBorder="1" applyAlignment="1">
      <alignment horizontal="center"/>
    </xf>
    <xf numFmtId="4" fontId="2" fillId="0" borderId="1" xfId="0" applyNumberFormat="1" applyFont="1" applyFill="1" applyBorder="1" applyAlignment="1">
      <alignment horizontal="center"/>
    </xf>
    <xf numFmtId="10" fontId="2" fillId="0" borderId="1" xfId="0" applyNumberFormat="1" applyFont="1" applyBorder="1" applyAlignment="1">
      <alignment vertical="center" wrapText="1"/>
    </xf>
    <xf numFmtId="0" fontId="2" fillId="0" borderId="1" xfId="0" applyFont="1" applyBorder="1" applyAlignment="1">
      <alignment vertical="center"/>
    </xf>
    <xf numFmtId="11" fontId="2" fillId="0" borderId="1" xfId="0" applyNumberFormat="1" applyFont="1" applyBorder="1" applyAlignment="1">
      <alignment vertical="center" wrapText="1"/>
    </xf>
    <xf numFmtId="4" fontId="2" fillId="0" borderId="0" xfId="0" applyNumberFormat="1" applyFont="1"/>
    <xf numFmtId="0" fontId="2" fillId="0" borderId="0" xfId="0" applyFont="1" applyFill="1"/>
    <xf numFmtId="0" fontId="2" fillId="0" borderId="0" xfId="0" applyFont="1" applyFill="1" applyAlignment="1">
      <alignment horizontal="center"/>
    </xf>
    <xf numFmtId="9" fontId="2" fillId="0" borderId="3" xfId="13" applyNumberFormat="1" applyFont="1" applyFill="1" applyBorder="1" applyAlignment="1">
      <alignment horizontal="right"/>
    </xf>
    <xf numFmtId="0" fontId="2" fillId="5" borderId="4" xfId="0" applyFont="1" applyFill="1" applyBorder="1" applyAlignment="1" applyProtection="1">
      <alignment horizontal="center"/>
      <protection locked="0"/>
    </xf>
    <xf numFmtId="0" fontId="2" fillId="5" borderId="3" xfId="0" applyFont="1" applyFill="1" applyBorder="1" applyAlignment="1" applyProtection="1">
      <alignment horizontal="center"/>
      <protection locked="0"/>
    </xf>
    <xf numFmtId="0" fontId="2" fillId="2" borderId="0" xfId="0" applyFont="1" applyFill="1"/>
    <xf numFmtId="0" fontId="2" fillId="0" borderId="2" xfId="0" applyFont="1" applyFill="1" applyBorder="1" applyAlignment="1" applyProtection="1">
      <alignment horizontal="center"/>
      <protection locked="0"/>
    </xf>
    <xf numFmtId="0" fontId="2" fillId="5" borderId="1" xfId="0" applyFont="1" applyFill="1" applyBorder="1" applyAlignment="1" applyProtection="1">
      <alignment horizontal="center"/>
      <protection locked="0"/>
    </xf>
    <xf numFmtId="10" fontId="2" fillId="10" borderId="1" xfId="13" applyNumberFormat="1" applyFont="1" applyFill="1" applyBorder="1" applyAlignment="1">
      <alignment horizontal="right"/>
    </xf>
    <xf numFmtId="44" fontId="2" fillId="0" borderId="0" xfId="0" applyNumberFormat="1" applyFont="1"/>
    <xf numFmtId="2" fontId="2" fillId="0" borderId="0" xfId="0" applyNumberFormat="1" applyFont="1"/>
    <xf numFmtId="0" fontId="21" fillId="6" borderId="1" xfId="0" applyFont="1" applyFill="1" applyBorder="1" applyAlignment="1">
      <alignment horizontal="center" vertical="center" wrapText="1"/>
    </xf>
    <xf numFmtId="0" fontId="2" fillId="6" borderId="1" xfId="0" applyFont="1" applyFill="1" applyBorder="1" applyAlignment="1">
      <alignment horizontal="center"/>
    </xf>
    <xf numFmtId="0" fontId="2" fillId="0" borderId="0" xfId="0" applyFont="1" applyBorder="1" applyAlignment="1">
      <alignment horizontal="left"/>
    </xf>
    <xf numFmtId="0" fontId="2" fillId="10" borderId="0" xfId="0" applyFont="1" applyFill="1" applyAlignment="1">
      <alignment horizontal="left"/>
    </xf>
    <xf numFmtId="2" fontId="11" fillId="0" borderId="0" xfId="0" applyNumberFormat="1" applyFont="1"/>
    <xf numFmtId="4" fontId="2" fillId="0" borderId="0" xfId="0" applyNumberFormat="1" applyFont="1" applyAlignment="1">
      <alignment horizontal="center"/>
    </xf>
    <xf numFmtId="0" fontId="6" fillId="0" borderId="0" xfId="0" applyFont="1" applyBorder="1" applyAlignment="1"/>
    <xf numFmtId="0" fontId="17" fillId="0" borderId="0" xfId="0" applyFont="1" applyBorder="1" applyAlignment="1">
      <alignment vertical="center" wrapText="1"/>
    </xf>
    <xf numFmtId="0" fontId="7" fillId="3" borderId="1" xfId="0" applyFont="1" applyFill="1" applyBorder="1" applyAlignment="1">
      <alignment horizontal="center" vertical="top"/>
    </xf>
    <xf numFmtId="0" fontId="2" fillId="0" borderId="2" xfId="0" applyFont="1" applyFill="1" applyBorder="1" applyAlignment="1">
      <alignment horizontal="left"/>
    </xf>
    <xf numFmtId="11" fontId="17" fillId="0" borderId="0" xfId="0" applyNumberFormat="1" applyFont="1" applyAlignment="1">
      <alignment horizontal="left" vertical="center" wrapText="1"/>
    </xf>
    <xf numFmtId="0" fontId="22" fillId="0" borderId="0" xfId="0" applyFont="1" applyAlignment="1">
      <alignment horizontal="center" vertical="center"/>
    </xf>
    <xf numFmtId="10" fontId="22" fillId="3" borderId="1" xfId="0" applyNumberFormat="1" applyFont="1" applyFill="1" applyBorder="1" applyAlignment="1">
      <alignment vertical="center" wrapText="1"/>
    </xf>
    <xf numFmtId="0" fontId="22" fillId="0" borderId="0" xfId="0" applyFont="1" applyAlignment="1">
      <alignment vertical="center"/>
    </xf>
    <xf numFmtId="0" fontId="18" fillId="0" borderId="0" xfId="0" applyFont="1" applyAlignment="1">
      <alignment vertical="center"/>
    </xf>
    <xf numFmtId="0" fontId="11" fillId="0" borderId="0" xfId="0" applyFont="1" applyAlignment="1" applyProtection="1">
      <alignment vertical="center"/>
    </xf>
    <xf numFmtId="0" fontId="10" fillId="3" borderId="5" xfId="0" applyFont="1" applyFill="1" applyBorder="1" applyProtection="1"/>
    <xf numFmtId="0" fontId="11" fillId="3" borderId="5" xfId="0" applyFont="1" applyFill="1" applyBorder="1" applyProtection="1"/>
    <xf numFmtId="0" fontId="11" fillId="3" borderId="6" xfId="0" applyFont="1" applyFill="1" applyBorder="1" applyProtection="1"/>
    <xf numFmtId="0" fontId="11" fillId="0" borderId="0" xfId="0" applyFont="1" applyAlignment="1" applyProtection="1">
      <alignment horizontal="center"/>
    </xf>
    <xf numFmtId="0" fontId="11" fillId="0" borderId="1" xfId="0" applyFont="1" applyBorder="1" applyAlignment="1" applyProtection="1">
      <alignment horizontal="center"/>
    </xf>
    <xf numFmtId="4" fontId="11" fillId="0" borderId="0" xfId="0" applyNumberFormat="1" applyFont="1" applyProtection="1"/>
    <xf numFmtId="16" fontId="11" fillId="0" borderId="0" xfId="0" applyNumberFormat="1" applyFont="1"/>
    <xf numFmtId="0" fontId="11" fillId="0" borderId="1" xfId="0" applyFont="1" applyBorder="1" applyAlignment="1">
      <alignment horizontal="center" vertical="center"/>
    </xf>
    <xf numFmtId="2" fontId="11" fillId="0" borderId="1" xfId="0" applyNumberFormat="1" applyFont="1" applyBorder="1" applyAlignment="1">
      <alignment horizontal="center" vertical="center"/>
    </xf>
    <xf numFmtId="0" fontId="11" fillId="11" borderId="1" xfId="0" applyFont="1" applyFill="1" applyBorder="1" applyAlignment="1">
      <alignment horizontal="center" vertical="center"/>
    </xf>
    <xf numFmtId="0" fontId="11" fillId="3" borderId="5" xfId="0" applyFont="1" applyFill="1" applyBorder="1"/>
    <xf numFmtId="0" fontId="11" fillId="3" borderId="6" xfId="0" applyFont="1" applyFill="1" applyBorder="1"/>
    <xf numFmtId="0" fontId="11" fillId="0" borderId="0" xfId="0" applyFont="1" applyAlignment="1">
      <alignment horizontal="center" vertical="center"/>
    </xf>
    <xf numFmtId="0" fontId="11" fillId="0" borderId="3" xfId="0" applyFont="1" applyFill="1" applyBorder="1" applyAlignment="1">
      <alignment horizontal="center" vertical="center"/>
    </xf>
    <xf numFmtId="0" fontId="11" fillId="0" borderId="1" xfId="0" applyFont="1" applyBorder="1" applyAlignment="1">
      <alignment horizontal="center" vertical="center" textRotation="180"/>
    </xf>
    <xf numFmtId="0" fontId="2" fillId="6" borderId="3" xfId="13" applyNumberFormat="1" applyFont="1" applyFill="1" applyBorder="1" applyAlignment="1">
      <alignment horizontal="right"/>
    </xf>
    <xf numFmtId="17" fontId="2" fillId="0" borderId="1" xfId="0" applyNumberFormat="1" applyFont="1" applyBorder="1"/>
    <xf numFmtId="0" fontId="2" fillId="0" borderId="1" xfId="0" applyFont="1" applyBorder="1"/>
    <xf numFmtId="0" fontId="2" fillId="0" borderId="1" xfId="0" applyFont="1" applyBorder="1" applyAlignment="1">
      <alignment horizontal="left" wrapText="1"/>
    </xf>
    <xf numFmtId="0" fontId="2" fillId="0" borderId="1" xfId="0" quotePrefix="1" applyFont="1" applyBorder="1" applyAlignment="1">
      <alignment wrapText="1"/>
    </xf>
    <xf numFmtId="0" fontId="10" fillId="5" borderId="3" xfId="0" applyFont="1" applyFill="1" applyBorder="1" applyAlignment="1" applyProtection="1">
      <alignment horizontal="center" vertical="center"/>
      <protection locked="0"/>
    </xf>
    <xf numFmtId="0" fontId="6" fillId="0" borderId="4" xfId="0" applyFont="1" applyFill="1" applyBorder="1" applyAlignment="1">
      <alignment horizontal="left" vertical="top"/>
    </xf>
    <xf numFmtId="0" fontId="27" fillId="0" borderId="0" xfId="0" applyFont="1" applyAlignment="1">
      <alignment vertical="center"/>
    </xf>
    <xf numFmtId="0" fontId="28" fillId="0" borderId="0" xfId="0" applyFont="1" applyAlignment="1">
      <alignment vertical="center"/>
    </xf>
    <xf numFmtId="0" fontId="29" fillId="0" borderId="0" xfId="0" applyFont="1" applyFill="1" applyAlignment="1">
      <alignment vertical="center"/>
    </xf>
    <xf numFmtId="0" fontId="29" fillId="0" borderId="0" xfId="0" applyFont="1" applyAlignment="1">
      <alignment vertical="center" wrapText="1"/>
    </xf>
    <xf numFmtId="0" fontId="24" fillId="0" borderId="0" xfId="0" applyFont="1" applyAlignment="1">
      <alignment horizontal="center"/>
    </xf>
    <xf numFmtId="0" fontId="24" fillId="0" borderId="26" xfId="0" applyFont="1" applyFill="1" applyBorder="1" applyAlignment="1">
      <alignment horizontal="center"/>
    </xf>
    <xf numFmtId="0" fontId="6" fillId="0" borderId="4" xfId="0" applyFont="1" applyFill="1" applyBorder="1" applyAlignment="1">
      <alignment horizontal="center" vertical="top" wrapText="1"/>
    </xf>
    <xf numFmtId="0" fontId="11" fillId="0" borderId="0" xfId="0" applyFont="1" applyAlignment="1">
      <alignment vertical="center" wrapText="1"/>
    </xf>
    <xf numFmtId="0" fontId="32" fillId="0" borderId="0" xfId="0" applyFont="1"/>
    <xf numFmtId="0" fontId="33" fillId="0" borderId="0" xfId="0" applyFont="1" applyAlignment="1">
      <alignment vertical="center"/>
    </xf>
    <xf numFmtId="0" fontId="33" fillId="0" borderId="0" xfId="0" applyFont="1" applyFill="1" applyAlignment="1">
      <alignment horizontal="center"/>
    </xf>
    <xf numFmtId="0" fontId="32" fillId="0" borderId="0" xfId="0" applyFont="1" applyFill="1"/>
    <xf numFmtId="0" fontId="32" fillId="0" borderId="0" xfId="0" applyFont="1" applyFill="1" applyAlignment="1">
      <alignment horizontal="left" wrapText="1"/>
    </xf>
    <xf numFmtId="0" fontId="34" fillId="0" borderId="0" xfId="0" applyFont="1" applyFill="1"/>
    <xf numFmtId="0" fontId="34" fillId="0" borderId="0" xfId="0" applyFont="1"/>
    <xf numFmtId="0" fontId="32" fillId="0" borderId="0" xfId="0" applyFont="1" applyAlignment="1"/>
    <xf numFmtId="8" fontId="7" fillId="3" borderId="1" xfId="0" applyNumberFormat="1" applyFont="1" applyFill="1" applyBorder="1" applyAlignment="1">
      <alignment horizontal="center" vertical="top"/>
    </xf>
    <xf numFmtId="0" fontId="6" fillId="13" borderId="7" xfId="0" applyFont="1" applyFill="1" applyBorder="1" applyAlignment="1">
      <alignment vertical="top"/>
    </xf>
    <xf numFmtId="2" fontId="6" fillId="13" borderId="7" xfId="13" applyNumberFormat="1" applyFont="1" applyFill="1" applyBorder="1" applyAlignment="1">
      <alignment vertical="top"/>
    </xf>
    <xf numFmtId="0" fontId="2" fillId="0" borderId="27" xfId="0" applyFont="1" applyFill="1" applyBorder="1"/>
    <xf numFmtId="0" fontId="5" fillId="0" borderId="0" xfId="0" applyFont="1" applyFill="1" applyBorder="1" applyAlignment="1">
      <alignment horizontal="center" wrapText="1"/>
    </xf>
    <xf numFmtId="0" fontId="2" fillId="0" borderId="0" xfId="0" applyFont="1" applyBorder="1" applyAlignment="1">
      <alignment horizontal="left" vertical="top"/>
    </xf>
    <xf numFmtId="0" fontId="2" fillId="0" borderId="9" xfId="0" applyFont="1" applyBorder="1"/>
    <xf numFmtId="0" fontId="26" fillId="0" borderId="0" xfId="0" applyFont="1" applyFill="1"/>
    <xf numFmtId="4" fontId="2" fillId="7" borderId="1" xfId="0" applyNumberFormat="1" applyFont="1" applyFill="1" applyBorder="1" applyAlignment="1">
      <alignment horizontal="right"/>
    </xf>
    <xf numFmtId="9" fontId="2" fillId="7" borderId="3" xfId="13" applyNumberFormat="1" applyFont="1" applyFill="1" applyBorder="1" applyAlignment="1">
      <alignment horizontal="right"/>
    </xf>
    <xf numFmtId="0" fontId="12" fillId="6" borderId="1" xfId="0" applyFont="1" applyFill="1" applyBorder="1"/>
    <xf numFmtId="0" fontId="12" fillId="0" borderId="0" xfId="0" applyFont="1" applyFill="1" applyBorder="1"/>
    <xf numFmtId="0" fontId="6" fillId="0" borderId="1" xfId="0" applyNumberFormat="1" applyFont="1" applyFill="1" applyBorder="1" applyAlignment="1">
      <alignment vertical="top"/>
    </xf>
    <xf numFmtId="0" fontId="11" fillId="0" borderId="1" xfId="0" applyFont="1" applyBorder="1"/>
    <xf numFmtId="2" fontId="11" fillId="9" borderId="1" xfId="0" applyNumberFormat="1" applyFont="1" applyFill="1" applyBorder="1"/>
    <xf numFmtId="0" fontId="2" fillId="0" borderId="0" xfId="0" applyFont="1" applyBorder="1" applyAlignment="1">
      <alignment horizontal="left" vertical="center"/>
    </xf>
    <xf numFmtId="0" fontId="2" fillId="0" borderId="0" xfId="0" applyFont="1" applyFill="1" applyBorder="1" applyAlignment="1">
      <alignment horizontal="center" vertical="center"/>
    </xf>
    <xf numFmtId="44" fontId="2" fillId="6" borderId="1" xfId="5" applyFont="1" applyFill="1" applyBorder="1" applyAlignment="1">
      <alignment horizontal="right"/>
    </xf>
    <xf numFmtId="0" fontId="2" fillId="0" borderId="0" xfId="0" applyFont="1" applyFill="1" applyBorder="1" applyAlignment="1">
      <alignment horizontal="left" vertical="center"/>
    </xf>
    <xf numFmtId="49" fontId="2" fillId="0" borderId="0" xfId="0" applyNumberFormat="1" applyFont="1" applyFill="1" applyBorder="1" applyAlignment="1" applyProtection="1">
      <alignment horizontal="center" vertical="center"/>
      <protection locked="0"/>
    </xf>
    <xf numFmtId="44" fontId="2" fillId="0" borderId="0" xfId="5" applyFont="1" applyFill="1" applyBorder="1" applyAlignment="1">
      <alignment horizontal="center" vertical="center"/>
    </xf>
    <xf numFmtId="0" fontId="2" fillId="0" borderId="1" xfId="0" applyFont="1" applyFill="1" applyBorder="1" applyAlignment="1">
      <alignment horizontal="left"/>
    </xf>
    <xf numFmtId="0" fontId="33" fillId="0" borderId="0" xfId="0" applyFont="1" applyFill="1" applyAlignment="1">
      <alignment horizontal="center"/>
    </xf>
    <xf numFmtId="0" fontId="32" fillId="0" borderId="0" xfId="0" applyFont="1" applyFill="1" applyAlignment="1">
      <alignment horizontal="left"/>
    </xf>
    <xf numFmtId="0" fontId="32" fillId="0" borderId="0" xfId="0" applyFont="1" applyFill="1" applyAlignment="1">
      <alignment horizontal="left" wrapText="1"/>
    </xf>
    <xf numFmtId="0" fontId="32" fillId="0" borderId="0" xfId="0" applyFont="1" applyAlignment="1">
      <alignment horizontal="left" wrapText="1"/>
    </xf>
    <xf numFmtId="0" fontId="32" fillId="0" borderId="0" xfId="0" applyFont="1" applyFill="1" applyAlignment="1">
      <alignment wrapText="1"/>
    </xf>
    <xf numFmtId="0" fontId="32" fillId="0" borderId="0" xfId="0" applyFont="1" applyAlignment="1">
      <alignment wrapText="1"/>
    </xf>
    <xf numFmtId="0" fontId="7" fillId="3" borderId="4" xfId="0" applyFont="1" applyFill="1" applyBorder="1" applyAlignment="1">
      <alignment horizontal="center" vertical="top"/>
    </xf>
    <xf numFmtId="0" fontId="0" fillId="0" borderId="2" xfId="0" applyBorder="1" applyAlignment="1">
      <alignment vertical="top"/>
    </xf>
    <xf numFmtId="0" fontId="0" fillId="0" borderId="3" xfId="0" applyBorder="1" applyAlignment="1">
      <alignment vertical="top"/>
    </xf>
    <xf numFmtId="0" fontId="7" fillId="3" borderId="2" xfId="0" applyFont="1" applyFill="1" applyBorder="1" applyAlignment="1">
      <alignment horizontal="center" vertical="top"/>
    </xf>
    <xf numFmtId="0" fontId="7" fillId="3" borderId="3" xfId="0" applyFont="1" applyFill="1" applyBorder="1" applyAlignment="1">
      <alignment horizontal="center" vertical="top"/>
    </xf>
    <xf numFmtId="0" fontId="7" fillId="3" borderId="1" xfId="0" applyFont="1" applyFill="1" applyBorder="1" applyAlignment="1">
      <alignment horizontal="center" vertical="top"/>
    </xf>
    <xf numFmtId="0" fontId="2" fillId="0" borderId="0" xfId="0" applyFont="1" applyAlignment="1">
      <alignment wrapText="1"/>
    </xf>
    <xf numFmtId="0" fontId="0" fillId="0" borderId="0" xfId="0" applyAlignment="1">
      <alignment wrapText="1"/>
    </xf>
    <xf numFmtId="0" fontId="7" fillId="3" borderId="4" xfId="0" applyFont="1" applyFill="1" applyBorder="1" applyAlignment="1">
      <alignment horizontal="center" vertical="top" wrapText="1"/>
    </xf>
    <xf numFmtId="0" fontId="7" fillId="3" borderId="2" xfId="0" applyFont="1" applyFill="1" applyBorder="1" applyAlignment="1">
      <alignment horizontal="center" vertical="top" wrapText="1"/>
    </xf>
    <xf numFmtId="0" fontId="7" fillId="3" borderId="3" xfId="0" applyFont="1" applyFill="1" applyBorder="1" applyAlignment="1">
      <alignment horizontal="center" vertical="top" wrapText="1"/>
    </xf>
    <xf numFmtId="0" fontId="7" fillId="3" borderId="4" xfId="0" applyFont="1" applyFill="1" applyBorder="1" applyAlignment="1">
      <alignment horizontal="center" vertical="center" wrapText="1"/>
    </xf>
    <xf numFmtId="0" fontId="0" fillId="0" borderId="2" xfId="0" applyBorder="1" applyAlignment="1">
      <alignment horizontal="center" vertical="center" wrapText="1"/>
    </xf>
    <xf numFmtId="0" fontId="0" fillId="0" borderId="3" xfId="0" applyBorder="1" applyAlignment="1">
      <alignment horizontal="center" vertical="center" wrapText="1"/>
    </xf>
    <xf numFmtId="0" fontId="0" fillId="0" borderId="2" xfId="0" applyBorder="1" applyAlignment="1">
      <alignment horizontal="center" vertical="top" wrapText="1"/>
    </xf>
    <xf numFmtId="0" fontId="0" fillId="0" borderId="3" xfId="0" applyBorder="1" applyAlignment="1">
      <alignment horizontal="center" vertical="top" wrapText="1"/>
    </xf>
    <xf numFmtId="0" fontId="2" fillId="0" borderId="10" xfId="0" applyFont="1" applyBorder="1" applyAlignment="1">
      <alignment horizontal="left" vertical="center"/>
    </xf>
    <xf numFmtId="0" fontId="5" fillId="12" borderId="31" xfId="0" applyFont="1" applyFill="1" applyBorder="1" applyAlignment="1">
      <alignment horizontal="center" wrapText="1"/>
    </xf>
    <xf numFmtId="0" fontId="5" fillId="12" borderId="32" xfId="0" applyFont="1" applyFill="1" applyBorder="1" applyAlignment="1">
      <alignment horizontal="center" wrapText="1"/>
    </xf>
    <xf numFmtId="0" fontId="5" fillId="12" borderId="33" xfId="0" applyFont="1" applyFill="1" applyBorder="1" applyAlignment="1">
      <alignment horizontal="center" wrapText="1"/>
    </xf>
    <xf numFmtId="0" fontId="5" fillId="12" borderId="28" xfId="0" applyFont="1" applyFill="1" applyBorder="1" applyAlignment="1">
      <alignment horizontal="center"/>
    </xf>
    <xf numFmtId="0" fontId="5" fillId="12" borderId="29" xfId="0" applyFont="1" applyFill="1" applyBorder="1" applyAlignment="1">
      <alignment horizontal="center"/>
    </xf>
    <xf numFmtId="0" fontId="5" fillId="12" borderId="30" xfId="0" applyFont="1" applyFill="1" applyBorder="1" applyAlignment="1">
      <alignment horizontal="center"/>
    </xf>
    <xf numFmtId="0" fontId="2" fillId="0" borderId="4" xfId="0" applyFont="1" applyFill="1" applyBorder="1" applyAlignment="1">
      <alignment horizontal="left"/>
    </xf>
    <xf numFmtId="0" fontId="2" fillId="0" borderId="2" xfId="0" applyFont="1" applyFill="1" applyBorder="1" applyAlignment="1">
      <alignment horizontal="left"/>
    </xf>
    <xf numFmtId="0" fontId="2" fillId="0" borderId="3" xfId="0" applyFont="1" applyFill="1" applyBorder="1" applyAlignment="1">
      <alignment horizontal="left"/>
    </xf>
    <xf numFmtId="0" fontId="2" fillId="2" borderId="4" xfId="0" applyFont="1" applyFill="1" applyBorder="1" applyAlignment="1">
      <alignment horizontal="left"/>
    </xf>
    <xf numFmtId="0" fontId="2" fillId="2" borderId="2" xfId="0" applyFont="1" applyFill="1" applyBorder="1" applyAlignment="1">
      <alignment horizontal="left"/>
    </xf>
    <xf numFmtId="0" fontId="2" fillId="2" borderId="3" xfId="0" applyFont="1" applyFill="1" applyBorder="1" applyAlignment="1">
      <alignment horizontal="left"/>
    </xf>
    <xf numFmtId="0" fontId="2" fillId="0" borderId="1" xfId="0" applyFont="1" applyBorder="1" applyAlignment="1">
      <alignment horizontal="left"/>
    </xf>
    <xf numFmtId="0" fontId="2" fillId="0" borderId="4" xfId="0" applyFont="1" applyBorder="1" applyAlignment="1">
      <alignment horizontal="left"/>
    </xf>
    <xf numFmtId="0" fontId="2" fillId="0" borderId="2" xfId="0" applyFont="1" applyBorder="1" applyAlignment="1">
      <alignment horizontal="left"/>
    </xf>
    <xf numFmtId="0" fontId="2" fillId="0" borderId="3" xfId="0" applyFont="1" applyBorder="1" applyAlignment="1">
      <alignment horizontal="left"/>
    </xf>
    <xf numFmtId="44" fontId="2" fillId="6" borderId="1" xfId="5" applyFont="1" applyFill="1" applyBorder="1" applyAlignment="1">
      <alignment horizontal="center" vertical="center"/>
    </xf>
    <xf numFmtId="0" fontId="5" fillId="4" borderId="4" xfId="0" applyFont="1" applyFill="1" applyBorder="1" applyAlignment="1">
      <alignment horizontal="left"/>
    </xf>
    <xf numFmtId="0" fontId="5" fillId="4" borderId="2" xfId="0" applyFont="1" applyFill="1" applyBorder="1" applyAlignment="1">
      <alignment horizontal="left"/>
    </xf>
    <xf numFmtId="0" fontId="5" fillId="4" borderId="3" xfId="0" applyFont="1" applyFill="1" applyBorder="1" applyAlignment="1">
      <alignment horizontal="left"/>
    </xf>
    <xf numFmtId="0" fontId="2" fillId="10" borderId="4" xfId="0" applyFont="1" applyFill="1" applyBorder="1" applyAlignment="1">
      <alignment horizontal="left"/>
    </xf>
    <xf numFmtId="0" fontId="2" fillId="10" borderId="2" xfId="0" applyFont="1" applyFill="1" applyBorder="1" applyAlignment="1">
      <alignment horizontal="left"/>
    </xf>
    <xf numFmtId="0" fontId="2" fillId="10" borderId="3" xfId="0" applyFont="1" applyFill="1" applyBorder="1" applyAlignment="1">
      <alignment horizontal="left"/>
    </xf>
    <xf numFmtId="0" fontId="2" fillId="0" borderId="1" xfId="0" applyFont="1" applyBorder="1" applyAlignment="1">
      <alignment horizontal="left" vertical="center"/>
    </xf>
    <xf numFmtId="0" fontId="2" fillId="0" borderId="0" xfId="0" applyFont="1" applyBorder="1" applyAlignment="1">
      <alignment horizontal="left" vertical="center"/>
    </xf>
    <xf numFmtId="0" fontId="5" fillId="12" borderId="23" xfId="0" applyFont="1" applyFill="1" applyBorder="1" applyAlignment="1">
      <alignment horizontal="center"/>
    </xf>
    <xf numFmtId="0" fontId="5" fillId="12" borderId="24" xfId="0" applyFont="1" applyFill="1" applyBorder="1" applyAlignment="1">
      <alignment horizontal="center"/>
    </xf>
    <xf numFmtId="0" fontId="5" fillId="12" borderId="25" xfId="0" applyFont="1" applyFill="1" applyBorder="1" applyAlignment="1">
      <alignment horizontal="center"/>
    </xf>
    <xf numFmtId="0" fontId="2" fillId="2" borderId="20" xfId="0" applyFont="1" applyFill="1" applyBorder="1" applyAlignment="1">
      <alignment horizontal="right"/>
    </xf>
    <xf numFmtId="0" fontId="2" fillId="2" borderId="21" xfId="0" applyFont="1" applyFill="1" applyBorder="1" applyAlignment="1">
      <alignment horizontal="right"/>
    </xf>
    <xf numFmtId="0" fontId="2" fillId="2" borderId="22" xfId="0" applyFont="1" applyFill="1" applyBorder="1" applyAlignment="1">
      <alignment horizontal="right"/>
    </xf>
    <xf numFmtId="9" fontId="2" fillId="0" borderId="11" xfId="0" applyNumberFormat="1" applyFont="1" applyFill="1" applyBorder="1" applyAlignment="1">
      <alignment horizontal="right" vertical="center" wrapText="1"/>
    </xf>
    <xf numFmtId="9" fontId="2" fillId="0" borderId="7" xfId="0" applyNumberFormat="1" applyFont="1" applyFill="1" applyBorder="1" applyAlignment="1">
      <alignment horizontal="right" vertical="center" wrapText="1"/>
    </xf>
    <xf numFmtId="9" fontId="2" fillId="0" borderId="13" xfId="0" applyNumberFormat="1" applyFont="1" applyFill="1" applyBorder="1" applyAlignment="1">
      <alignment horizontal="right" vertical="center" wrapText="1"/>
    </xf>
    <xf numFmtId="49" fontId="2" fillId="5" borderId="1" xfId="0" applyNumberFormat="1" applyFont="1" applyFill="1" applyBorder="1" applyAlignment="1" applyProtection="1">
      <alignment horizontal="center" vertical="center"/>
      <protection locked="0"/>
    </xf>
    <xf numFmtId="0" fontId="2" fillId="2" borderId="14" xfId="0" applyFont="1" applyFill="1" applyBorder="1" applyAlignment="1">
      <alignment horizontal="left"/>
    </xf>
    <xf numFmtId="0" fontId="2" fillId="2" borderId="15" xfId="0" applyFont="1" applyFill="1" applyBorder="1" applyAlignment="1">
      <alignment horizontal="left"/>
    </xf>
    <xf numFmtId="0" fontId="2" fillId="2" borderId="16" xfId="0" applyFont="1" applyFill="1" applyBorder="1" applyAlignment="1">
      <alignment horizontal="left"/>
    </xf>
    <xf numFmtId="0" fontId="2" fillId="2" borderId="17" xfId="0" applyFont="1" applyFill="1" applyBorder="1" applyAlignment="1">
      <alignment horizontal="right"/>
    </xf>
    <xf numFmtId="0" fontId="2" fillId="2" borderId="18" xfId="0" applyFont="1" applyFill="1" applyBorder="1" applyAlignment="1">
      <alignment horizontal="right"/>
    </xf>
    <xf numFmtId="0" fontId="2" fillId="2" borderId="19" xfId="0" applyFont="1" applyFill="1" applyBorder="1" applyAlignment="1">
      <alignment horizontal="right"/>
    </xf>
    <xf numFmtId="0" fontId="2" fillId="2" borderId="34" xfId="0" applyFont="1" applyFill="1" applyBorder="1" applyAlignment="1">
      <alignment horizontal="right" wrapText="1"/>
    </xf>
    <xf numFmtId="0" fontId="2" fillId="2" borderId="35" xfId="0" applyFont="1" applyFill="1" applyBorder="1" applyAlignment="1">
      <alignment horizontal="right" wrapText="1"/>
    </xf>
    <xf numFmtId="0" fontId="2" fillId="2" borderId="36" xfId="0" applyFont="1" applyFill="1" applyBorder="1" applyAlignment="1">
      <alignment horizontal="right" wrapText="1"/>
    </xf>
    <xf numFmtId="0" fontId="2" fillId="2" borderId="4" xfId="0" applyFont="1" applyFill="1" applyBorder="1" applyAlignment="1">
      <alignment horizontal="left" wrapText="1"/>
    </xf>
    <xf numFmtId="0" fontId="2" fillId="2" borderId="2" xfId="0" applyFont="1" applyFill="1" applyBorder="1" applyAlignment="1">
      <alignment horizontal="left" wrapText="1"/>
    </xf>
    <xf numFmtId="0" fontId="2" fillId="2" borderId="3" xfId="0" applyFont="1" applyFill="1" applyBorder="1" applyAlignment="1">
      <alignment horizontal="left" wrapText="1"/>
    </xf>
    <xf numFmtId="0" fontId="2" fillId="0" borderId="1" xfId="0" applyFont="1" applyFill="1" applyBorder="1" applyAlignment="1">
      <alignment horizontal="center" vertical="center"/>
    </xf>
    <xf numFmtId="0" fontId="11" fillId="4" borderId="4" xfId="0" applyFont="1" applyFill="1" applyBorder="1" applyAlignment="1" applyProtection="1">
      <alignment horizontal="left" vertical="center"/>
    </xf>
    <xf numFmtId="0" fontId="11" fillId="4" borderId="3" xfId="0" applyFont="1" applyFill="1" applyBorder="1" applyAlignment="1" applyProtection="1">
      <alignment horizontal="left" vertical="center"/>
    </xf>
    <xf numFmtId="0" fontId="11" fillId="8" borderId="11" xfId="0" applyFont="1" applyFill="1" applyBorder="1" applyAlignment="1" applyProtection="1">
      <alignment horizontal="center" vertical="center"/>
    </xf>
    <xf numFmtId="0" fontId="11" fillId="8" borderId="7" xfId="0" applyFont="1" applyFill="1" applyBorder="1" applyAlignment="1" applyProtection="1">
      <alignment horizontal="center" vertical="center"/>
    </xf>
    <xf numFmtId="0" fontId="11" fillId="8" borderId="13" xfId="0" applyFont="1" applyFill="1" applyBorder="1" applyAlignment="1" applyProtection="1">
      <alignment horizontal="center" vertical="center"/>
    </xf>
    <xf numFmtId="0" fontId="11" fillId="8" borderId="1" xfId="0" applyFont="1" applyFill="1" applyBorder="1" applyAlignment="1" applyProtection="1">
      <alignment horizontal="center" vertical="center"/>
    </xf>
    <xf numFmtId="0" fontId="11" fillId="7" borderId="1" xfId="0" applyFont="1" applyFill="1" applyBorder="1" applyAlignment="1" applyProtection="1">
      <alignment horizontal="left" vertical="top" wrapText="1"/>
    </xf>
    <xf numFmtId="0" fontId="11" fillId="7" borderId="1" xfId="0" applyFont="1" applyFill="1" applyBorder="1" applyAlignment="1" applyProtection="1">
      <alignment horizontal="left" vertical="top"/>
    </xf>
    <xf numFmtId="0" fontId="11" fillId="8" borderId="1" xfId="0" applyFont="1" applyFill="1" applyBorder="1" applyAlignment="1" applyProtection="1">
      <alignment horizontal="left"/>
    </xf>
    <xf numFmtId="0" fontId="11" fillId="0" borderId="11" xfId="0" applyFont="1" applyFill="1" applyBorder="1" applyAlignment="1">
      <alignment horizontal="center" vertical="center" wrapText="1"/>
    </xf>
    <xf numFmtId="0" fontId="11" fillId="0" borderId="7" xfId="0" applyFont="1" applyFill="1" applyBorder="1" applyAlignment="1">
      <alignment horizontal="center" vertical="center" wrapText="1"/>
    </xf>
    <xf numFmtId="0" fontId="11" fillId="0" borderId="13" xfId="0" applyFont="1" applyFill="1" applyBorder="1" applyAlignment="1">
      <alignment horizontal="center" vertical="center" wrapText="1"/>
    </xf>
    <xf numFmtId="0" fontId="11" fillId="0" borderId="11" xfId="0" applyFont="1" applyBorder="1" applyAlignment="1">
      <alignment horizontal="center" vertical="center" textRotation="180"/>
    </xf>
    <xf numFmtId="0" fontId="11" fillId="0" borderId="7" xfId="0" applyFont="1" applyBorder="1" applyAlignment="1">
      <alignment horizontal="center" vertical="center" textRotation="180"/>
    </xf>
    <xf numFmtId="0" fontId="11" fillId="0" borderId="13" xfId="0" applyFont="1" applyBorder="1" applyAlignment="1">
      <alignment horizontal="center" vertical="center" textRotation="180"/>
    </xf>
    <xf numFmtId="0" fontId="11" fillId="0" borderId="1" xfId="0" applyFont="1" applyBorder="1" applyAlignment="1">
      <alignment horizontal="center" vertical="center" textRotation="180"/>
    </xf>
    <xf numFmtId="0" fontId="11" fillId="0" borderId="1" xfId="0" applyFont="1" applyFill="1" applyBorder="1" applyAlignment="1">
      <alignment horizontal="center" vertical="center" textRotation="180"/>
    </xf>
    <xf numFmtId="0" fontId="11" fillId="0" borderId="11" xfId="0" applyFont="1" applyFill="1" applyBorder="1" applyAlignment="1">
      <alignment vertical="center" wrapText="1"/>
    </xf>
    <xf numFmtId="0" fontId="11" fillId="0" borderId="7" xfId="0" applyFont="1" applyFill="1" applyBorder="1" applyAlignment="1">
      <alignment vertical="center" wrapText="1"/>
    </xf>
    <xf numFmtId="0" fontId="11" fillId="0" borderId="13" xfId="0" applyFont="1" applyFill="1" applyBorder="1" applyAlignment="1">
      <alignment vertical="center" wrapText="1"/>
    </xf>
    <xf numFmtId="0" fontId="2" fillId="0" borderId="7" xfId="0" applyFont="1" applyBorder="1" applyAlignment="1">
      <alignment vertical="center"/>
    </xf>
    <xf numFmtId="0" fontId="2" fillId="0" borderId="13" xfId="0" applyFont="1" applyBorder="1" applyAlignment="1">
      <alignment vertical="center"/>
    </xf>
    <xf numFmtId="0" fontId="2" fillId="0" borderId="7" xfId="0" applyFont="1" applyFill="1" applyBorder="1" applyAlignment="1">
      <alignment vertical="center" wrapText="1"/>
    </xf>
    <xf numFmtId="0" fontId="2" fillId="0" borderId="13" xfId="0" applyFont="1" applyFill="1" applyBorder="1" applyAlignment="1">
      <alignment vertical="center" wrapText="1"/>
    </xf>
    <xf numFmtId="0" fontId="11" fillId="0" borderId="11" xfId="0" applyFont="1" applyFill="1" applyBorder="1" applyAlignment="1">
      <alignment horizontal="left" vertical="center" wrapText="1"/>
    </xf>
    <xf numFmtId="0" fontId="11" fillId="0" borderId="7" xfId="0" applyFont="1" applyFill="1" applyBorder="1" applyAlignment="1">
      <alignment horizontal="left" vertical="center" wrapText="1"/>
    </xf>
    <xf numFmtId="0" fontId="11" fillId="0" borderId="13" xfId="0" applyFont="1" applyFill="1" applyBorder="1" applyAlignment="1">
      <alignment horizontal="left" vertical="center" wrapText="1"/>
    </xf>
    <xf numFmtId="0" fontId="17" fillId="0" borderId="1" xfId="0" applyFont="1" applyBorder="1" applyAlignment="1">
      <alignment horizontal="left" vertical="center"/>
    </xf>
    <xf numFmtId="0" fontId="18" fillId="0" borderId="0" xfId="0" applyFont="1" applyAlignment="1">
      <alignment horizontal="left" vertical="center" wrapText="1"/>
    </xf>
    <xf numFmtId="11" fontId="17" fillId="0" borderId="0" xfId="0" applyNumberFormat="1" applyFont="1" applyAlignment="1">
      <alignment horizontal="left" vertical="center" wrapText="1"/>
    </xf>
    <xf numFmtId="0" fontId="17" fillId="0" borderId="4" xfId="0" applyFont="1" applyBorder="1" applyAlignment="1">
      <alignment horizontal="left" vertical="center" wrapText="1"/>
    </xf>
    <xf numFmtId="0" fontId="17" fillId="0" borderId="2" xfId="0" applyFont="1" applyBorder="1" applyAlignment="1">
      <alignment horizontal="left" vertical="center" wrapText="1"/>
    </xf>
    <xf numFmtId="0" fontId="17" fillId="0" borderId="3" xfId="0" applyFont="1" applyBorder="1" applyAlignment="1">
      <alignment horizontal="left" vertical="center" wrapText="1"/>
    </xf>
    <xf numFmtId="0" fontId="18" fillId="0" borderId="0" xfId="0" applyFont="1" applyBorder="1" applyAlignment="1">
      <alignment horizontal="left" vertical="center" wrapText="1"/>
    </xf>
  </cellXfs>
  <cellStyles count="20">
    <cellStyle name="Euro" xfId="1"/>
    <cellStyle name="Euro 2" xfId="2"/>
    <cellStyle name="Euro 2 2" xfId="3"/>
    <cellStyle name="Euro 3" xfId="4"/>
    <cellStyle name="Monétaire" xfId="5" builtinId="4"/>
    <cellStyle name="Monétaire 2" xfId="6"/>
    <cellStyle name="Monétaire 2 2" xfId="7"/>
    <cellStyle name="Monétaire 2 2 2" xfId="8"/>
    <cellStyle name="Monétaire 2 3" xfId="9"/>
    <cellStyle name="Monétaire 3" xfId="10"/>
    <cellStyle name="Monétaire 3 2" xfId="11"/>
    <cellStyle name="Monétaire 4" xfId="12"/>
    <cellStyle name="Normal" xfId="0" builtinId="0"/>
    <cellStyle name="Normal 2" xfId="17"/>
    <cellStyle name="Normal 3" xfId="18"/>
    <cellStyle name="Pourcentage" xfId="13" builtinId="5"/>
    <cellStyle name="Pourcentage 2" xfId="14"/>
    <cellStyle name="Pourcentage 2 2" xfId="15"/>
    <cellStyle name="Pourcentage 2 3" xfId="19"/>
    <cellStyle name="Pourcentage 3" xfId="16"/>
  </cellStyles>
  <dxfs count="4">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9" defaultPivotStyle="PivotStyleLight16"/>
  <colors>
    <mruColors>
      <color rgb="FFFF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18" Type="http://schemas.openxmlformats.org/officeDocument/2006/relationships/customXml" Target="../customXml/item4.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17" Type="http://schemas.openxmlformats.org/officeDocument/2006/relationships/customXml" Target="../customXml/item3.xml"/><Relationship Id="rId2" Type="http://schemas.openxmlformats.org/officeDocument/2006/relationships/worksheet" Target="worksheets/sheet2.xml"/><Relationship Id="rId16" Type="http://schemas.openxmlformats.org/officeDocument/2006/relationships/customXml" Target="../customXml/item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customXml" Target="../customXml/item1.xml"/><Relationship Id="rId10" Type="http://schemas.openxmlformats.org/officeDocument/2006/relationships/externalLink" Target="externalLinks/externalLink1.xml"/><Relationship Id="rId19" Type="http://schemas.openxmlformats.org/officeDocument/2006/relationships/customXml" Target="../customXml/item5.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calcChain" Target="calcChain.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5</xdr:col>
          <xdr:colOff>647700</xdr:colOff>
          <xdr:row>7</xdr:row>
          <xdr:rowOff>542925</xdr:rowOff>
        </xdr:from>
        <xdr:to>
          <xdr:col>5</xdr:col>
          <xdr:colOff>1562100</xdr:colOff>
          <xdr:row>7</xdr:row>
          <xdr:rowOff>1352550</xdr:rowOff>
        </xdr:to>
        <xdr:sp macro="" textlink="">
          <xdr:nvSpPr>
            <xdr:cNvPr id="1025" name="Object 1" hidden="1">
              <a:extLst>
                <a:ext uri="{63B3BB69-23CF-44E3-9099-C40C66FF867C}">
                  <a14:compatExt spid="_x0000_s1025"/>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sites/AMOE2017Lot4/Docs/4-MethodeCalcul/3&#232;me%20ann&#233;e/M&#233;thode%20Application%20LOT%204%20-%203e%20ann&#233;e.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ésentation"/>
      <sheetName val="Nombre_composant"/>
      <sheetName val="Chiffrage"/>
      <sheetName val="Synthèse"/>
      <sheetName val="Delai_execution"/>
      <sheetName val="Cout_journalier_moyen"/>
      <sheetName val="définition_composants"/>
      <sheetName val="coefficients"/>
      <sheetName val="Révisions outil"/>
    </sheetNames>
    <sheetDataSet>
      <sheetData sheetId="0"/>
      <sheetData sheetId="1"/>
      <sheetData sheetId="2"/>
      <sheetData sheetId="3"/>
      <sheetData sheetId="4"/>
      <sheetData sheetId="5">
        <row r="14">
          <cell r="D14" t="str">
            <v>JAVA</v>
          </cell>
        </row>
        <row r="15">
          <cell r="D15" t="str">
            <v>Powerbuilder</v>
          </cell>
        </row>
        <row r="16">
          <cell r="D16" t="str">
            <v>DOT Net</v>
          </cell>
        </row>
        <row r="17">
          <cell r="D17" t="str">
            <v>PHP</v>
          </cell>
        </row>
        <row r="18">
          <cell r="D18" t="str">
            <v>Sharepoint</v>
          </cell>
        </row>
        <row r="19">
          <cell r="D19" t="str">
            <v>Delphi</v>
          </cell>
        </row>
        <row r="20">
          <cell r="D20" t="str">
            <v>Drupal</v>
          </cell>
        </row>
        <row r="21">
          <cell r="D21" t="str">
            <v>Mapxtrem</v>
          </cell>
        </row>
        <row r="22">
          <cell r="D22" t="str">
            <v>socle CS</v>
          </cell>
        </row>
        <row r="23">
          <cell r="D23" t="str">
            <v>VB</v>
          </cell>
        </row>
        <row r="24">
          <cell r="D24" t="str">
            <v>Informix</v>
          </cell>
        </row>
        <row r="25">
          <cell r="D25" t="str">
            <v>Talend</v>
          </cell>
        </row>
        <row r="26">
          <cell r="D26" t="str">
            <v>CrystalReport</v>
          </cell>
        </row>
        <row r="27">
          <cell r="D27" t="str">
            <v>Jetform</v>
          </cell>
        </row>
        <row r="28">
          <cell r="D28" t="str">
            <v>SQR</v>
          </cell>
        </row>
      </sheetData>
      <sheetData sheetId="6"/>
      <sheetData sheetId="7"/>
      <sheetData sheetId="8"/>
    </sheetDataSet>
  </externalBook>
</externalLink>
</file>

<file path=xl/theme/theme1.xml><?xml version="1.0" encoding="utf-8"?>
<a:theme xmlns:a="http://schemas.openxmlformats.org/drawingml/2006/main" name="Thèm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7.bin"/><Relationship Id="rId5" Type="http://schemas.openxmlformats.org/officeDocument/2006/relationships/image" Target="../media/image1.emf"/><Relationship Id="rId4" Type="http://schemas.openxmlformats.org/officeDocument/2006/relationships/package" Target="../embeddings/Document_Microsoft_Word.docx"/></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40"/>
  <sheetViews>
    <sheetView tabSelected="1" zoomScale="145" zoomScaleNormal="145" workbookViewId="0">
      <selection activeCell="A4" sqref="A4"/>
    </sheetView>
  </sheetViews>
  <sheetFormatPr baseColWidth="10" defaultColWidth="11.42578125" defaultRowHeight="12.75" x14ac:dyDescent="0.2"/>
  <sheetData>
    <row r="1" spans="1:14" x14ac:dyDescent="0.2">
      <c r="A1" s="190"/>
      <c r="B1" s="190"/>
      <c r="C1" s="191" t="s">
        <v>212</v>
      </c>
      <c r="D1" s="190"/>
      <c r="E1" s="190"/>
      <c r="F1" s="190"/>
      <c r="G1" s="190"/>
      <c r="H1" s="190"/>
      <c r="I1" s="190"/>
      <c r="J1" s="190"/>
      <c r="K1" s="190"/>
      <c r="L1" s="190"/>
      <c r="M1" s="190"/>
      <c r="N1" s="190"/>
    </row>
    <row r="2" spans="1:14" x14ac:dyDescent="0.2">
      <c r="A2" s="190"/>
      <c r="B2" s="191"/>
      <c r="C2" s="190"/>
      <c r="D2" s="190"/>
      <c r="E2" s="190"/>
      <c r="F2" s="190"/>
      <c r="G2" s="190"/>
      <c r="H2" s="190"/>
      <c r="I2" s="190"/>
      <c r="J2" s="190"/>
      <c r="K2" s="190"/>
      <c r="L2" s="190"/>
      <c r="M2" s="190"/>
      <c r="N2" s="190"/>
    </row>
    <row r="3" spans="1:14" x14ac:dyDescent="0.2">
      <c r="A3" s="220" t="s">
        <v>0</v>
      </c>
      <c r="B3" s="220"/>
      <c r="C3" s="220"/>
      <c r="D3" s="220"/>
      <c r="E3" s="220"/>
      <c r="F3" s="220"/>
      <c r="G3" s="220"/>
      <c r="H3" s="220"/>
      <c r="I3" s="220"/>
      <c r="J3" s="220"/>
      <c r="K3" s="220"/>
      <c r="L3" s="190"/>
      <c r="M3" s="190"/>
      <c r="N3" s="190"/>
    </row>
    <row r="4" spans="1:14" x14ac:dyDescent="0.2">
      <c r="A4" s="192"/>
      <c r="B4" s="192"/>
      <c r="C4" s="192"/>
      <c r="D4" s="192"/>
      <c r="E4" s="192"/>
      <c r="F4" s="192"/>
      <c r="G4" s="192"/>
      <c r="H4" s="192"/>
      <c r="I4" s="192"/>
      <c r="J4" s="192"/>
      <c r="K4" s="192"/>
      <c r="L4" s="190"/>
      <c r="M4" s="190"/>
      <c r="N4" s="190"/>
    </row>
    <row r="5" spans="1:14" x14ac:dyDescent="0.2">
      <c r="A5" s="193"/>
      <c r="B5" s="190" t="s">
        <v>187</v>
      </c>
      <c r="C5" s="190"/>
      <c r="D5" s="190"/>
      <c r="E5" s="190"/>
      <c r="F5" s="190"/>
      <c r="G5" s="190"/>
      <c r="H5" s="190"/>
      <c r="I5" s="190"/>
      <c r="J5" s="190"/>
      <c r="K5" s="190"/>
      <c r="L5" s="190"/>
      <c r="M5" s="190"/>
      <c r="N5" s="190"/>
    </row>
    <row r="6" spans="1:14" x14ac:dyDescent="0.2">
      <c r="A6" s="221" t="s">
        <v>213</v>
      </c>
      <c r="B6" s="221"/>
      <c r="C6" s="221"/>
      <c r="D6" s="221"/>
      <c r="E6" s="221"/>
      <c r="F6" s="221"/>
      <c r="G6" s="221"/>
      <c r="H6" s="221"/>
      <c r="I6" s="221"/>
      <c r="J6" s="221"/>
      <c r="K6" s="221"/>
      <c r="L6" s="221"/>
      <c r="M6" s="221"/>
      <c r="N6" s="221"/>
    </row>
    <row r="7" spans="1:14" x14ac:dyDescent="0.2">
      <c r="A7" s="222" t="s">
        <v>1</v>
      </c>
      <c r="B7" s="222"/>
      <c r="C7" s="222"/>
      <c r="D7" s="222"/>
      <c r="E7" s="222"/>
      <c r="F7" s="222"/>
      <c r="G7" s="222"/>
      <c r="H7" s="222"/>
      <c r="I7" s="222"/>
      <c r="J7" s="222"/>
      <c r="K7" s="222"/>
      <c r="L7" s="222"/>
      <c r="M7" s="222"/>
      <c r="N7" s="222"/>
    </row>
    <row r="8" spans="1:14" ht="33.75" customHeight="1" x14ac:dyDescent="0.2">
      <c r="A8" s="222"/>
      <c r="B8" s="222"/>
      <c r="C8" s="222"/>
      <c r="D8" s="222"/>
      <c r="E8" s="222"/>
      <c r="F8" s="222"/>
      <c r="G8" s="222"/>
      <c r="H8" s="222"/>
      <c r="I8" s="222"/>
      <c r="J8" s="222"/>
      <c r="K8" s="222"/>
      <c r="L8" s="222"/>
      <c r="M8" s="222"/>
      <c r="N8" s="222"/>
    </row>
    <row r="9" spans="1:14" x14ac:dyDescent="0.2">
      <c r="A9" s="190"/>
      <c r="B9" s="190"/>
      <c r="C9" s="190"/>
      <c r="D9" s="190"/>
      <c r="E9" s="190"/>
      <c r="F9" s="190"/>
      <c r="G9" s="190"/>
      <c r="H9" s="190"/>
      <c r="I9" s="190"/>
      <c r="J9" s="190"/>
      <c r="K9" s="190"/>
      <c r="L9" s="190"/>
      <c r="M9" s="190"/>
      <c r="N9" s="190"/>
    </row>
    <row r="10" spans="1:14" x14ac:dyDescent="0.2">
      <c r="A10" s="222" t="s">
        <v>195</v>
      </c>
      <c r="B10" s="222"/>
      <c r="C10" s="222"/>
      <c r="D10" s="222"/>
      <c r="E10" s="222"/>
      <c r="F10" s="222"/>
      <c r="G10" s="222"/>
      <c r="H10" s="222"/>
      <c r="I10" s="222"/>
      <c r="J10" s="222"/>
      <c r="K10" s="222"/>
      <c r="L10" s="222"/>
      <c r="M10" s="222"/>
      <c r="N10" s="222"/>
    </row>
    <row r="11" spans="1:14" x14ac:dyDescent="0.2">
      <c r="A11" s="222"/>
      <c r="B11" s="222"/>
      <c r="C11" s="222"/>
      <c r="D11" s="222"/>
      <c r="E11" s="222"/>
      <c r="F11" s="222"/>
      <c r="G11" s="222"/>
      <c r="H11" s="222"/>
      <c r="I11" s="222"/>
      <c r="J11" s="222"/>
      <c r="K11" s="222"/>
      <c r="L11" s="222"/>
      <c r="M11" s="222"/>
      <c r="N11" s="222"/>
    </row>
    <row r="12" spans="1:14" x14ac:dyDescent="0.2">
      <c r="A12" s="222"/>
      <c r="B12" s="222"/>
      <c r="C12" s="222"/>
      <c r="D12" s="222"/>
      <c r="E12" s="222"/>
      <c r="F12" s="222"/>
      <c r="G12" s="222"/>
      <c r="H12" s="222"/>
      <c r="I12" s="222"/>
      <c r="J12" s="222"/>
      <c r="K12" s="222"/>
      <c r="L12" s="222"/>
      <c r="M12" s="222"/>
      <c r="N12" s="222"/>
    </row>
    <row r="13" spans="1:14" x14ac:dyDescent="0.2">
      <c r="A13" s="194"/>
      <c r="B13" s="194"/>
      <c r="C13" s="194"/>
      <c r="D13" s="194"/>
      <c r="E13" s="194"/>
      <c r="F13" s="194"/>
      <c r="G13" s="194"/>
      <c r="H13" s="194"/>
      <c r="I13" s="194"/>
      <c r="J13" s="194"/>
      <c r="K13" s="194"/>
      <c r="L13" s="194"/>
      <c r="M13" s="194"/>
      <c r="N13" s="194"/>
    </row>
    <row r="14" spans="1:14" x14ac:dyDescent="0.2">
      <c r="A14" s="195" t="s">
        <v>2</v>
      </c>
      <c r="B14" s="190"/>
      <c r="C14" s="190"/>
      <c r="D14" s="190"/>
      <c r="E14" s="190"/>
      <c r="F14" s="190"/>
      <c r="G14" s="190"/>
      <c r="H14" s="190"/>
      <c r="I14" s="190"/>
      <c r="J14" s="190"/>
      <c r="K14" s="190"/>
      <c r="L14" s="190"/>
      <c r="M14" s="190"/>
      <c r="N14" s="190"/>
    </row>
    <row r="15" spans="1:14" x14ac:dyDescent="0.2">
      <c r="A15" s="193" t="s">
        <v>3</v>
      </c>
      <c r="B15" s="190"/>
      <c r="C15" s="190"/>
      <c r="D15" s="190"/>
      <c r="E15" s="190"/>
      <c r="F15" s="190"/>
      <c r="G15" s="190"/>
      <c r="H15" s="190"/>
      <c r="I15" s="190"/>
      <c r="J15" s="190"/>
      <c r="K15" s="190"/>
      <c r="L15" s="190"/>
      <c r="M15" s="190"/>
      <c r="N15" s="190"/>
    </row>
    <row r="16" spans="1:14" ht="26.25" customHeight="1" x14ac:dyDescent="0.2">
      <c r="A16" s="224" t="s">
        <v>196</v>
      </c>
      <c r="B16" s="225"/>
      <c r="C16" s="225"/>
      <c r="D16" s="225"/>
      <c r="E16" s="225"/>
      <c r="F16" s="225"/>
      <c r="G16" s="225"/>
      <c r="H16" s="225"/>
      <c r="I16" s="225"/>
      <c r="J16" s="225"/>
      <c r="K16" s="225"/>
      <c r="L16" s="225"/>
      <c r="M16" s="225"/>
      <c r="N16" s="225"/>
    </row>
    <row r="17" spans="1:14" x14ac:dyDescent="0.2">
      <c r="A17" s="193"/>
      <c r="B17" s="190"/>
      <c r="C17" s="190"/>
      <c r="D17" s="190"/>
      <c r="E17" s="190"/>
      <c r="F17" s="190"/>
      <c r="G17" s="190"/>
      <c r="H17" s="190"/>
      <c r="I17" s="190"/>
      <c r="J17" s="190"/>
      <c r="K17" s="190"/>
      <c r="L17" s="190"/>
      <c r="M17" s="190"/>
      <c r="N17" s="190"/>
    </row>
    <row r="18" spans="1:14" x14ac:dyDescent="0.2">
      <c r="A18" s="195" t="s">
        <v>4</v>
      </c>
      <c r="B18" s="190"/>
      <c r="C18" s="190"/>
      <c r="D18" s="190"/>
      <c r="E18" s="190"/>
      <c r="F18" s="190"/>
      <c r="G18" s="190"/>
      <c r="H18" s="190"/>
      <c r="I18" s="190"/>
      <c r="J18" s="190"/>
      <c r="K18" s="190"/>
      <c r="L18" s="190"/>
      <c r="M18" s="190"/>
      <c r="N18" s="190"/>
    </row>
    <row r="19" spans="1:14" x14ac:dyDescent="0.2">
      <c r="A19" s="193" t="s">
        <v>5</v>
      </c>
      <c r="B19" s="190"/>
      <c r="C19" s="190"/>
      <c r="D19" s="190"/>
      <c r="E19" s="190"/>
      <c r="F19" s="190"/>
      <c r="G19" s="190"/>
      <c r="H19" s="190"/>
      <c r="I19" s="190"/>
      <c r="J19" s="190"/>
      <c r="K19" s="190"/>
      <c r="L19" s="190"/>
      <c r="M19" s="190"/>
      <c r="N19" s="190"/>
    </row>
    <row r="20" spans="1:14" x14ac:dyDescent="0.2">
      <c r="A20" s="193" t="s">
        <v>6</v>
      </c>
      <c r="B20" s="190"/>
      <c r="C20" s="190"/>
      <c r="D20" s="190"/>
      <c r="E20" s="190"/>
      <c r="F20" s="190"/>
      <c r="G20" s="190"/>
      <c r="H20" s="190"/>
      <c r="I20" s="190"/>
      <c r="J20" s="190"/>
      <c r="K20" s="190"/>
      <c r="L20" s="190"/>
      <c r="M20" s="190"/>
      <c r="N20" s="190"/>
    </row>
    <row r="21" spans="1:14" x14ac:dyDescent="0.2">
      <c r="A21" s="190" t="s">
        <v>7</v>
      </c>
      <c r="B21" s="190"/>
      <c r="C21" s="190"/>
      <c r="D21" s="190"/>
      <c r="E21" s="190"/>
      <c r="F21" s="190"/>
      <c r="G21" s="190"/>
      <c r="H21" s="190"/>
      <c r="I21" s="190"/>
      <c r="J21" s="190"/>
      <c r="K21" s="190"/>
      <c r="L21" s="190"/>
      <c r="M21" s="190"/>
      <c r="N21" s="190"/>
    </row>
    <row r="22" spans="1:14" x14ac:dyDescent="0.2">
      <c r="A22" s="190"/>
      <c r="B22" s="190"/>
      <c r="C22" s="190"/>
      <c r="D22" s="190"/>
      <c r="E22" s="190"/>
      <c r="F22" s="190"/>
      <c r="G22" s="190"/>
      <c r="H22" s="190"/>
      <c r="I22" s="190"/>
      <c r="J22" s="190"/>
      <c r="K22" s="190"/>
      <c r="L22" s="190"/>
      <c r="M22" s="190"/>
      <c r="N22" s="190"/>
    </row>
    <row r="23" spans="1:14" x14ac:dyDescent="0.2">
      <c r="A23" s="190" t="s">
        <v>197</v>
      </c>
      <c r="B23" s="190"/>
      <c r="C23" s="190"/>
      <c r="D23" s="190"/>
      <c r="E23" s="190"/>
      <c r="F23" s="190"/>
      <c r="G23" s="190"/>
      <c r="H23" s="190"/>
      <c r="I23" s="190"/>
      <c r="J23" s="190"/>
      <c r="K23" s="190"/>
      <c r="L23" s="190"/>
      <c r="M23" s="190"/>
      <c r="N23" s="190"/>
    </row>
    <row r="24" spans="1:14" x14ac:dyDescent="0.2">
      <c r="A24" s="190"/>
      <c r="B24" s="190"/>
      <c r="C24" s="190"/>
      <c r="D24" s="190"/>
      <c r="E24" s="190"/>
      <c r="F24" s="190"/>
      <c r="G24" s="190"/>
      <c r="H24" s="190"/>
      <c r="I24" s="190"/>
      <c r="J24" s="190"/>
      <c r="K24" s="190"/>
      <c r="L24" s="190"/>
      <c r="M24" s="190"/>
      <c r="N24" s="190"/>
    </row>
    <row r="25" spans="1:14" x14ac:dyDescent="0.2">
      <c r="A25" s="196" t="s">
        <v>8</v>
      </c>
      <c r="B25" s="190"/>
      <c r="C25" s="190"/>
      <c r="D25" s="190"/>
      <c r="E25" s="190"/>
      <c r="F25" s="190"/>
      <c r="G25" s="190"/>
      <c r="H25" s="190"/>
      <c r="I25" s="190"/>
      <c r="J25" s="190"/>
      <c r="K25" s="190"/>
      <c r="L25" s="190"/>
      <c r="M25" s="190"/>
      <c r="N25" s="190"/>
    </row>
    <row r="26" spans="1:14" x14ac:dyDescent="0.2">
      <c r="A26" s="190" t="s">
        <v>9</v>
      </c>
      <c r="B26" s="190"/>
      <c r="C26" s="190"/>
      <c r="D26" s="190"/>
      <c r="E26" s="190"/>
      <c r="F26" s="190"/>
      <c r="G26" s="190"/>
      <c r="H26" s="190"/>
      <c r="I26" s="190"/>
      <c r="J26" s="190"/>
      <c r="K26" s="190"/>
      <c r="L26" s="190"/>
      <c r="M26" s="190"/>
      <c r="N26" s="190"/>
    </row>
    <row r="27" spans="1:14" x14ac:dyDescent="0.2">
      <c r="A27" s="190"/>
      <c r="B27" s="190"/>
      <c r="C27" s="190"/>
      <c r="D27" s="190"/>
      <c r="E27" s="190"/>
      <c r="F27" s="190"/>
      <c r="G27" s="190"/>
      <c r="H27" s="190"/>
      <c r="I27" s="190"/>
      <c r="J27" s="190"/>
      <c r="K27" s="190"/>
      <c r="L27" s="190"/>
      <c r="M27" s="190"/>
      <c r="N27" s="190"/>
    </row>
    <row r="28" spans="1:14" ht="30.75" customHeight="1" x14ac:dyDescent="0.2">
      <c r="A28" s="223" t="s">
        <v>10</v>
      </c>
      <c r="B28" s="223"/>
      <c r="C28" s="223"/>
      <c r="D28" s="223"/>
      <c r="E28" s="223"/>
      <c r="F28" s="223"/>
      <c r="G28" s="223"/>
      <c r="H28" s="223"/>
      <c r="I28" s="223"/>
      <c r="J28" s="223"/>
      <c r="K28" s="223"/>
      <c r="L28" s="223"/>
      <c r="M28" s="223"/>
      <c r="N28" s="223"/>
    </row>
    <row r="29" spans="1:14" x14ac:dyDescent="0.2">
      <c r="A29" s="190"/>
      <c r="B29" s="190"/>
      <c r="C29" s="190"/>
      <c r="D29" s="190"/>
      <c r="E29" s="190"/>
      <c r="F29" s="190"/>
      <c r="G29" s="190"/>
      <c r="H29" s="190"/>
      <c r="I29" s="190"/>
      <c r="J29" s="190"/>
      <c r="K29" s="190"/>
      <c r="L29" s="190"/>
      <c r="M29" s="190"/>
      <c r="N29" s="190"/>
    </row>
    <row r="30" spans="1:14" x14ac:dyDescent="0.2">
      <c r="A30" s="197" t="s">
        <v>198</v>
      </c>
      <c r="B30" s="190"/>
      <c r="C30" s="190"/>
      <c r="D30" s="190"/>
      <c r="E30" s="190"/>
      <c r="F30" s="190"/>
      <c r="G30" s="190"/>
      <c r="H30" s="190"/>
      <c r="I30" s="190"/>
      <c r="J30" s="190"/>
      <c r="K30" s="190"/>
      <c r="L30" s="190"/>
      <c r="M30" s="190"/>
      <c r="N30" s="190"/>
    </row>
    <row r="31" spans="1:14" x14ac:dyDescent="0.2">
      <c r="A31" s="190"/>
      <c r="B31" s="190"/>
      <c r="C31" s="190"/>
      <c r="D31" s="190"/>
      <c r="E31" s="190"/>
      <c r="F31" s="190"/>
      <c r="G31" s="190"/>
      <c r="H31" s="190"/>
      <c r="I31" s="190"/>
      <c r="J31" s="190"/>
      <c r="K31" s="190"/>
      <c r="L31" s="190"/>
      <c r="M31" s="190"/>
      <c r="N31" s="190"/>
    </row>
    <row r="32" spans="1:14" x14ac:dyDescent="0.2">
      <c r="A32" s="190" t="s">
        <v>11</v>
      </c>
      <c r="B32" s="190"/>
      <c r="C32" s="190"/>
      <c r="D32" s="190"/>
      <c r="E32" s="190"/>
      <c r="F32" s="190"/>
      <c r="G32" s="190"/>
      <c r="H32" s="190"/>
      <c r="I32" s="190"/>
      <c r="J32" s="190"/>
      <c r="K32" s="190"/>
      <c r="L32" s="190"/>
      <c r="M32" s="190"/>
      <c r="N32" s="190"/>
    </row>
    <row r="33" spans="1:14" x14ac:dyDescent="0.2">
      <c r="A33" s="190"/>
      <c r="B33" s="190"/>
      <c r="C33" s="190"/>
      <c r="D33" s="190"/>
      <c r="E33" s="190"/>
      <c r="F33" s="190"/>
      <c r="G33" s="190"/>
      <c r="H33" s="190"/>
      <c r="I33" s="190"/>
      <c r="J33" s="190"/>
      <c r="K33" s="190"/>
      <c r="L33" s="190"/>
      <c r="M33" s="190"/>
      <c r="N33" s="190"/>
    </row>
    <row r="34" spans="1:14" x14ac:dyDescent="0.2">
      <c r="A34" s="196" t="s">
        <v>12</v>
      </c>
      <c r="B34" s="190"/>
      <c r="C34" s="190"/>
      <c r="D34" s="190"/>
      <c r="E34" s="190"/>
      <c r="F34" s="190"/>
      <c r="G34" s="190"/>
      <c r="H34" s="190"/>
      <c r="I34" s="190"/>
      <c r="J34" s="190"/>
      <c r="K34" s="190"/>
      <c r="L34" s="190"/>
      <c r="M34" s="190"/>
      <c r="N34" s="190"/>
    </row>
    <row r="35" spans="1:14" x14ac:dyDescent="0.2">
      <c r="A35" s="190" t="s">
        <v>13</v>
      </c>
      <c r="B35" s="190"/>
      <c r="C35" s="190"/>
      <c r="D35" s="190"/>
      <c r="E35" s="190"/>
      <c r="F35" s="190"/>
      <c r="G35" s="190"/>
      <c r="H35" s="190"/>
      <c r="I35" s="190"/>
      <c r="J35" s="190"/>
      <c r="K35" s="190"/>
      <c r="L35" s="190"/>
      <c r="M35" s="190"/>
      <c r="N35" s="190"/>
    </row>
    <row r="36" spans="1:14" x14ac:dyDescent="0.2">
      <c r="A36" s="190"/>
      <c r="B36" s="190"/>
      <c r="C36" s="190"/>
      <c r="D36" s="190"/>
      <c r="E36" s="190"/>
      <c r="F36" s="190"/>
      <c r="G36" s="190"/>
      <c r="H36" s="190"/>
      <c r="I36" s="190"/>
      <c r="J36" s="190"/>
      <c r="K36" s="190"/>
      <c r="L36" s="190"/>
      <c r="M36" s="190"/>
      <c r="N36" s="190"/>
    </row>
    <row r="37" spans="1:14" x14ac:dyDescent="0.2">
      <c r="A37" s="196" t="s">
        <v>14</v>
      </c>
      <c r="B37" s="190"/>
      <c r="C37" s="190"/>
      <c r="D37" s="190"/>
      <c r="E37" s="190"/>
      <c r="F37" s="190"/>
      <c r="G37" s="190"/>
      <c r="H37" s="190"/>
      <c r="I37" s="190"/>
      <c r="J37" s="190"/>
      <c r="K37" s="190"/>
      <c r="L37" s="190"/>
      <c r="M37" s="190"/>
      <c r="N37" s="190"/>
    </row>
    <row r="38" spans="1:14" x14ac:dyDescent="0.2">
      <c r="A38" s="190" t="s">
        <v>15</v>
      </c>
      <c r="B38" s="190"/>
      <c r="C38" s="190"/>
      <c r="D38" s="190"/>
      <c r="E38" s="190"/>
      <c r="F38" s="190"/>
      <c r="G38" s="190"/>
      <c r="H38" s="190"/>
      <c r="I38" s="190"/>
      <c r="J38" s="190"/>
      <c r="K38" s="190"/>
      <c r="L38" s="190"/>
      <c r="M38" s="190"/>
      <c r="N38" s="190"/>
    </row>
    <row r="39" spans="1:14" x14ac:dyDescent="0.2">
      <c r="A39" s="190" t="s">
        <v>16</v>
      </c>
      <c r="B39" s="190"/>
      <c r="C39" s="190"/>
      <c r="D39" s="190"/>
      <c r="E39" s="190"/>
      <c r="F39" s="190"/>
      <c r="G39" s="190"/>
      <c r="H39" s="190"/>
      <c r="I39" s="190"/>
      <c r="J39" s="190"/>
      <c r="K39" s="190"/>
      <c r="L39" s="190"/>
      <c r="M39" s="190"/>
      <c r="N39" s="190"/>
    </row>
    <row r="40" spans="1:14" x14ac:dyDescent="0.2">
      <c r="A40" s="108"/>
    </row>
  </sheetData>
  <mergeCells count="6">
    <mergeCell ref="A3:K3"/>
    <mergeCell ref="A6:N6"/>
    <mergeCell ref="A7:N8"/>
    <mergeCell ref="A10:N12"/>
    <mergeCell ref="A28:N28"/>
    <mergeCell ref="A16:N16"/>
  </mergeCells>
  <phoneticPr fontId="15" type="noConversion"/>
  <pageMargins left="0.70866141732283472" right="0.70866141732283472" top="0.74803149606299213" bottom="0.74803149606299213" header="0.31496062992125984" footer="0.31496062992125984"/>
  <pageSetup paperSize="9" scale="50" orientation="portrait" r:id="rId1"/>
  <headerFooter>
    <oddHeader>&amp;F</oddHead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J76"/>
  <sheetViews>
    <sheetView zoomScaleNormal="85" workbookViewId="0">
      <selection activeCell="A10" sqref="A10"/>
    </sheetView>
  </sheetViews>
  <sheetFormatPr baseColWidth="10" defaultColWidth="11.42578125" defaultRowHeight="12.75" x14ac:dyDescent="0.2"/>
  <cols>
    <col min="1" max="1" width="45.5703125" bestFit="1" customWidth="1"/>
    <col min="2" max="2" width="3.7109375" customWidth="1"/>
    <col min="3" max="5" width="4.42578125" customWidth="1"/>
    <col min="6" max="6" width="3.7109375" customWidth="1"/>
    <col min="7" max="9" width="4.42578125" customWidth="1"/>
    <col min="10" max="11" width="3.7109375" customWidth="1"/>
    <col min="12" max="12" width="4.7109375" customWidth="1"/>
    <col min="13" max="15" width="3.7109375" customWidth="1"/>
    <col min="16" max="16" width="4.7109375" customWidth="1"/>
    <col min="17" max="21" width="3.7109375" customWidth="1"/>
    <col min="22" max="22" width="4.28515625" customWidth="1"/>
    <col min="23" max="23" width="3.7109375" customWidth="1"/>
    <col min="24" max="25" width="4.28515625" customWidth="1"/>
    <col min="26" max="26" width="3.7109375" customWidth="1"/>
    <col min="27" max="27" width="5.140625" customWidth="1"/>
    <col min="28" max="28" width="4.28515625" style="48" customWidth="1"/>
    <col min="29" max="29" width="8" customWidth="1"/>
    <col min="30" max="33" width="3.7109375" customWidth="1"/>
    <col min="34" max="34" width="5.140625" customWidth="1"/>
    <col min="35" max="35" width="9.5703125" bestFit="1" customWidth="1"/>
    <col min="258" max="258" width="46.85546875" customWidth="1"/>
    <col min="259" max="259" width="3.7109375" customWidth="1"/>
    <col min="260" max="262" width="4.42578125" customWidth="1"/>
    <col min="263" max="263" width="3.7109375" customWidth="1"/>
    <col min="264" max="266" width="4.42578125" customWidth="1"/>
    <col min="267" max="276" width="3.7109375" customWidth="1"/>
    <col min="277" max="277" width="4.42578125" customWidth="1"/>
    <col min="278" max="278" width="3.7109375" customWidth="1"/>
    <col min="279" max="281" width="4.28515625" customWidth="1"/>
    <col min="282" max="282" width="3.7109375" customWidth="1"/>
    <col min="283" max="283" width="4.140625" customWidth="1"/>
    <col min="284" max="284" width="4.28515625" customWidth="1"/>
    <col min="285" max="285" width="8" customWidth="1"/>
    <col min="286" max="289" width="3.7109375" customWidth="1"/>
    <col min="290" max="290" width="5.140625" customWidth="1"/>
    <col min="291" max="291" width="9.5703125" bestFit="1" customWidth="1"/>
    <col min="514" max="514" width="46.85546875" customWidth="1"/>
    <col min="515" max="515" width="3.7109375" customWidth="1"/>
    <col min="516" max="518" width="4.42578125" customWidth="1"/>
    <col min="519" max="519" width="3.7109375" customWidth="1"/>
    <col min="520" max="522" width="4.42578125" customWidth="1"/>
    <col min="523" max="532" width="3.7109375" customWidth="1"/>
    <col min="533" max="533" width="4.42578125" customWidth="1"/>
    <col min="534" max="534" width="3.7109375" customWidth="1"/>
    <col min="535" max="537" width="4.28515625" customWidth="1"/>
    <col min="538" max="538" width="3.7109375" customWidth="1"/>
    <col min="539" max="539" width="4.140625" customWidth="1"/>
    <col min="540" max="540" width="4.28515625" customWidth="1"/>
    <col min="541" max="541" width="8" customWidth="1"/>
    <col min="542" max="545" width="3.7109375" customWidth="1"/>
    <col min="546" max="546" width="5.140625" customWidth="1"/>
    <col min="547" max="547" width="9.5703125" bestFit="1" customWidth="1"/>
    <col min="770" max="770" width="46.85546875" customWidth="1"/>
    <col min="771" max="771" width="3.7109375" customWidth="1"/>
    <col min="772" max="774" width="4.42578125" customWidth="1"/>
    <col min="775" max="775" width="3.7109375" customWidth="1"/>
    <col min="776" max="778" width="4.42578125" customWidth="1"/>
    <col min="779" max="788" width="3.7109375" customWidth="1"/>
    <col min="789" max="789" width="4.42578125" customWidth="1"/>
    <col min="790" max="790" width="3.7109375" customWidth="1"/>
    <col min="791" max="793" width="4.28515625" customWidth="1"/>
    <col min="794" max="794" width="3.7109375" customWidth="1"/>
    <col min="795" max="795" width="4.140625" customWidth="1"/>
    <col min="796" max="796" width="4.28515625" customWidth="1"/>
    <col min="797" max="797" width="8" customWidth="1"/>
    <col min="798" max="801" width="3.7109375" customWidth="1"/>
    <col min="802" max="802" width="5.140625" customWidth="1"/>
    <col min="803" max="803" width="9.5703125" bestFit="1" customWidth="1"/>
    <col min="1026" max="1026" width="46.85546875" customWidth="1"/>
    <col min="1027" max="1027" width="3.7109375" customWidth="1"/>
    <col min="1028" max="1030" width="4.42578125" customWidth="1"/>
    <col min="1031" max="1031" width="3.7109375" customWidth="1"/>
    <col min="1032" max="1034" width="4.42578125" customWidth="1"/>
    <col min="1035" max="1044" width="3.7109375" customWidth="1"/>
    <col min="1045" max="1045" width="4.42578125" customWidth="1"/>
    <col min="1046" max="1046" width="3.7109375" customWidth="1"/>
    <col min="1047" max="1049" width="4.28515625" customWidth="1"/>
    <col min="1050" max="1050" width="3.7109375" customWidth="1"/>
    <col min="1051" max="1051" width="4.140625" customWidth="1"/>
    <col min="1052" max="1052" width="4.28515625" customWidth="1"/>
    <col min="1053" max="1053" width="8" customWidth="1"/>
    <col min="1054" max="1057" width="3.7109375" customWidth="1"/>
    <col min="1058" max="1058" width="5.140625" customWidth="1"/>
    <col min="1059" max="1059" width="9.5703125" bestFit="1" customWidth="1"/>
    <col min="1282" max="1282" width="46.85546875" customWidth="1"/>
    <col min="1283" max="1283" width="3.7109375" customWidth="1"/>
    <col min="1284" max="1286" width="4.42578125" customWidth="1"/>
    <col min="1287" max="1287" width="3.7109375" customWidth="1"/>
    <col min="1288" max="1290" width="4.42578125" customWidth="1"/>
    <col min="1291" max="1300" width="3.7109375" customWidth="1"/>
    <col min="1301" max="1301" width="4.42578125" customWidth="1"/>
    <col min="1302" max="1302" width="3.7109375" customWidth="1"/>
    <col min="1303" max="1305" width="4.28515625" customWidth="1"/>
    <col min="1306" max="1306" width="3.7109375" customWidth="1"/>
    <col min="1307" max="1307" width="4.140625" customWidth="1"/>
    <col min="1308" max="1308" width="4.28515625" customWidth="1"/>
    <col min="1309" max="1309" width="8" customWidth="1"/>
    <col min="1310" max="1313" width="3.7109375" customWidth="1"/>
    <col min="1314" max="1314" width="5.140625" customWidth="1"/>
    <col min="1315" max="1315" width="9.5703125" bestFit="1" customWidth="1"/>
    <col min="1538" max="1538" width="46.85546875" customWidth="1"/>
    <col min="1539" max="1539" width="3.7109375" customWidth="1"/>
    <col min="1540" max="1542" width="4.42578125" customWidth="1"/>
    <col min="1543" max="1543" width="3.7109375" customWidth="1"/>
    <col min="1544" max="1546" width="4.42578125" customWidth="1"/>
    <col min="1547" max="1556" width="3.7109375" customWidth="1"/>
    <col min="1557" max="1557" width="4.42578125" customWidth="1"/>
    <col min="1558" max="1558" width="3.7109375" customWidth="1"/>
    <col min="1559" max="1561" width="4.28515625" customWidth="1"/>
    <col min="1562" max="1562" width="3.7109375" customWidth="1"/>
    <col min="1563" max="1563" width="4.140625" customWidth="1"/>
    <col min="1564" max="1564" width="4.28515625" customWidth="1"/>
    <col min="1565" max="1565" width="8" customWidth="1"/>
    <col min="1566" max="1569" width="3.7109375" customWidth="1"/>
    <col min="1570" max="1570" width="5.140625" customWidth="1"/>
    <col min="1571" max="1571" width="9.5703125" bestFit="1" customWidth="1"/>
    <col min="1794" max="1794" width="46.85546875" customWidth="1"/>
    <col min="1795" max="1795" width="3.7109375" customWidth="1"/>
    <col min="1796" max="1798" width="4.42578125" customWidth="1"/>
    <col min="1799" max="1799" width="3.7109375" customWidth="1"/>
    <col min="1800" max="1802" width="4.42578125" customWidth="1"/>
    <col min="1803" max="1812" width="3.7109375" customWidth="1"/>
    <col min="1813" max="1813" width="4.42578125" customWidth="1"/>
    <col min="1814" max="1814" width="3.7109375" customWidth="1"/>
    <col min="1815" max="1817" width="4.28515625" customWidth="1"/>
    <col min="1818" max="1818" width="3.7109375" customWidth="1"/>
    <col min="1819" max="1819" width="4.140625" customWidth="1"/>
    <col min="1820" max="1820" width="4.28515625" customWidth="1"/>
    <col min="1821" max="1821" width="8" customWidth="1"/>
    <col min="1822" max="1825" width="3.7109375" customWidth="1"/>
    <col min="1826" max="1826" width="5.140625" customWidth="1"/>
    <col min="1827" max="1827" width="9.5703125" bestFit="1" customWidth="1"/>
    <col min="2050" max="2050" width="46.85546875" customWidth="1"/>
    <col min="2051" max="2051" width="3.7109375" customWidth="1"/>
    <col min="2052" max="2054" width="4.42578125" customWidth="1"/>
    <col min="2055" max="2055" width="3.7109375" customWidth="1"/>
    <col min="2056" max="2058" width="4.42578125" customWidth="1"/>
    <col min="2059" max="2068" width="3.7109375" customWidth="1"/>
    <col min="2069" max="2069" width="4.42578125" customWidth="1"/>
    <col min="2070" max="2070" width="3.7109375" customWidth="1"/>
    <col min="2071" max="2073" width="4.28515625" customWidth="1"/>
    <col min="2074" max="2074" width="3.7109375" customWidth="1"/>
    <col min="2075" max="2075" width="4.140625" customWidth="1"/>
    <col min="2076" max="2076" width="4.28515625" customWidth="1"/>
    <col min="2077" max="2077" width="8" customWidth="1"/>
    <col min="2078" max="2081" width="3.7109375" customWidth="1"/>
    <col min="2082" max="2082" width="5.140625" customWidth="1"/>
    <col min="2083" max="2083" width="9.5703125" bestFit="1" customWidth="1"/>
    <col min="2306" max="2306" width="46.85546875" customWidth="1"/>
    <col min="2307" max="2307" width="3.7109375" customWidth="1"/>
    <col min="2308" max="2310" width="4.42578125" customWidth="1"/>
    <col min="2311" max="2311" width="3.7109375" customWidth="1"/>
    <col min="2312" max="2314" width="4.42578125" customWidth="1"/>
    <col min="2315" max="2324" width="3.7109375" customWidth="1"/>
    <col min="2325" max="2325" width="4.42578125" customWidth="1"/>
    <col min="2326" max="2326" width="3.7109375" customWidth="1"/>
    <col min="2327" max="2329" width="4.28515625" customWidth="1"/>
    <col min="2330" max="2330" width="3.7109375" customWidth="1"/>
    <col min="2331" max="2331" width="4.140625" customWidth="1"/>
    <col min="2332" max="2332" width="4.28515625" customWidth="1"/>
    <col min="2333" max="2333" width="8" customWidth="1"/>
    <col min="2334" max="2337" width="3.7109375" customWidth="1"/>
    <col min="2338" max="2338" width="5.140625" customWidth="1"/>
    <col min="2339" max="2339" width="9.5703125" bestFit="1" customWidth="1"/>
    <col min="2562" max="2562" width="46.85546875" customWidth="1"/>
    <col min="2563" max="2563" width="3.7109375" customWidth="1"/>
    <col min="2564" max="2566" width="4.42578125" customWidth="1"/>
    <col min="2567" max="2567" width="3.7109375" customWidth="1"/>
    <col min="2568" max="2570" width="4.42578125" customWidth="1"/>
    <col min="2571" max="2580" width="3.7109375" customWidth="1"/>
    <col min="2581" max="2581" width="4.42578125" customWidth="1"/>
    <col min="2582" max="2582" width="3.7109375" customWidth="1"/>
    <col min="2583" max="2585" width="4.28515625" customWidth="1"/>
    <col min="2586" max="2586" width="3.7109375" customWidth="1"/>
    <col min="2587" max="2587" width="4.140625" customWidth="1"/>
    <col min="2588" max="2588" width="4.28515625" customWidth="1"/>
    <col min="2589" max="2589" width="8" customWidth="1"/>
    <col min="2590" max="2593" width="3.7109375" customWidth="1"/>
    <col min="2594" max="2594" width="5.140625" customWidth="1"/>
    <col min="2595" max="2595" width="9.5703125" bestFit="1" customWidth="1"/>
    <col min="2818" max="2818" width="46.85546875" customWidth="1"/>
    <col min="2819" max="2819" width="3.7109375" customWidth="1"/>
    <col min="2820" max="2822" width="4.42578125" customWidth="1"/>
    <col min="2823" max="2823" width="3.7109375" customWidth="1"/>
    <col min="2824" max="2826" width="4.42578125" customWidth="1"/>
    <col min="2827" max="2836" width="3.7109375" customWidth="1"/>
    <col min="2837" max="2837" width="4.42578125" customWidth="1"/>
    <col min="2838" max="2838" width="3.7109375" customWidth="1"/>
    <col min="2839" max="2841" width="4.28515625" customWidth="1"/>
    <col min="2842" max="2842" width="3.7109375" customWidth="1"/>
    <col min="2843" max="2843" width="4.140625" customWidth="1"/>
    <col min="2844" max="2844" width="4.28515625" customWidth="1"/>
    <col min="2845" max="2845" width="8" customWidth="1"/>
    <col min="2846" max="2849" width="3.7109375" customWidth="1"/>
    <col min="2850" max="2850" width="5.140625" customWidth="1"/>
    <col min="2851" max="2851" width="9.5703125" bestFit="1" customWidth="1"/>
    <col min="3074" max="3074" width="46.85546875" customWidth="1"/>
    <col min="3075" max="3075" width="3.7109375" customWidth="1"/>
    <col min="3076" max="3078" width="4.42578125" customWidth="1"/>
    <col min="3079" max="3079" width="3.7109375" customWidth="1"/>
    <col min="3080" max="3082" width="4.42578125" customWidth="1"/>
    <col min="3083" max="3092" width="3.7109375" customWidth="1"/>
    <col min="3093" max="3093" width="4.42578125" customWidth="1"/>
    <col min="3094" max="3094" width="3.7109375" customWidth="1"/>
    <col min="3095" max="3097" width="4.28515625" customWidth="1"/>
    <col min="3098" max="3098" width="3.7109375" customWidth="1"/>
    <col min="3099" max="3099" width="4.140625" customWidth="1"/>
    <col min="3100" max="3100" width="4.28515625" customWidth="1"/>
    <col min="3101" max="3101" width="8" customWidth="1"/>
    <col min="3102" max="3105" width="3.7109375" customWidth="1"/>
    <col min="3106" max="3106" width="5.140625" customWidth="1"/>
    <col min="3107" max="3107" width="9.5703125" bestFit="1" customWidth="1"/>
    <col min="3330" max="3330" width="46.85546875" customWidth="1"/>
    <col min="3331" max="3331" width="3.7109375" customWidth="1"/>
    <col min="3332" max="3334" width="4.42578125" customWidth="1"/>
    <col min="3335" max="3335" width="3.7109375" customWidth="1"/>
    <col min="3336" max="3338" width="4.42578125" customWidth="1"/>
    <col min="3339" max="3348" width="3.7109375" customWidth="1"/>
    <col min="3349" max="3349" width="4.42578125" customWidth="1"/>
    <col min="3350" max="3350" width="3.7109375" customWidth="1"/>
    <col min="3351" max="3353" width="4.28515625" customWidth="1"/>
    <col min="3354" max="3354" width="3.7109375" customWidth="1"/>
    <col min="3355" max="3355" width="4.140625" customWidth="1"/>
    <col min="3356" max="3356" width="4.28515625" customWidth="1"/>
    <col min="3357" max="3357" width="8" customWidth="1"/>
    <col min="3358" max="3361" width="3.7109375" customWidth="1"/>
    <col min="3362" max="3362" width="5.140625" customWidth="1"/>
    <col min="3363" max="3363" width="9.5703125" bestFit="1" customWidth="1"/>
    <col min="3586" max="3586" width="46.85546875" customWidth="1"/>
    <col min="3587" max="3587" width="3.7109375" customWidth="1"/>
    <col min="3588" max="3590" width="4.42578125" customWidth="1"/>
    <col min="3591" max="3591" width="3.7109375" customWidth="1"/>
    <col min="3592" max="3594" width="4.42578125" customWidth="1"/>
    <col min="3595" max="3604" width="3.7109375" customWidth="1"/>
    <col min="3605" max="3605" width="4.42578125" customWidth="1"/>
    <col min="3606" max="3606" width="3.7109375" customWidth="1"/>
    <col min="3607" max="3609" width="4.28515625" customWidth="1"/>
    <col min="3610" max="3610" width="3.7109375" customWidth="1"/>
    <col min="3611" max="3611" width="4.140625" customWidth="1"/>
    <col min="3612" max="3612" width="4.28515625" customWidth="1"/>
    <col min="3613" max="3613" width="8" customWidth="1"/>
    <col min="3614" max="3617" width="3.7109375" customWidth="1"/>
    <col min="3618" max="3618" width="5.140625" customWidth="1"/>
    <col min="3619" max="3619" width="9.5703125" bestFit="1" customWidth="1"/>
    <col min="3842" max="3842" width="46.85546875" customWidth="1"/>
    <col min="3843" max="3843" width="3.7109375" customWidth="1"/>
    <col min="3844" max="3846" width="4.42578125" customWidth="1"/>
    <col min="3847" max="3847" width="3.7109375" customWidth="1"/>
    <col min="3848" max="3850" width="4.42578125" customWidth="1"/>
    <col min="3851" max="3860" width="3.7109375" customWidth="1"/>
    <col min="3861" max="3861" width="4.42578125" customWidth="1"/>
    <col min="3862" max="3862" width="3.7109375" customWidth="1"/>
    <col min="3863" max="3865" width="4.28515625" customWidth="1"/>
    <col min="3866" max="3866" width="3.7109375" customWidth="1"/>
    <col min="3867" max="3867" width="4.140625" customWidth="1"/>
    <col min="3868" max="3868" width="4.28515625" customWidth="1"/>
    <col min="3869" max="3869" width="8" customWidth="1"/>
    <col min="3870" max="3873" width="3.7109375" customWidth="1"/>
    <col min="3874" max="3874" width="5.140625" customWidth="1"/>
    <col min="3875" max="3875" width="9.5703125" bestFit="1" customWidth="1"/>
    <col min="4098" max="4098" width="46.85546875" customWidth="1"/>
    <col min="4099" max="4099" width="3.7109375" customWidth="1"/>
    <col min="4100" max="4102" width="4.42578125" customWidth="1"/>
    <col min="4103" max="4103" width="3.7109375" customWidth="1"/>
    <col min="4104" max="4106" width="4.42578125" customWidth="1"/>
    <col min="4107" max="4116" width="3.7109375" customWidth="1"/>
    <col min="4117" max="4117" width="4.42578125" customWidth="1"/>
    <col min="4118" max="4118" width="3.7109375" customWidth="1"/>
    <col min="4119" max="4121" width="4.28515625" customWidth="1"/>
    <col min="4122" max="4122" width="3.7109375" customWidth="1"/>
    <col min="4123" max="4123" width="4.140625" customWidth="1"/>
    <col min="4124" max="4124" width="4.28515625" customWidth="1"/>
    <col min="4125" max="4125" width="8" customWidth="1"/>
    <col min="4126" max="4129" width="3.7109375" customWidth="1"/>
    <col min="4130" max="4130" width="5.140625" customWidth="1"/>
    <col min="4131" max="4131" width="9.5703125" bestFit="1" customWidth="1"/>
    <col min="4354" max="4354" width="46.85546875" customWidth="1"/>
    <col min="4355" max="4355" width="3.7109375" customWidth="1"/>
    <col min="4356" max="4358" width="4.42578125" customWidth="1"/>
    <col min="4359" max="4359" width="3.7109375" customWidth="1"/>
    <col min="4360" max="4362" width="4.42578125" customWidth="1"/>
    <col min="4363" max="4372" width="3.7109375" customWidth="1"/>
    <col min="4373" max="4373" width="4.42578125" customWidth="1"/>
    <col min="4374" max="4374" width="3.7109375" customWidth="1"/>
    <col min="4375" max="4377" width="4.28515625" customWidth="1"/>
    <col min="4378" max="4378" width="3.7109375" customWidth="1"/>
    <col min="4379" max="4379" width="4.140625" customWidth="1"/>
    <col min="4380" max="4380" width="4.28515625" customWidth="1"/>
    <col min="4381" max="4381" width="8" customWidth="1"/>
    <col min="4382" max="4385" width="3.7109375" customWidth="1"/>
    <col min="4386" max="4386" width="5.140625" customWidth="1"/>
    <col min="4387" max="4387" width="9.5703125" bestFit="1" customWidth="1"/>
    <col min="4610" max="4610" width="46.85546875" customWidth="1"/>
    <col min="4611" max="4611" width="3.7109375" customWidth="1"/>
    <col min="4612" max="4614" width="4.42578125" customWidth="1"/>
    <col min="4615" max="4615" width="3.7109375" customWidth="1"/>
    <col min="4616" max="4618" width="4.42578125" customWidth="1"/>
    <col min="4619" max="4628" width="3.7109375" customWidth="1"/>
    <col min="4629" max="4629" width="4.42578125" customWidth="1"/>
    <col min="4630" max="4630" width="3.7109375" customWidth="1"/>
    <col min="4631" max="4633" width="4.28515625" customWidth="1"/>
    <col min="4634" max="4634" width="3.7109375" customWidth="1"/>
    <col min="4635" max="4635" width="4.140625" customWidth="1"/>
    <col min="4636" max="4636" width="4.28515625" customWidth="1"/>
    <col min="4637" max="4637" width="8" customWidth="1"/>
    <col min="4638" max="4641" width="3.7109375" customWidth="1"/>
    <col min="4642" max="4642" width="5.140625" customWidth="1"/>
    <col min="4643" max="4643" width="9.5703125" bestFit="1" customWidth="1"/>
    <col min="4866" max="4866" width="46.85546875" customWidth="1"/>
    <col min="4867" max="4867" width="3.7109375" customWidth="1"/>
    <col min="4868" max="4870" width="4.42578125" customWidth="1"/>
    <col min="4871" max="4871" width="3.7109375" customWidth="1"/>
    <col min="4872" max="4874" width="4.42578125" customWidth="1"/>
    <col min="4875" max="4884" width="3.7109375" customWidth="1"/>
    <col min="4885" max="4885" width="4.42578125" customWidth="1"/>
    <col min="4886" max="4886" width="3.7109375" customWidth="1"/>
    <col min="4887" max="4889" width="4.28515625" customWidth="1"/>
    <col min="4890" max="4890" width="3.7109375" customWidth="1"/>
    <col min="4891" max="4891" width="4.140625" customWidth="1"/>
    <col min="4892" max="4892" width="4.28515625" customWidth="1"/>
    <col min="4893" max="4893" width="8" customWidth="1"/>
    <col min="4894" max="4897" width="3.7109375" customWidth="1"/>
    <col min="4898" max="4898" width="5.140625" customWidth="1"/>
    <col min="4899" max="4899" width="9.5703125" bestFit="1" customWidth="1"/>
    <col min="5122" max="5122" width="46.85546875" customWidth="1"/>
    <col min="5123" max="5123" width="3.7109375" customWidth="1"/>
    <col min="5124" max="5126" width="4.42578125" customWidth="1"/>
    <col min="5127" max="5127" width="3.7109375" customWidth="1"/>
    <col min="5128" max="5130" width="4.42578125" customWidth="1"/>
    <col min="5131" max="5140" width="3.7109375" customWidth="1"/>
    <col min="5141" max="5141" width="4.42578125" customWidth="1"/>
    <col min="5142" max="5142" width="3.7109375" customWidth="1"/>
    <col min="5143" max="5145" width="4.28515625" customWidth="1"/>
    <col min="5146" max="5146" width="3.7109375" customWidth="1"/>
    <col min="5147" max="5147" width="4.140625" customWidth="1"/>
    <col min="5148" max="5148" width="4.28515625" customWidth="1"/>
    <col min="5149" max="5149" width="8" customWidth="1"/>
    <col min="5150" max="5153" width="3.7109375" customWidth="1"/>
    <col min="5154" max="5154" width="5.140625" customWidth="1"/>
    <col min="5155" max="5155" width="9.5703125" bestFit="1" customWidth="1"/>
    <col min="5378" max="5378" width="46.85546875" customWidth="1"/>
    <col min="5379" max="5379" width="3.7109375" customWidth="1"/>
    <col min="5380" max="5382" width="4.42578125" customWidth="1"/>
    <col min="5383" max="5383" width="3.7109375" customWidth="1"/>
    <col min="5384" max="5386" width="4.42578125" customWidth="1"/>
    <col min="5387" max="5396" width="3.7109375" customWidth="1"/>
    <col min="5397" max="5397" width="4.42578125" customWidth="1"/>
    <col min="5398" max="5398" width="3.7109375" customWidth="1"/>
    <col min="5399" max="5401" width="4.28515625" customWidth="1"/>
    <col min="5402" max="5402" width="3.7109375" customWidth="1"/>
    <col min="5403" max="5403" width="4.140625" customWidth="1"/>
    <col min="5404" max="5404" width="4.28515625" customWidth="1"/>
    <col min="5405" max="5405" width="8" customWidth="1"/>
    <col min="5406" max="5409" width="3.7109375" customWidth="1"/>
    <col min="5410" max="5410" width="5.140625" customWidth="1"/>
    <col min="5411" max="5411" width="9.5703125" bestFit="1" customWidth="1"/>
    <col min="5634" max="5634" width="46.85546875" customWidth="1"/>
    <col min="5635" max="5635" width="3.7109375" customWidth="1"/>
    <col min="5636" max="5638" width="4.42578125" customWidth="1"/>
    <col min="5639" max="5639" width="3.7109375" customWidth="1"/>
    <col min="5640" max="5642" width="4.42578125" customWidth="1"/>
    <col min="5643" max="5652" width="3.7109375" customWidth="1"/>
    <col min="5653" max="5653" width="4.42578125" customWidth="1"/>
    <col min="5654" max="5654" width="3.7109375" customWidth="1"/>
    <col min="5655" max="5657" width="4.28515625" customWidth="1"/>
    <col min="5658" max="5658" width="3.7109375" customWidth="1"/>
    <col min="5659" max="5659" width="4.140625" customWidth="1"/>
    <col min="5660" max="5660" width="4.28515625" customWidth="1"/>
    <col min="5661" max="5661" width="8" customWidth="1"/>
    <col min="5662" max="5665" width="3.7109375" customWidth="1"/>
    <col min="5666" max="5666" width="5.140625" customWidth="1"/>
    <col min="5667" max="5667" width="9.5703125" bestFit="1" customWidth="1"/>
    <col min="5890" max="5890" width="46.85546875" customWidth="1"/>
    <col min="5891" max="5891" width="3.7109375" customWidth="1"/>
    <col min="5892" max="5894" width="4.42578125" customWidth="1"/>
    <col min="5895" max="5895" width="3.7109375" customWidth="1"/>
    <col min="5896" max="5898" width="4.42578125" customWidth="1"/>
    <col min="5899" max="5908" width="3.7109375" customWidth="1"/>
    <col min="5909" max="5909" width="4.42578125" customWidth="1"/>
    <col min="5910" max="5910" width="3.7109375" customWidth="1"/>
    <col min="5911" max="5913" width="4.28515625" customWidth="1"/>
    <col min="5914" max="5914" width="3.7109375" customWidth="1"/>
    <col min="5915" max="5915" width="4.140625" customWidth="1"/>
    <col min="5916" max="5916" width="4.28515625" customWidth="1"/>
    <col min="5917" max="5917" width="8" customWidth="1"/>
    <col min="5918" max="5921" width="3.7109375" customWidth="1"/>
    <col min="5922" max="5922" width="5.140625" customWidth="1"/>
    <col min="5923" max="5923" width="9.5703125" bestFit="1" customWidth="1"/>
    <col min="6146" max="6146" width="46.85546875" customWidth="1"/>
    <col min="6147" max="6147" width="3.7109375" customWidth="1"/>
    <col min="6148" max="6150" width="4.42578125" customWidth="1"/>
    <col min="6151" max="6151" width="3.7109375" customWidth="1"/>
    <col min="6152" max="6154" width="4.42578125" customWidth="1"/>
    <col min="6155" max="6164" width="3.7109375" customWidth="1"/>
    <col min="6165" max="6165" width="4.42578125" customWidth="1"/>
    <col min="6166" max="6166" width="3.7109375" customWidth="1"/>
    <col min="6167" max="6169" width="4.28515625" customWidth="1"/>
    <col min="6170" max="6170" width="3.7109375" customWidth="1"/>
    <col min="6171" max="6171" width="4.140625" customWidth="1"/>
    <col min="6172" max="6172" width="4.28515625" customWidth="1"/>
    <col min="6173" max="6173" width="8" customWidth="1"/>
    <col min="6174" max="6177" width="3.7109375" customWidth="1"/>
    <col min="6178" max="6178" width="5.140625" customWidth="1"/>
    <col min="6179" max="6179" width="9.5703125" bestFit="1" customWidth="1"/>
    <col min="6402" max="6402" width="46.85546875" customWidth="1"/>
    <col min="6403" max="6403" width="3.7109375" customWidth="1"/>
    <col min="6404" max="6406" width="4.42578125" customWidth="1"/>
    <col min="6407" max="6407" width="3.7109375" customWidth="1"/>
    <col min="6408" max="6410" width="4.42578125" customWidth="1"/>
    <col min="6411" max="6420" width="3.7109375" customWidth="1"/>
    <col min="6421" max="6421" width="4.42578125" customWidth="1"/>
    <col min="6422" max="6422" width="3.7109375" customWidth="1"/>
    <col min="6423" max="6425" width="4.28515625" customWidth="1"/>
    <col min="6426" max="6426" width="3.7109375" customWidth="1"/>
    <col min="6427" max="6427" width="4.140625" customWidth="1"/>
    <col min="6428" max="6428" width="4.28515625" customWidth="1"/>
    <col min="6429" max="6429" width="8" customWidth="1"/>
    <col min="6430" max="6433" width="3.7109375" customWidth="1"/>
    <col min="6434" max="6434" width="5.140625" customWidth="1"/>
    <col min="6435" max="6435" width="9.5703125" bestFit="1" customWidth="1"/>
    <col min="6658" max="6658" width="46.85546875" customWidth="1"/>
    <col min="6659" max="6659" width="3.7109375" customWidth="1"/>
    <col min="6660" max="6662" width="4.42578125" customWidth="1"/>
    <col min="6663" max="6663" width="3.7109375" customWidth="1"/>
    <col min="6664" max="6666" width="4.42578125" customWidth="1"/>
    <col min="6667" max="6676" width="3.7109375" customWidth="1"/>
    <col min="6677" max="6677" width="4.42578125" customWidth="1"/>
    <col min="6678" max="6678" width="3.7109375" customWidth="1"/>
    <col min="6679" max="6681" width="4.28515625" customWidth="1"/>
    <col min="6682" max="6682" width="3.7109375" customWidth="1"/>
    <col min="6683" max="6683" width="4.140625" customWidth="1"/>
    <col min="6684" max="6684" width="4.28515625" customWidth="1"/>
    <col min="6685" max="6685" width="8" customWidth="1"/>
    <col min="6686" max="6689" width="3.7109375" customWidth="1"/>
    <col min="6690" max="6690" width="5.140625" customWidth="1"/>
    <col min="6691" max="6691" width="9.5703125" bestFit="1" customWidth="1"/>
    <col min="6914" max="6914" width="46.85546875" customWidth="1"/>
    <col min="6915" max="6915" width="3.7109375" customWidth="1"/>
    <col min="6916" max="6918" width="4.42578125" customWidth="1"/>
    <col min="6919" max="6919" width="3.7109375" customWidth="1"/>
    <col min="6920" max="6922" width="4.42578125" customWidth="1"/>
    <col min="6923" max="6932" width="3.7109375" customWidth="1"/>
    <col min="6933" max="6933" width="4.42578125" customWidth="1"/>
    <col min="6934" max="6934" width="3.7109375" customWidth="1"/>
    <col min="6935" max="6937" width="4.28515625" customWidth="1"/>
    <col min="6938" max="6938" width="3.7109375" customWidth="1"/>
    <col min="6939" max="6939" width="4.140625" customWidth="1"/>
    <col min="6940" max="6940" width="4.28515625" customWidth="1"/>
    <col min="6941" max="6941" width="8" customWidth="1"/>
    <col min="6942" max="6945" width="3.7109375" customWidth="1"/>
    <col min="6946" max="6946" width="5.140625" customWidth="1"/>
    <col min="6947" max="6947" width="9.5703125" bestFit="1" customWidth="1"/>
    <col min="7170" max="7170" width="46.85546875" customWidth="1"/>
    <col min="7171" max="7171" width="3.7109375" customWidth="1"/>
    <col min="7172" max="7174" width="4.42578125" customWidth="1"/>
    <col min="7175" max="7175" width="3.7109375" customWidth="1"/>
    <col min="7176" max="7178" width="4.42578125" customWidth="1"/>
    <col min="7179" max="7188" width="3.7109375" customWidth="1"/>
    <col min="7189" max="7189" width="4.42578125" customWidth="1"/>
    <col min="7190" max="7190" width="3.7109375" customWidth="1"/>
    <col min="7191" max="7193" width="4.28515625" customWidth="1"/>
    <col min="7194" max="7194" width="3.7109375" customWidth="1"/>
    <col min="7195" max="7195" width="4.140625" customWidth="1"/>
    <col min="7196" max="7196" width="4.28515625" customWidth="1"/>
    <col min="7197" max="7197" width="8" customWidth="1"/>
    <col min="7198" max="7201" width="3.7109375" customWidth="1"/>
    <col min="7202" max="7202" width="5.140625" customWidth="1"/>
    <col min="7203" max="7203" width="9.5703125" bestFit="1" customWidth="1"/>
    <col min="7426" max="7426" width="46.85546875" customWidth="1"/>
    <col min="7427" max="7427" width="3.7109375" customWidth="1"/>
    <col min="7428" max="7430" width="4.42578125" customWidth="1"/>
    <col min="7431" max="7431" width="3.7109375" customWidth="1"/>
    <col min="7432" max="7434" width="4.42578125" customWidth="1"/>
    <col min="7435" max="7444" width="3.7109375" customWidth="1"/>
    <col min="7445" max="7445" width="4.42578125" customWidth="1"/>
    <col min="7446" max="7446" width="3.7109375" customWidth="1"/>
    <col min="7447" max="7449" width="4.28515625" customWidth="1"/>
    <col min="7450" max="7450" width="3.7109375" customWidth="1"/>
    <col min="7451" max="7451" width="4.140625" customWidth="1"/>
    <col min="7452" max="7452" width="4.28515625" customWidth="1"/>
    <col min="7453" max="7453" width="8" customWidth="1"/>
    <col min="7454" max="7457" width="3.7109375" customWidth="1"/>
    <col min="7458" max="7458" width="5.140625" customWidth="1"/>
    <col min="7459" max="7459" width="9.5703125" bestFit="1" customWidth="1"/>
    <col min="7682" max="7682" width="46.85546875" customWidth="1"/>
    <col min="7683" max="7683" width="3.7109375" customWidth="1"/>
    <col min="7684" max="7686" width="4.42578125" customWidth="1"/>
    <col min="7687" max="7687" width="3.7109375" customWidth="1"/>
    <col min="7688" max="7690" width="4.42578125" customWidth="1"/>
    <col min="7691" max="7700" width="3.7109375" customWidth="1"/>
    <col min="7701" max="7701" width="4.42578125" customWidth="1"/>
    <col min="7702" max="7702" width="3.7109375" customWidth="1"/>
    <col min="7703" max="7705" width="4.28515625" customWidth="1"/>
    <col min="7706" max="7706" width="3.7109375" customWidth="1"/>
    <col min="7707" max="7707" width="4.140625" customWidth="1"/>
    <col min="7708" max="7708" width="4.28515625" customWidth="1"/>
    <col min="7709" max="7709" width="8" customWidth="1"/>
    <col min="7710" max="7713" width="3.7109375" customWidth="1"/>
    <col min="7714" max="7714" width="5.140625" customWidth="1"/>
    <col min="7715" max="7715" width="9.5703125" bestFit="1" customWidth="1"/>
    <col min="7938" max="7938" width="46.85546875" customWidth="1"/>
    <col min="7939" max="7939" width="3.7109375" customWidth="1"/>
    <col min="7940" max="7942" width="4.42578125" customWidth="1"/>
    <col min="7943" max="7943" width="3.7109375" customWidth="1"/>
    <col min="7944" max="7946" width="4.42578125" customWidth="1"/>
    <col min="7947" max="7956" width="3.7109375" customWidth="1"/>
    <col min="7957" max="7957" width="4.42578125" customWidth="1"/>
    <col min="7958" max="7958" width="3.7109375" customWidth="1"/>
    <col min="7959" max="7961" width="4.28515625" customWidth="1"/>
    <col min="7962" max="7962" width="3.7109375" customWidth="1"/>
    <col min="7963" max="7963" width="4.140625" customWidth="1"/>
    <col min="7964" max="7964" width="4.28515625" customWidth="1"/>
    <col min="7965" max="7965" width="8" customWidth="1"/>
    <col min="7966" max="7969" width="3.7109375" customWidth="1"/>
    <col min="7970" max="7970" width="5.140625" customWidth="1"/>
    <col min="7971" max="7971" width="9.5703125" bestFit="1" customWidth="1"/>
    <col min="8194" max="8194" width="46.85546875" customWidth="1"/>
    <col min="8195" max="8195" width="3.7109375" customWidth="1"/>
    <col min="8196" max="8198" width="4.42578125" customWidth="1"/>
    <col min="8199" max="8199" width="3.7109375" customWidth="1"/>
    <col min="8200" max="8202" width="4.42578125" customWidth="1"/>
    <col min="8203" max="8212" width="3.7109375" customWidth="1"/>
    <col min="8213" max="8213" width="4.42578125" customWidth="1"/>
    <col min="8214" max="8214" width="3.7109375" customWidth="1"/>
    <col min="8215" max="8217" width="4.28515625" customWidth="1"/>
    <col min="8218" max="8218" width="3.7109375" customWidth="1"/>
    <col min="8219" max="8219" width="4.140625" customWidth="1"/>
    <col min="8220" max="8220" width="4.28515625" customWidth="1"/>
    <col min="8221" max="8221" width="8" customWidth="1"/>
    <col min="8222" max="8225" width="3.7109375" customWidth="1"/>
    <col min="8226" max="8226" width="5.140625" customWidth="1"/>
    <col min="8227" max="8227" width="9.5703125" bestFit="1" customWidth="1"/>
    <col min="8450" max="8450" width="46.85546875" customWidth="1"/>
    <col min="8451" max="8451" width="3.7109375" customWidth="1"/>
    <col min="8452" max="8454" width="4.42578125" customWidth="1"/>
    <col min="8455" max="8455" width="3.7109375" customWidth="1"/>
    <col min="8456" max="8458" width="4.42578125" customWidth="1"/>
    <col min="8459" max="8468" width="3.7109375" customWidth="1"/>
    <col min="8469" max="8469" width="4.42578125" customWidth="1"/>
    <col min="8470" max="8470" width="3.7109375" customWidth="1"/>
    <col min="8471" max="8473" width="4.28515625" customWidth="1"/>
    <col min="8474" max="8474" width="3.7109375" customWidth="1"/>
    <col min="8475" max="8475" width="4.140625" customWidth="1"/>
    <col min="8476" max="8476" width="4.28515625" customWidth="1"/>
    <col min="8477" max="8477" width="8" customWidth="1"/>
    <col min="8478" max="8481" width="3.7109375" customWidth="1"/>
    <col min="8482" max="8482" width="5.140625" customWidth="1"/>
    <col min="8483" max="8483" width="9.5703125" bestFit="1" customWidth="1"/>
    <col min="8706" max="8706" width="46.85546875" customWidth="1"/>
    <col min="8707" max="8707" width="3.7109375" customWidth="1"/>
    <col min="8708" max="8710" width="4.42578125" customWidth="1"/>
    <col min="8711" max="8711" width="3.7109375" customWidth="1"/>
    <col min="8712" max="8714" width="4.42578125" customWidth="1"/>
    <col min="8715" max="8724" width="3.7109375" customWidth="1"/>
    <col min="8725" max="8725" width="4.42578125" customWidth="1"/>
    <col min="8726" max="8726" width="3.7109375" customWidth="1"/>
    <col min="8727" max="8729" width="4.28515625" customWidth="1"/>
    <col min="8730" max="8730" width="3.7109375" customWidth="1"/>
    <col min="8731" max="8731" width="4.140625" customWidth="1"/>
    <col min="8732" max="8732" width="4.28515625" customWidth="1"/>
    <col min="8733" max="8733" width="8" customWidth="1"/>
    <col min="8734" max="8737" width="3.7109375" customWidth="1"/>
    <col min="8738" max="8738" width="5.140625" customWidth="1"/>
    <col min="8739" max="8739" width="9.5703125" bestFit="1" customWidth="1"/>
    <col min="8962" max="8962" width="46.85546875" customWidth="1"/>
    <col min="8963" max="8963" width="3.7109375" customWidth="1"/>
    <col min="8964" max="8966" width="4.42578125" customWidth="1"/>
    <col min="8967" max="8967" width="3.7109375" customWidth="1"/>
    <col min="8968" max="8970" width="4.42578125" customWidth="1"/>
    <col min="8971" max="8980" width="3.7109375" customWidth="1"/>
    <col min="8981" max="8981" width="4.42578125" customWidth="1"/>
    <col min="8982" max="8982" width="3.7109375" customWidth="1"/>
    <col min="8983" max="8985" width="4.28515625" customWidth="1"/>
    <col min="8986" max="8986" width="3.7109375" customWidth="1"/>
    <col min="8987" max="8987" width="4.140625" customWidth="1"/>
    <col min="8988" max="8988" width="4.28515625" customWidth="1"/>
    <col min="8989" max="8989" width="8" customWidth="1"/>
    <col min="8990" max="8993" width="3.7109375" customWidth="1"/>
    <col min="8994" max="8994" width="5.140625" customWidth="1"/>
    <col min="8995" max="8995" width="9.5703125" bestFit="1" customWidth="1"/>
    <col min="9218" max="9218" width="46.85546875" customWidth="1"/>
    <col min="9219" max="9219" width="3.7109375" customWidth="1"/>
    <col min="9220" max="9222" width="4.42578125" customWidth="1"/>
    <col min="9223" max="9223" width="3.7109375" customWidth="1"/>
    <col min="9224" max="9226" width="4.42578125" customWidth="1"/>
    <col min="9227" max="9236" width="3.7109375" customWidth="1"/>
    <col min="9237" max="9237" width="4.42578125" customWidth="1"/>
    <col min="9238" max="9238" width="3.7109375" customWidth="1"/>
    <col min="9239" max="9241" width="4.28515625" customWidth="1"/>
    <col min="9242" max="9242" width="3.7109375" customWidth="1"/>
    <col min="9243" max="9243" width="4.140625" customWidth="1"/>
    <col min="9244" max="9244" width="4.28515625" customWidth="1"/>
    <col min="9245" max="9245" width="8" customWidth="1"/>
    <col min="9246" max="9249" width="3.7109375" customWidth="1"/>
    <col min="9250" max="9250" width="5.140625" customWidth="1"/>
    <col min="9251" max="9251" width="9.5703125" bestFit="1" customWidth="1"/>
    <col min="9474" max="9474" width="46.85546875" customWidth="1"/>
    <col min="9475" max="9475" width="3.7109375" customWidth="1"/>
    <col min="9476" max="9478" width="4.42578125" customWidth="1"/>
    <col min="9479" max="9479" width="3.7109375" customWidth="1"/>
    <col min="9480" max="9482" width="4.42578125" customWidth="1"/>
    <col min="9483" max="9492" width="3.7109375" customWidth="1"/>
    <col min="9493" max="9493" width="4.42578125" customWidth="1"/>
    <col min="9494" max="9494" width="3.7109375" customWidth="1"/>
    <col min="9495" max="9497" width="4.28515625" customWidth="1"/>
    <col min="9498" max="9498" width="3.7109375" customWidth="1"/>
    <col min="9499" max="9499" width="4.140625" customWidth="1"/>
    <col min="9500" max="9500" width="4.28515625" customWidth="1"/>
    <col min="9501" max="9501" width="8" customWidth="1"/>
    <col min="9502" max="9505" width="3.7109375" customWidth="1"/>
    <col min="9506" max="9506" width="5.140625" customWidth="1"/>
    <col min="9507" max="9507" width="9.5703125" bestFit="1" customWidth="1"/>
    <col min="9730" max="9730" width="46.85546875" customWidth="1"/>
    <col min="9731" max="9731" width="3.7109375" customWidth="1"/>
    <col min="9732" max="9734" width="4.42578125" customWidth="1"/>
    <col min="9735" max="9735" width="3.7109375" customWidth="1"/>
    <col min="9736" max="9738" width="4.42578125" customWidth="1"/>
    <col min="9739" max="9748" width="3.7109375" customWidth="1"/>
    <col min="9749" max="9749" width="4.42578125" customWidth="1"/>
    <col min="9750" max="9750" width="3.7109375" customWidth="1"/>
    <col min="9751" max="9753" width="4.28515625" customWidth="1"/>
    <col min="9754" max="9754" width="3.7109375" customWidth="1"/>
    <col min="9755" max="9755" width="4.140625" customWidth="1"/>
    <col min="9756" max="9756" width="4.28515625" customWidth="1"/>
    <col min="9757" max="9757" width="8" customWidth="1"/>
    <col min="9758" max="9761" width="3.7109375" customWidth="1"/>
    <col min="9762" max="9762" width="5.140625" customWidth="1"/>
    <col min="9763" max="9763" width="9.5703125" bestFit="1" customWidth="1"/>
    <col min="9986" max="9986" width="46.85546875" customWidth="1"/>
    <col min="9987" max="9987" width="3.7109375" customWidth="1"/>
    <col min="9988" max="9990" width="4.42578125" customWidth="1"/>
    <col min="9991" max="9991" width="3.7109375" customWidth="1"/>
    <col min="9992" max="9994" width="4.42578125" customWidth="1"/>
    <col min="9995" max="10004" width="3.7109375" customWidth="1"/>
    <col min="10005" max="10005" width="4.42578125" customWidth="1"/>
    <col min="10006" max="10006" width="3.7109375" customWidth="1"/>
    <col min="10007" max="10009" width="4.28515625" customWidth="1"/>
    <col min="10010" max="10010" width="3.7109375" customWidth="1"/>
    <col min="10011" max="10011" width="4.140625" customWidth="1"/>
    <col min="10012" max="10012" width="4.28515625" customWidth="1"/>
    <col min="10013" max="10013" width="8" customWidth="1"/>
    <col min="10014" max="10017" width="3.7109375" customWidth="1"/>
    <col min="10018" max="10018" width="5.140625" customWidth="1"/>
    <col min="10019" max="10019" width="9.5703125" bestFit="1" customWidth="1"/>
    <col min="10242" max="10242" width="46.85546875" customWidth="1"/>
    <col min="10243" max="10243" width="3.7109375" customWidth="1"/>
    <col min="10244" max="10246" width="4.42578125" customWidth="1"/>
    <col min="10247" max="10247" width="3.7109375" customWidth="1"/>
    <col min="10248" max="10250" width="4.42578125" customWidth="1"/>
    <col min="10251" max="10260" width="3.7109375" customWidth="1"/>
    <col min="10261" max="10261" width="4.42578125" customWidth="1"/>
    <col min="10262" max="10262" width="3.7109375" customWidth="1"/>
    <col min="10263" max="10265" width="4.28515625" customWidth="1"/>
    <col min="10266" max="10266" width="3.7109375" customWidth="1"/>
    <col min="10267" max="10267" width="4.140625" customWidth="1"/>
    <col min="10268" max="10268" width="4.28515625" customWidth="1"/>
    <col min="10269" max="10269" width="8" customWidth="1"/>
    <col min="10270" max="10273" width="3.7109375" customWidth="1"/>
    <col min="10274" max="10274" width="5.140625" customWidth="1"/>
    <col min="10275" max="10275" width="9.5703125" bestFit="1" customWidth="1"/>
    <col min="10498" max="10498" width="46.85546875" customWidth="1"/>
    <col min="10499" max="10499" width="3.7109375" customWidth="1"/>
    <col min="10500" max="10502" width="4.42578125" customWidth="1"/>
    <col min="10503" max="10503" width="3.7109375" customWidth="1"/>
    <col min="10504" max="10506" width="4.42578125" customWidth="1"/>
    <col min="10507" max="10516" width="3.7109375" customWidth="1"/>
    <col min="10517" max="10517" width="4.42578125" customWidth="1"/>
    <col min="10518" max="10518" width="3.7109375" customWidth="1"/>
    <col min="10519" max="10521" width="4.28515625" customWidth="1"/>
    <col min="10522" max="10522" width="3.7109375" customWidth="1"/>
    <col min="10523" max="10523" width="4.140625" customWidth="1"/>
    <col min="10524" max="10524" width="4.28515625" customWidth="1"/>
    <col min="10525" max="10525" width="8" customWidth="1"/>
    <col min="10526" max="10529" width="3.7109375" customWidth="1"/>
    <col min="10530" max="10530" width="5.140625" customWidth="1"/>
    <col min="10531" max="10531" width="9.5703125" bestFit="1" customWidth="1"/>
    <col min="10754" max="10754" width="46.85546875" customWidth="1"/>
    <col min="10755" max="10755" width="3.7109375" customWidth="1"/>
    <col min="10756" max="10758" width="4.42578125" customWidth="1"/>
    <col min="10759" max="10759" width="3.7109375" customWidth="1"/>
    <col min="10760" max="10762" width="4.42578125" customWidth="1"/>
    <col min="10763" max="10772" width="3.7109375" customWidth="1"/>
    <col min="10773" max="10773" width="4.42578125" customWidth="1"/>
    <col min="10774" max="10774" width="3.7109375" customWidth="1"/>
    <col min="10775" max="10777" width="4.28515625" customWidth="1"/>
    <col min="10778" max="10778" width="3.7109375" customWidth="1"/>
    <col min="10779" max="10779" width="4.140625" customWidth="1"/>
    <col min="10780" max="10780" width="4.28515625" customWidth="1"/>
    <col min="10781" max="10781" width="8" customWidth="1"/>
    <col min="10782" max="10785" width="3.7109375" customWidth="1"/>
    <col min="10786" max="10786" width="5.140625" customWidth="1"/>
    <col min="10787" max="10787" width="9.5703125" bestFit="1" customWidth="1"/>
    <col min="11010" max="11010" width="46.85546875" customWidth="1"/>
    <col min="11011" max="11011" width="3.7109375" customWidth="1"/>
    <col min="11012" max="11014" width="4.42578125" customWidth="1"/>
    <col min="11015" max="11015" width="3.7109375" customWidth="1"/>
    <col min="11016" max="11018" width="4.42578125" customWidth="1"/>
    <col min="11019" max="11028" width="3.7109375" customWidth="1"/>
    <col min="11029" max="11029" width="4.42578125" customWidth="1"/>
    <col min="11030" max="11030" width="3.7109375" customWidth="1"/>
    <col min="11031" max="11033" width="4.28515625" customWidth="1"/>
    <col min="11034" max="11034" width="3.7109375" customWidth="1"/>
    <col min="11035" max="11035" width="4.140625" customWidth="1"/>
    <col min="11036" max="11036" width="4.28515625" customWidth="1"/>
    <col min="11037" max="11037" width="8" customWidth="1"/>
    <col min="11038" max="11041" width="3.7109375" customWidth="1"/>
    <col min="11042" max="11042" width="5.140625" customWidth="1"/>
    <col min="11043" max="11043" width="9.5703125" bestFit="1" customWidth="1"/>
    <col min="11266" max="11266" width="46.85546875" customWidth="1"/>
    <col min="11267" max="11267" width="3.7109375" customWidth="1"/>
    <col min="11268" max="11270" width="4.42578125" customWidth="1"/>
    <col min="11271" max="11271" width="3.7109375" customWidth="1"/>
    <col min="11272" max="11274" width="4.42578125" customWidth="1"/>
    <col min="11275" max="11284" width="3.7109375" customWidth="1"/>
    <col min="11285" max="11285" width="4.42578125" customWidth="1"/>
    <col min="11286" max="11286" width="3.7109375" customWidth="1"/>
    <col min="11287" max="11289" width="4.28515625" customWidth="1"/>
    <col min="11290" max="11290" width="3.7109375" customWidth="1"/>
    <col min="11291" max="11291" width="4.140625" customWidth="1"/>
    <col min="11292" max="11292" width="4.28515625" customWidth="1"/>
    <col min="11293" max="11293" width="8" customWidth="1"/>
    <col min="11294" max="11297" width="3.7109375" customWidth="1"/>
    <col min="11298" max="11298" width="5.140625" customWidth="1"/>
    <col min="11299" max="11299" width="9.5703125" bestFit="1" customWidth="1"/>
    <col min="11522" max="11522" width="46.85546875" customWidth="1"/>
    <col min="11523" max="11523" width="3.7109375" customWidth="1"/>
    <col min="11524" max="11526" width="4.42578125" customWidth="1"/>
    <col min="11527" max="11527" width="3.7109375" customWidth="1"/>
    <col min="11528" max="11530" width="4.42578125" customWidth="1"/>
    <col min="11531" max="11540" width="3.7109375" customWidth="1"/>
    <col min="11541" max="11541" width="4.42578125" customWidth="1"/>
    <col min="11542" max="11542" width="3.7109375" customWidth="1"/>
    <col min="11543" max="11545" width="4.28515625" customWidth="1"/>
    <col min="11546" max="11546" width="3.7109375" customWidth="1"/>
    <col min="11547" max="11547" width="4.140625" customWidth="1"/>
    <col min="11548" max="11548" width="4.28515625" customWidth="1"/>
    <col min="11549" max="11549" width="8" customWidth="1"/>
    <col min="11550" max="11553" width="3.7109375" customWidth="1"/>
    <col min="11554" max="11554" width="5.140625" customWidth="1"/>
    <col min="11555" max="11555" width="9.5703125" bestFit="1" customWidth="1"/>
    <col min="11778" max="11778" width="46.85546875" customWidth="1"/>
    <col min="11779" max="11779" width="3.7109375" customWidth="1"/>
    <col min="11780" max="11782" width="4.42578125" customWidth="1"/>
    <col min="11783" max="11783" width="3.7109375" customWidth="1"/>
    <col min="11784" max="11786" width="4.42578125" customWidth="1"/>
    <col min="11787" max="11796" width="3.7109375" customWidth="1"/>
    <col min="11797" max="11797" width="4.42578125" customWidth="1"/>
    <col min="11798" max="11798" width="3.7109375" customWidth="1"/>
    <col min="11799" max="11801" width="4.28515625" customWidth="1"/>
    <col min="11802" max="11802" width="3.7109375" customWidth="1"/>
    <col min="11803" max="11803" width="4.140625" customWidth="1"/>
    <col min="11804" max="11804" width="4.28515625" customWidth="1"/>
    <col min="11805" max="11805" width="8" customWidth="1"/>
    <col min="11806" max="11809" width="3.7109375" customWidth="1"/>
    <col min="11810" max="11810" width="5.140625" customWidth="1"/>
    <col min="11811" max="11811" width="9.5703125" bestFit="1" customWidth="1"/>
    <col min="12034" max="12034" width="46.85546875" customWidth="1"/>
    <col min="12035" max="12035" width="3.7109375" customWidth="1"/>
    <col min="12036" max="12038" width="4.42578125" customWidth="1"/>
    <col min="12039" max="12039" width="3.7109375" customWidth="1"/>
    <col min="12040" max="12042" width="4.42578125" customWidth="1"/>
    <col min="12043" max="12052" width="3.7109375" customWidth="1"/>
    <col min="12053" max="12053" width="4.42578125" customWidth="1"/>
    <col min="12054" max="12054" width="3.7109375" customWidth="1"/>
    <col min="12055" max="12057" width="4.28515625" customWidth="1"/>
    <col min="12058" max="12058" width="3.7109375" customWidth="1"/>
    <col min="12059" max="12059" width="4.140625" customWidth="1"/>
    <col min="12060" max="12060" width="4.28515625" customWidth="1"/>
    <col min="12061" max="12061" width="8" customWidth="1"/>
    <col min="12062" max="12065" width="3.7109375" customWidth="1"/>
    <col min="12066" max="12066" width="5.140625" customWidth="1"/>
    <col min="12067" max="12067" width="9.5703125" bestFit="1" customWidth="1"/>
    <col min="12290" max="12290" width="46.85546875" customWidth="1"/>
    <col min="12291" max="12291" width="3.7109375" customWidth="1"/>
    <col min="12292" max="12294" width="4.42578125" customWidth="1"/>
    <col min="12295" max="12295" width="3.7109375" customWidth="1"/>
    <col min="12296" max="12298" width="4.42578125" customWidth="1"/>
    <col min="12299" max="12308" width="3.7109375" customWidth="1"/>
    <col min="12309" max="12309" width="4.42578125" customWidth="1"/>
    <col min="12310" max="12310" width="3.7109375" customWidth="1"/>
    <col min="12311" max="12313" width="4.28515625" customWidth="1"/>
    <col min="12314" max="12314" width="3.7109375" customWidth="1"/>
    <col min="12315" max="12315" width="4.140625" customWidth="1"/>
    <col min="12316" max="12316" width="4.28515625" customWidth="1"/>
    <col min="12317" max="12317" width="8" customWidth="1"/>
    <col min="12318" max="12321" width="3.7109375" customWidth="1"/>
    <col min="12322" max="12322" width="5.140625" customWidth="1"/>
    <col min="12323" max="12323" width="9.5703125" bestFit="1" customWidth="1"/>
    <col min="12546" max="12546" width="46.85546875" customWidth="1"/>
    <col min="12547" max="12547" width="3.7109375" customWidth="1"/>
    <col min="12548" max="12550" width="4.42578125" customWidth="1"/>
    <col min="12551" max="12551" width="3.7109375" customWidth="1"/>
    <col min="12552" max="12554" width="4.42578125" customWidth="1"/>
    <col min="12555" max="12564" width="3.7109375" customWidth="1"/>
    <col min="12565" max="12565" width="4.42578125" customWidth="1"/>
    <col min="12566" max="12566" width="3.7109375" customWidth="1"/>
    <col min="12567" max="12569" width="4.28515625" customWidth="1"/>
    <col min="12570" max="12570" width="3.7109375" customWidth="1"/>
    <col min="12571" max="12571" width="4.140625" customWidth="1"/>
    <col min="12572" max="12572" width="4.28515625" customWidth="1"/>
    <col min="12573" max="12573" width="8" customWidth="1"/>
    <col min="12574" max="12577" width="3.7109375" customWidth="1"/>
    <col min="12578" max="12578" width="5.140625" customWidth="1"/>
    <col min="12579" max="12579" width="9.5703125" bestFit="1" customWidth="1"/>
    <col min="12802" max="12802" width="46.85546875" customWidth="1"/>
    <col min="12803" max="12803" width="3.7109375" customWidth="1"/>
    <col min="12804" max="12806" width="4.42578125" customWidth="1"/>
    <col min="12807" max="12807" width="3.7109375" customWidth="1"/>
    <col min="12808" max="12810" width="4.42578125" customWidth="1"/>
    <col min="12811" max="12820" width="3.7109375" customWidth="1"/>
    <col min="12821" max="12821" width="4.42578125" customWidth="1"/>
    <col min="12822" max="12822" width="3.7109375" customWidth="1"/>
    <col min="12823" max="12825" width="4.28515625" customWidth="1"/>
    <col min="12826" max="12826" width="3.7109375" customWidth="1"/>
    <col min="12827" max="12827" width="4.140625" customWidth="1"/>
    <col min="12828" max="12828" width="4.28515625" customWidth="1"/>
    <col min="12829" max="12829" width="8" customWidth="1"/>
    <col min="12830" max="12833" width="3.7109375" customWidth="1"/>
    <col min="12834" max="12834" width="5.140625" customWidth="1"/>
    <col min="12835" max="12835" width="9.5703125" bestFit="1" customWidth="1"/>
    <col min="13058" max="13058" width="46.85546875" customWidth="1"/>
    <col min="13059" max="13059" width="3.7109375" customWidth="1"/>
    <col min="13060" max="13062" width="4.42578125" customWidth="1"/>
    <col min="13063" max="13063" width="3.7109375" customWidth="1"/>
    <col min="13064" max="13066" width="4.42578125" customWidth="1"/>
    <col min="13067" max="13076" width="3.7109375" customWidth="1"/>
    <col min="13077" max="13077" width="4.42578125" customWidth="1"/>
    <col min="13078" max="13078" width="3.7109375" customWidth="1"/>
    <col min="13079" max="13081" width="4.28515625" customWidth="1"/>
    <col min="13082" max="13082" width="3.7109375" customWidth="1"/>
    <col min="13083" max="13083" width="4.140625" customWidth="1"/>
    <col min="13084" max="13084" width="4.28515625" customWidth="1"/>
    <col min="13085" max="13085" width="8" customWidth="1"/>
    <col min="13086" max="13089" width="3.7109375" customWidth="1"/>
    <col min="13090" max="13090" width="5.140625" customWidth="1"/>
    <col min="13091" max="13091" width="9.5703125" bestFit="1" customWidth="1"/>
    <col min="13314" max="13314" width="46.85546875" customWidth="1"/>
    <col min="13315" max="13315" width="3.7109375" customWidth="1"/>
    <col min="13316" max="13318" width="4.42578125" customWidth="1"/>
    <col min="13319" max="13319" width="3.7109375" customWidth="1"/>
    <col min="13320" max="13322" width="4.42578125" customWidth="1"/>
    <col min="13323" max="13332" width="3.7109375" customWidth="1"/>
    <col min="13333" max="13333" width="4.42578125" customWidth="1"/>
    <col min="13334" max="13334" width="3.7109375" customWidth="1"/>
    <col min="13335" max="13337" width="4.28515625" customWidth="1"/>
    <col min="13338" max="13338" width="3.7109375" customWidth="1"/>
    <col min="13339" max="13339" width="4.140625" customWidth="1"/>
    <col min="13340" max="13340" width="4.28515625" customWidth="1"/>
    <col min="13341" max="13341" width="8" customWidth="1"/>
    <col min="13342" max="13345" width="3.7109375" customWidth="1"/>
    <col min="13346" max="13346" width="5.140625" customWidth="1"/>
    <col min="13347" max="13347" width="9.5703125" bestFit="1" customWidth="1"/>
    <col min="13570" max="13570" width="46.85546875" customWidth="1"/>
    <col min="13571" max="13571" width="3.7109375" customWidth="1"/>
    <col min="13572" max="13574" width="4.42578125" customWidth="1"/>
    <col min="13575" max="13575" width="3.7109375" customWidth="1"/>
    <col min="13576" max="13578" width="4.42578125" customWidth="1"/>
    <col min="13579" max="13588" width="3.7109375" customWidth="1"/>
    <col min="13589" max="13589" width="4.42578125" customWidth="1"/>
    <col min="13590" max="13590" width="3.7109375" customWidth="1"/>
    <col min="13591" max="13593" width="4.28515625" customWidth="1"/>
    <col min="13594" max="13594" width="3.7109375" customWidth="1"/>
    <col min="13595" max="13595" width="4.140625" customWidth="1"/>
    <col min="13596" max="13596" width="4.28515625" customWidth="1"/>
    <col min="13597" max="13597" width="8" customWidth="1"/>
    <col min="13598" max="13601" width="3.7109375" customWidth="1"/>
    <col min="13602" max="13602" width="5.140625" customWidth="1"/>
    <col min="13603" max="13603" width="9.5703125" bestFit="1" customWidth="1"/>
    <col min="13826" max="13826" width="46.85546875" customWidth="1"/>
    <col min="13827" max="13827" width="3.7109375" customWidth="1"/>
    <col min="13828" max="13830" width="4.42578125" customWidth="1"/>
    <col min="13831" max="13831" width="3.7109375" customWidth="1"/>
    <col min="13832" max="13834" width="4.42578125" customWidth="1"/>
    <col min="13835" max="13844" width="3.7109375" customWidth="1"/>
    <col min="13845" max="13845" width="4.42578125" customWidth="1"/>
    <col min="13846" max="13846" width="3.7109375" customWidth="1"/>
    <col min="13847" max="13849" width="4.28515625" customWidth="1"/>
    <col min="13850" max="13850" width="3.7109375" customWidth="1"/>
    <col min="13851" max="13851" width="4.140625" customWidth="1"/>
    <col min="13852" max="13852" width="4.28515625" customWidth="1"/>
    <col min="13853" max="13853" width="8" customWidth="1"/>
    <col min="13854" max="13857" width="3.7109375" customWidth="1"/>
    <col min="13858" max="13858" width="5.140625" customWidth="1"/>
    <col min="13859" max="13859" width="9.5703125" bestFit="1" customWidth="1"/>
    <col min="14082" max="14082" width="46.85546875" customWidth="1"/>
    <col min="14083" max="14083" width="3.7109375" customWidth="1"/>
    <col min="14084" max="14086" width="4.42578125" customWidth="1"/>
    <col min="14087" max="14087" width="3.7109375" customWidth="1"/>
    <col min="14088" max="14090" width="4.42578125" customWidth="1"/>
    <col min="14091" max="14100" width="3.7109375" customWidth="1"/>
    <col min="14101" max="14101" width="4.42578125" customWidth="1"/>
    <col min="14102" max="14102" width="3.7109375" customWidth="1"/>
    <col min="14103" max="14105" width="4.28515625" customWidth="1"/>
    <col min="14106" max="14106" width="3.7109375" customWidth="1"/>
    <col min="14107" max="14107" width="4.140625" customWidth="1"/>
    <col min="14108" max="14108" width="4.28515625" customWidth="1"/>
    <col min="14109" max="14109" width="8" customWidth="1"/>
    <col min="14110" max="14113" width="3.7109375" customWidth="1"/>
    <col min="14114" max="14114" width="5.140625" customWidth="1"/>
    <col min="14115" max="14115" width="9.5703125" bestFit="1" customWidth="1"/>
    <col min="14338" max="14338" width="46.85546875" customWidth="1"/>
    <col min="14339" max="14339" width="3.7109375" customWidth="1"/>
    <col min="14340" max="14342" width="4.42578125" customWidth="1"/>
    <col min="14343" max="14343" width="3.7109375" customWidth="1"/>
    <col min="14344" max="14346" width="4.42578125" customWidth="1"/>
    <col min="14347" max="14356" width="3.7109375" customWidth="1"/>
    <col min="14357" max="14357" width="4.42578125" customWidth="1"/>
    <col min="14358" max="14358" width="3.7109375" customWidth="1"/>
    <col min="14359" max="14361" width="4.28515625" customWidth="1"/>
    <col min="14362" max="14362" width="3.7109375" customWidth="1"/>
    <col min="14363" max="14363" width="4.140625" customWidth="1"/>
    <col min="14364" max="14364" width="4.28515625" customWidth="1"/>
    <col min="14365" max="14365" width="8" customWidth="1"/>
    <col min="14366" max="14369" width="3.7109375" customWidth="1"/>
    <col min="14370" max="14370" width="5.140625" customWidth="1"/>
    <col min="14371" max="14371" width="9.5703125" bestFit="1" customWidth="1"/>
    <col min="14594" max="14594" width="46.85546875" customWidth="1"/>
    <col min="14595" max="14595" width="3.7109375" customWidth="1"/>
    <col min="14596" max="14598" width="4.42578125" customWidth="1"/>
    <col min="14599" max="14599" width="3.7109375" customWidth="1"/>
    <col min="14600" max="14602" width="4.42578125" customWidth="1"/>
    <col min="14603" max="14612" width="3.7109375" customWidth="1"/>
    <col min="14613" max="14613" width="4.42578125" customWidth="1"/>
    <col min="14614" max="14614" width="3.7109375" customWidth="1"/>
    <col min="14615" max="14617" width="4.28515625" customWidth="1"/>
    <col min="14618" max="14618" width="3.7109375" customWidth="1"/>
    <col min="14619" max="14619" width="4.140625" customWidth="1"/>
    <col min="14620" max="14620" width="4.28515625" customWidth="1"/>
    <col min="14621" max="14621" width="8" customWidth="1"/>
    <col min="14622" max="14625" width="3.7109375" customWidth="1"/>
    <col min="14626" max="14626" width="5.140625" customWidth="1"/>
    <col min="14627" max="14627" width="9.5703125" bestFit="1" customWidth="1"/>
    <col min="14850" max="14850" width="46.85546875" customWidth="1"/>
    <col min="14851" max="14851" width="3.7109375" customWidth="1"/>
    <col min="14852" max="14854" width="4.42578125" customWidth="1"/>
    <col min="14855" max="14855" width="3.7109375" customWidth="1"/>
    <col min="14856" max="14858" width="4.42578125" customWidth="1"/>
    <col min="14859" max="14868" width="3.7109375" customWidth="1"/>
    <col min="14869" max="14869" width="4.42578125" customWidth="1"/>
    <col min="14870" max="14870" width="3.7109375" customWidth="1"/>
    <col min="14871" max="14873" width="4.28515625" customWidth="1"/>
    <col min="14874" max="14874" width="3.7109375" customWidth="1"/>
    <col min="14875" max="14875" width="4.140625" customWidth="1"/>
    <col min="14876" max="14876" width="4.28515625" customWidth="1"/>
    <col min="14877" max="14877" width="8" customWidth="1"/>
    <col min="14878" max="14881" width="3.7109375" customWidth="1"/>
    <col min="14882" max="14882" width="5.140625" customWidth="1"/>
    <col min="14883" max="14883" width="9.5703125" bestFit="1" customWidth="1"/>
    <col min="15106" max="15106" width="46.85546875" customWidth="1"/>
    <col min="15107" max="15107" width="3.7109375" customWidth="1"/>
    <col min="15108" max="15110" width="4.42578125" customWidth="1"/>
    <col min="15111" max="15111" width="3.7109375" customWidth="1"/>
    <col min="15112" max="15114" width="4.42578125" customWidth="1"/>
    <col min="15115" max="15124" width="3.7109375" customWidth="1"/>
    <col min="15125" max="15125" width="4.42578125" customWidth="1"/>
    <col min="15126" max="15126" width="3.7109375" customWidth="1"/>
    <col min="15127" max="15129" width="4.28515625" customWidth="1"/>
    <col min="15130" max="15130" width="3.7109375" customWidth="1"/>
    <col min="15131" max="15131" width="4.140625" customWidth="1"/>
    <col min="15132" max="15132" width="4.28515625" customWidth="1"/>
    <col min="15133" max="15133" width="8" customWidth="1"/>
    <col min="15134" max="15137" width="3.7109375" customWidth="1"/>
    <col min="15138" max="15138" width="5.140625" customWidth="1"/>
    <col min="15139" max="15139" width="9.5703125" bestFit="1" customWidth="1"/>
    <col min="15362" max="15362" width="46.85546875" customWidth="1"/>
    <col min="15363" max="15363" width="3.7109375" customWidth="1"/>
    <col min="15364" max="15366" width="4.42578125" customWidth="1"/>
    <col min="15367" max="15367" width="3.7109375" customWidth="1"/>
    <col min="15368" max="15370" width="4.42578125" customWidth="1"/>
    <col min="15371" max="15380" width="3.7109375" customWidth="1"/>
    <col min="15381" max="15381" width="4.42578125" customWidth="1"/>
    <col min="15382" max="15382" width="3.7109375" customWidth="1"/>
    <col min="15383" max="15385" width="4.28515625" customWidth="1"/>
    <col min="15386" max="15386" width="3.7109375" customWidth="1"/>
    <col min="15387" max="15387" width="4.140625" customWidth="1"/>
    <col min="15388" max="15388" width="4.28515625" customWidth="1"/>
    <col min="15389" max="15389" width="8" customWidth="1"/>
    <col min="15390" max="15393" width="3.7109375" customWidth="1"/>
    <col min="15394" max="15394" width="5.140625" customWidth="1"/>
    <col min="15395" max="15395" width="9.5703125" bestFit="1" customWidth="1"/>
    <col min="15618" max="15618" width="46.85546875" customWidth="1"/>
    <col min="15619" max="15619" width="3.7109375" customWidth="1"/>
    <col min="15620" max="15622" width="4.42578125" customWidth="1"/>
    <col min="15623" max="15623" width="3.7109375" customWidth="1"/>
    <col min="15624" max="15626" width="4.42578125" customWidth="1"/>
    <col min="15627" max="15636" width="3.7109375" customWidth="1"/>
    <col min="15637" max="15637" width="4.42578125" customWidth="1"/>
    <col min="15638" max="15638" width="3.7109375" customWidth="1"/>
    <col min="15639" max="15641" width="4.28515625" customWidth="1"/>
    <col min="15642" max="15642" width="3.7109375" customWidth="1"/>
    <col min="15643" max="15643" width="4.140625" customWidth="1"/>
    <col min="15644" max="15644" width="4.28515625" customWidth="1"/>
    <col min="15645" max="15645" width="8" customWidth="1"/>
    <col min="15646" max="15649" width="3.7109375" customWidth="1"/>
    <col min="15650" max="15650" width="5.140625" customWidth="1"/>
    <col min="15651" max="15651" width="9.5703125" bestFit="1" customWidth="1"/>
    <col min="15874" max="15874" width="46.85546875" customWidth="1"/>
    <col min="15875" max="15875" width="3.7109375" customWidth="1"/>
    <col min="15876" max="15878" width="4.42578125" customWidth="1"/>
    <col min="15879" max="15879" width="3.7109375" customWidth="1"/>
    <col min="15880" max="15882" width="4.42578125" customWidth="1"/>
    <col min="15883" max="15892" width="3.7109375" customWidth="1"/>
    <col min="15893" max="15893" width="4.42578125" customWidth="1"/>
    <col min="15894" max="15894" width="3.7109375" customWidth="1"/>
    <col min="15895" max="15897" width="4.28515625" customWidth="1"/>
    <col min="15898" max="15898" width="3.7109375" customWidth="1"/>
    <col min="15899" max="15899" width="4.140625" customWidth="1"/>
    <col min="15900" max="15900" width="4.28515625" customWidth="1"/>
    <col min="15901" max="15901" width="8" customWidth="1"/>
    <col min="15902" max="15905" width="3.7109375" customWidth="1"/>
    <col min="15906" max="15906" width="5.140625" customWidth="1"/>
    <col min="15907" max="15907" width="9.5703125" bestFit="1" customWidth="1"/>
    <col min="16130" max="16130" width="46.85546875" customWidth="1"/>
    <col min="16131" max="16131" width="3.7109375" customWidth="1"/>
    <col min="16132" max="16134" width="4.42578125" customWidth="1"/>
    <col min="16135" max="16135" width="3.7109375" customWidth="1"/>
    <col min="16136" max="16138" width="4.42578125" customWidth="1"/>
    <col min="16139" max="16148" width="3.7109375" customWidth="1"/>
    <col min="16149" max="16149" width="4.42578125" customWidth="1"/>
    <col min="16150" max="16150" width="3.7109375" customWidth="1"/>
    <col min="16151" max="16153" width="4.28515625" customWidth="1"/>
    <col min="16154" max="16154" width="3.7109375" customWidth="1"/>
    <col min="16155" max="16155" width="4.140625" customWidth="1"/>
    <col min="16156" max="16156" width="4.28515625" customWidth="1"/>
    <col min="16157" max="16157" width="8" customWidth="1"/>
    <col min="16158" max="16161" width="3.7109375" customWidth="1"/>
    <col min="16162" max="16162" width="5.140625" customWidth="1"/>
    <col min="16163" max="16163" width="9.5703125" bestFit="1" customWidth="1"/>
  </cols>
  <sheetData>
    <row r="1" spans="1:36" x14ac:dyDescent="0.2">
      <c r="B1" s="1"/>
      <c r="C1" s="1" t="str">
        <f>Présentation!C1</f>
        <v>Marchés de prestation SI-Etudes 2025-2029</v>
      </c>
    </row>
    <row r="3" spans="1:36" ht="27.75" customHeight="1" x14ac:dyDescent="0.2">
      <c r="A3" s="232" t="s">
        <v>17</v>
      </c>
      <c r="B3" s="233"/>
      <c r="C3" s="233"/>
      <c r="D3" s="233"/>
      <c r="E3" s="233"/>
      <c r="F3" s="233"/>
      <c r="G3" s="233"/>
      <c r="H3" s="233"/>
      <c r="I3" s="233"/>
      <c r="J3" s="233"/>
      <c r="K3" s="233"/>
      <c r="L3" s="233"/>
      <c r="M3" s="233"/>
      <c r="N3" s="233"/>
      <c r="O3" s="233"/>
      <c r="P3" s="233"/>
      <c r="Q3" s="233"/>
      <c r="R3" s="233"/>
      <c r="S3" s="233"/>
      <c r="T3" s="233"/>
      <c r="U3" s="233"/>
      <c r="V3" s="233"/>
      <c r="W3" s="233"/>
      <c r="X3" s="233"/>
      <c r="Y3" s="233"/>
      <c r="Z3" s="233"/>
      <c r="AA3" s="233"/>
      <c r="AB3" s="233"/>
      <c r="AC3" s="233"/>
      <c r="AD3" s="233"/>
      <c r="AE3" s="233"/>
      <c r="AF3" s="233"/>
      <c r="AG3" s="233"/>
    </row>
    <row r="6" spans="1:36" ht="12.75" customHeight="1" x14ac:dyDescent="0.2">
      <c r="C6" s="234" t="s">
        <v>18</v>
      </c>
      <c r="D6" s="235"/>
      <c r="E6" s="236"/>
      <c r="G6" s="237" t="s">
        <v>19</v>
      </c>
      <c r="H6" s="238"/>
      <c r="I6" s="239"/>
      <c r="K6" s="234" t="s">
        <v>20</v>
      </c>
      <c r="L6" s="235"/>
      <c r="M6" s="235"/>
      <c r="N6" s="236"/>
      <c r="P6" s="234" t="s">
        <v>20</v>
      </c>
      <c r="Q6" s="235"/>
      <c r="R6" s="236"/>
      <c r="T6" s="234" t="s">
        <v>21</v>
      </c>
      <c r="U6" s="240"/>
      <c r="V6" s="241"/>
      <c r="X6" s="234" t="s">
        <v>22</v>
      </c>
      <c r="Y6" s="236"/>
      <c r="AA6" s="49" t="s">
        <v>23</v>
      </c>
      <c r="AC6" s="49" t="s">
        <v>24</v>
      </c>
      <c r="AE6" s="234" t="s">
        <v>25</v>
      </c>
      <c r="AF6" s="235"/>
      <c r="AG6" s="236"/>
      <c r="AI6" s="49" t="s">
        <v>26</v>
      </c>
    </row>
    <row r="7" spans="1:36" x14ac:dyDescent="0.2">
      <c r="B7" s="50"/>
      <c r="C7" s="226" t="s">
        <v>27</v>
      </c>
      <c r="D7" s="227"/>
      <c r="E7" s="228"/>
      <c r="F7" s="50"/>
      <c r="G7" s="226" t="s">
        <v>27</v>
      </c>
      <c r="H7" s="229"/>
      <c r="I7" s="230"/>
      <c r="J7" s="50"/>
      <c r="K7" s="226" t="s">
        <v>27</v>
      </c>
      <c r="L7" s="229"/>
      <c r="M7" s="229"/>
      <c r="N7" s="230"/>
      <c r="O7" s="50"/>
      <c r="P7" s="226" t="s">
        <v>199</v>
      </c>
      <c r="Q7" s="229"/>
      <c r="R7" s="230"/>
      <c r="S7" s="50"/>
      <c r="T7" s="226"/>
      <c r="U7" s="229"/>
      <c r="V7" s="230"/>
      <c r="W7" s="51"/>
      <c r="X7" s="52" t="s">
        <v>28</v>
      </c>
      <c r="Y7" s="152" t="s">
        <v>29</v>
      </c>
      <c r="Z7" s="53"/>
      <c r="AA7" s="152"/>
      <c r="AB7" s="53"/>
      <c r="AC7" s="54"/>
      <c r="AD7" s="51"/>
      <c r="AE7" s="231" t="s">
        <v>27</v>
      </c>
      <c r="AF7" s="231"/>
      <c r="AG7" s="231"/>
      <c r="AI7" s="152" t="s">
        <v>30</v>
      </c>
    </row>
    <row r="8" spans="1:36" s="32" customFormat="1" ht="24.75" customHeight="1" x14ac:dyDescent="0.2">
      <c r="A8" s="198" t="s">
        <v>31</v>
      </c>
      <c r="B8" s="55"/>
      <c r="C8" s="56" t="s">
        <v>32</v>
      </c>
      <c r="D8" s="56" t="s">
        <v>33</v>
      </c>
      <c r="E8" s="56" t="s">
        <v>34</v>
      </c>
      <c r="F8" s="57"/>
      <c r="G8" s="56" t="s">
        <v>32</v>
      </c>
      <c r="H8" s="56" t="s">
        <v>33</v>
      </c>
      <c r="I8" s="56" t="s">
        <v>34</v>
      </c>
      <c r="J8" s="57"/>
      <c r="K8" s="56" t="s">
        <v>35</v>
      </c>
      <c r="L8" s="188" t="s">
        <v>189</v>
      </c>
      <c r="M8" s="188" t="s">
        <v>190</v>
      </c>
      <c r="N8" s="188" t="s">
        <v>191</v>
      </c>
      <c r="O8" s="57"/>
      <c r="P8" s="188" t="s">
        <v>189</v>
      </c>
      <c r="Q8" s="188" t="s">
        <v>190</v>
      </c>
      <c r="R8" s="188" t="s">
        <v>200</v>
      </c>
      <c r="S8" s="57"/>
      <c r="T8" s="56" t="s">
        <v>32</v>
      </c>
      <c r="U8" s="56" t="s">
        <v>33</v>
      </c>
      <c r="V8" s="56" t="s">
        <v>34</v>
      </c>
      <c r="W8" s="58"/>
      <c r="X8" s="56" t="s">
        <v>32</v>
      </c>
      <c r="Y8" s="56" t="s">
        <v>32</v>
      </c>
      <c r="Z8" s="58"/>
      <c r="AA8" s="56"/>
      <c r="AB8" s="60"/>
      <c r="AC8" s="56"/>
      <c r="AD8" s="58"/>
      <c r="AE8" s="59" t="s">
        <v>32</v>
      </c>
      <c r="AF8" s="59" t="s">
        <v>33</v>
      </c>
      <c r="AG8" s="59" t="s">
        <v>34</v>
      </c>
      <c r="AI8" s="59"/>
    </row>
    <row r="9" spans="1:36" x14ac:dyDescent="0.2">
      <c r="A9" s="61" t="s">
        <v>36</v>
      </c>
      <c r="B9" s="62"/>
      <c r="C9" s="63">
        <f>SUM(C10:C4998)</f>
        <v>0</v>
      </c>
      <c r="D9" s="63">
        <f>SUM(D10:D4998)</f>
        <v>0</v>
      </c>
      <c r="E9" s="63">
        <f>SUM(E10:E4998)</f>
        <v>0</v>
      </c>
      <c r="F9" s="62"/>
      <c r="G9" s="63">
        <f>SUM(G10:G4998)</f>
        <v>0</v>
      </c>
      <c r="H9" s="63">
        <f>SUM(H10:H4998)</f>
        <v>0</v>
      </c>
      <c r="I9" s="63">
        <f>SUM(I10:I4998)</f>
        <v>0</v>
      </c>
      <c r="J9" s="62"/>
      <c r="K9" s="63">
        <f>SUM(K10:K4998)</f>
        <v>0</v>
      </c>
      <c r="L9" s="63">
        <f>SUM(L10:L4998)</f>
        <v>0</v>
      </c>
      <c r="M9" s="63">
        <f>SUM(M10:M4998)</f>
        <v>0</v>
      </c>
      <c r="N9" s="63">
        <f>SUM(N10:N4998)</f>
        <v>0</v>
      </c>
      <c r="O9" s="62"/>
      <c r="P9" s="63">
        <f>SUM(P10:P4998)</f>
        <v>0</v>
      </c>
      <c r="Q9" s="63">
        <f>SUM(Q10:Q4998)</f>
        <v>0</v>
      </c>
      <c r="R9" s="63">
        <f>SUM(R10:R4998)</f>
        <v>0</v>
      </c>
      <c r="S9" s="62"/>
      <c r="T9" s="63">
        <f>SUM(T10:T4998)</f>
        <v>0</v>
      </c>
      <c r="U9" s="63">
        <f>SUM(U10:U4998)</f>
        <v>0</v>
      </c>
      <c r="V9" s="63">
        <f>SUM(V10:V4998)</f>
        <v>0</v>
      </c>
      <c r="W9" s="58"/>
      <c r="X9" s="63">
        <f>SUM(X10:X4998)</f>
        <v>0</v>
      </c>
      <c r="Y9" s="63">
        <f>SUM(Y10:Y4998)</f>
        <v>0</v>
      </c>
      <c r="Z9" s="58"/>
      <c r="AA9" s="63">
        <f>SUM(AA10:AA4998)</f>
        <v>0</v>
      </c>
      <c r="AB9" s="65"/>
      <c r="AC9" s="63">
        <f>SUM(AC10:AC4998)</f>
        <v>0</v>
      </c>
      <c r="AD9" s="58"/>
      <c r="AE9" s="64">
        <f>SUM(AE10:AE4998)</f>
        <v>0</v>
      </c>
      <c r="AF9" s="64">
        <f>SUM(AF10:AF4998)</f>
        <v>0</v>
      </c>
      <c r="AG9" s="64">
        <f>SUM(AG10:AG4998)</f>
        <v>0</v>
      </c>
      <c r="AI9" s="64">
        <f>SUM(AI10:AI4998)</f>
        <v>0</v>
      </c>
    </row>
    <row r="10" spans="1:36" x14ac:dyDescent="0.2">
      <c r="A10" s="181"/>
      <c r="B10" s="62"/>
      <c r="C10" s="64"/>
      <c r="D10" s="64"/>
      <c r="E10" s="64"/>
      <c r="F10" s="62"/>
      <c r="G10" s="64"/>
      <c r="H10" s="64"/>
      <c r="I10" s="64"/>
      <c r="J10" s="62"/>
      <c r="K10" s="64"/>
      <c r="L10" s="64"/>
      <c r="M10" s="64"/>
      <c r="N10" s="64"/>
      <c r="O10" s="62"/>
      <c r="P10" s="64"/>
      <c r="Q10" s="64"/>
      <c r="R10" s="64"/>
      <c r="S10" s="62"/>
      <c r="T10" s="64"/>
      <c r="U10" s="64"/>
      <c r="V10" s="64"/>
      <c r="W10" s="62"/>
      <c r="X10" s="64"/>
      <c r="Y10" s="64"/>
      <c r="Z10" s="62"/>
      <c r="AA10" s="67"/>
      <c r="AB10" s="62"/>
      <c r="AC10" s="64"/>
      <c r="AD10" s="62"/>
      <c r="AE10" s="66"/>
      <c r="AF10" s="66"/>
      <c r="AG10" s="66"/>
      <c r="AI10" s="210">
        <f t="array" ref="AI10">SUM(SUMPRODUCT(C10:E10,TRANSPOSE(Chiffrage!$C$23:$C$25)),SUMPRODUCT(G10:I10,TRANSPOSE(Chiffrage!$C$26:$C$28)),SUMPRODUCT(K10:N10,TRANSPOSE(Chiffrage!$C$29:$C$32)),SUM(SUMPRODUCT(P10:R10,TRANSPOSE(Chiffrage!$C$33:$C$35))),SUMPRODUCT(T10:V10,TRANSPOSE(Chiffrage!$C$36:$C$38)),SUMPRODUCT(X10:Y10,TRANSPOSE(Chiffrage!$C$39:$C$40)),AA10*Chiffrage!$C$41,AC10*Chiffrage!$C$42,SUMPRODUCT(AE10:AG10,TRANSPOSE(Chiffrage!$C$43:$C$45)))</f>
        <v>0</v>
      </c>
      <c r="AJ10" s="108"/>
    </row>
    <row r="11" spans="1:36" x14ac:dyDescent="0.2">
      <c r="A11" s="68"/>
      <c r="B11" s="62"/>
      <c r="C11" s="64"/>
      <c r="D11" s="64"/>
      <c r="E11" s="64"/>
      <c r="F11" s="62"/>
      <c r="G11" s="64"/>
      <c r="H11" s="64"/>
      <c r="I11" s="64"/>
      <c r="J11" s="62"/>
      <c r="K11" s="64"/>
      <c r="L11" s="64"/>
      <c r="M11" s="64"/>
      <c r="N11" s="64"/>
      <c r="O11" s="62"/>
      <c r="P11" s="64"/>
      <c r="Q11" s="64"/>
      <c r="R11" s="64"/>
      <c r="S11" s="62"/>
      <c r="T11" s="64"/>
      <c r="U11" s="64"/>
      <c r="V11" s="64"/>
      <c r="W11" s="62"/>
      <c r="X11" s="64"/>
      <c r="Y11" s="64"/>
      <c r="Z11" s="199"/>
      <c r="AA11" s="64"/>
      <c r="AB11" s="199"/>
      <c r="AC11" s="64"/>
      <c r="AD11" s="199"/>
      <c r="AE11" s="64"/>
      <c r="AF11" s="64"/>
      <c r="AG11" s="66"/>
      <c r="AI11" s="210">
        <f t="array" ref="AI11">SUM(SUMPRODUCT(C11:E11,TRANSPOSE(Chiffrage!$C$23:$C$25)),SUMPRODUCT(G11:I11,TRANSPOSE(Chiffrage!$C$26:$C$28)),SUMPRODUCT(K11:N11,TRANSPOSE(Chiffrage!$C$29:$C$32)),SUM(SUMPRODUCT(P11:R11,TRANSPOSE(Chiffrage!$C$33:$C$35))),SUMPRODUCT(T11:V11,TRANSPOSE(Chiffrage!$C$36:$C$38)),SUMPRODUCT(X11:Y11,TRANSPOSE(Chiffrage!$C$39:$C$40)),AA11*Chiffrage!$C$41,AC11*Chiffrage!$C$42,SUMPRODUCT(AE11:AG11,TRANSPOSE(Chiffrage!$C$43:$C$45)))</f>
        <v>0</v>
      </c>
    </row>
    <row r="12" spans="1:36" x14ac:dyDescent="0.2">
      <c r="A12" s="68"/>
      <c r="B12" s="62"/>
      <c r="C12" s="64"/>
      <c r="D12" s="64"/>
      <c r="E12" s="64"/>
      <c r="F12" s="62"/>
      <c r="G12" s="64"/>
      <c r="H12" s="64"/>
      <c r="I12" s="64"/>
      <c r="J12" s="62"/>
      <c r="K12" s="64"/>
      <c r="L12" s="64"/>
      <c r="M12" s="64"/>
      <c r="N12" s="64"/>
      <c r="O12" s="62"/>
      <c r="P12" s="64"/>
      <c r="Q12" s="64"/>
      <c r="R12" s="64"/>
      <c r="S12" s="62"/>
      <c r="T12" s="64"/>
      <c r="U12" s="64"/>
      <c r="V12" s="64"/>
      <c r="W12" s="62"/>
      <c r="X12" s="64"/>
      <c r="Y12" s="64"/>
      <c r="Z12" s="62"/>
      <c r="AA12" s="67"/>
      <c r="AB12" s="62"/>
      <c r="AC12" s="64"/>
      <c r="AD12" s="62"/>
      <c r="AE12" s="66"/>
      <c r="AF12" s="66"/>
      <c r="AG12" s="66"/>
      <c r="AI12" s="210">
        <f t="array" ref="AI12">SUM(SUMPRODUCT(C12:E12,TRANSPOSE(Chiffrage!$C$23:$C$25)),SUMPRODUCT(G12:I12,TRANSPOSE(Chiffrage!$C$26:$C$28)),SUMPRODUCT(K12:N12,TRANSPOSE(Chiffrage!$C$29:$C$32)),SUM(SUMPRODUCT(P12:R12,TRANSPOSE(Chiffrage!$C$33:$C$35))),SUMPRODUCT(T12:V12,TRANSPOSE(Chiffrage!$C$36:$C$38)),SUMPRODUCT(X12:Y12,TRANSPOSE(Chiffrage!$C$39:$C$40)),AA12*Chiffrage!$C$41,AC12*Chiffrage!$C$42,SUMPRODUCT(AE12:AG12,TRANSPOSE(Chiffrage!$C$43:$C$45)))</f>
        <v>0</v>
      </c>
    </row>
    <row r="13" spans="1:36" x14ac:dyDescent="0.2">
      <c r="A13" s="68"/>
      <c r="B13" s="62"/>
      <c r="C13" s="64"/>
      <c r="D13" s="64"/>
      <c r="E13" s="64"/>
      <c r="F13" s="62"/>
      <c r="G13" s="64"/>
      <c r="H13" s="64"/>
      <c r="I13" s="64"/>
      <c r="J13" s="62"/>
      <c r="K13" s="64"/>
      <c r="L13" s="64"/>
      <c r="M13" s="64"/>
      <c r="N13" s="64"/>
      <c r="O13" s="200"/>
      <c r="P13" s="64"/>
      <c r="Q13" s="64"/>
      <c r="R13" s="64"/>
      <c r="S13" s="200"/>
      <c r="T13" s="64"/>
      <c r="U13" s="64"/>
      <c r="V13" s="64"/>
      <c r="W13" s="62"/>
      <c r="X13" s="64"/>
      <c r="Y13" s="64"/>
      <c r="Z13" s="62"/>
      <c r="AA13" s="67"/>
      <c r="AB13" s="62"/>
      <c r="AC13" s="64"/>
      <c r="AD13" s="62"/>
      <c r="AE13" s="66"/>
      <c r="AF13" s="66"/>
      <c r="AG13" s="66"/>
      <c r="AI13" s="210">
        <f t="array" ref="AI13">SUM(SUMPRODUCT(C13:E13,TRANSPOSE(Chiffrage!$C$23:$C$25)),SUMPRODUCT(G13:I13,TRANSPOSE(Chiffrage!$C$26:$C$28)),SUMPRODUCT(K13:N13,TRANSPOSE(Chiffrage!$C$29:$C$32)),SUM(SUMPRODUCT(P13:R13,TRANSPOSE(Chiffrage!$C$33:$C$35))),SUMPRODUCT(T13:V13,TRANSPOSE(Chiffrage!$C$36:$C$38)),SUMPRODUCT(X13:Y13,TRANSPOSE(Chiffrage!$C$39:$C$40)),AA13*Chiffrage!$C$41,AC13*Chiffrage!$C$42,SUMPRODUCT(AE13:AG13,TRANSPOSE(Chiffrage!$C$43:$C$45)))</f>
        <v>0</v>
      </c>
    </row>
    <row r="14" spans="1:36" x14ac:dyDescent="0.2">
      <c r="A14" s="68"/>
      <c r="B14" s="62"/>
      <c r="C14" s="64"/>
      <c r="D14" s="64"/>
      <c r="E14" s="64"/>
      <c r="F14" s="62"/>
      <c r="G14" s="64"/>
      <c r="H14" s="64"/>
      <c r="I14" s="64"/>
      <c r="J14" s="62"/>
      <c r="K14" s="64"/>
      <c r="L14" s="64"/>
      <c r="M14" s="64"/>
      <c r="N14" s="64"/>
      <c r="O14" s="200"/>
      <c r="P14" s="64"/>
      <c r="Q14" s="64"/>
      <c r="R14" s="64"/>
      <c r="S14" s="200"/>
      <c r="T14" s="64"/>
      <c r="U14" s="64"/>
      <c r="V14" s="64"/>
      <c r="W14" s="200"/>
      <c r="X14" s="64"/>
      <c r="Y14" s="64"/>
      <c r="Z14" s="62"/>
      <c r="AA14" s="67"/>
      <c r="AB14" s="62"/>
      <c r="AC14" s="64"/>
      <c r="AD14" s="62"/>
      <c r="AE14" s="66"/>
      <c r="AF14" s="66"/>
      <c r="AG14" s="66"/>
      <c r="AI14" s="210">
        <f t="array" ref="AI14">SUM(SUMPRODUCT(C14:E14,TRANSPOSE(Chiffrage!$C$23:$C$25)),SUMPRODUCT(G14:I14,TRANSPOSE(Chiffrage!$C$26:$C$28)),SUMPRODUCT(K14:N14,TRANSPOSE(Chiffrage!$C$29:$C$32)),SUM(SUMPRODUCT(P14:R14,TRANSPOSE(Chiffrage!$C$33:$C$35))),SUMPRODUCT(T14:V14,TRANSPOSE(Chiffrage!$C$36:$C$38)),SUMPRODUCT(X14:Y14,TRANSPOSE(Chiffrage!$C$39:$C$40)),AA14*Chiffrage!$C$41,AC14*Chiffrage!$C$42,SUMPRODUCT(AE14:AG14,TRANSPOSE(Chiffrage!$C$43:$C$45)))</f>
        <v>0</v>
      </c>
    </row>
    <row r="15" spans="1:36" x14ac:dyDescent="0.2">
      <c r="A15" s="181"/>
      <c r="B15" s="62"/>
      <c r="C15" s="64"/>
      <c r="D15" s="64"/>
      <c r="E15" s="64"/>
      <c r="F15" s="62"/>
      <c r="G15" s="64"/>
      <c r="H15" s="64"/>
      <c r="I15" s="64"/>
      <c r="J15" s="62"/>
      <c r="K15" s="64"/>
      <c r="L15" s="64"/>
      <c r="M15" s="64"/>
      <c r="N15" s="64"/>
      <c r="O15" s="200"/>
      <c r="P15" s="64"/>
      <c r="Q15" s="64"/>
      <c r="R15" s="64"/>
      <c r="S15" s="200"/>
      <c r="T15" s="64"/>
      <c r="U15" s="64"/>
      <c r="V15" s="64"/>
      <c r="W15" s="62"/>
      <c r="X15" s="64"/>
      <c r="Y15" s="64"/>
      <c r="Z15" s="62"/>
      <c r="AA15" s="67"/>
      <c r="AB15" s="62"/>
      <c r="AC15" s="64"/>
      <c r="AD15" s="62"/>
      <c r="AE15" s="66"/>
      <c r="AF15" s="66"/>
      <c r="AG15" s="66"/>
      <c r="AI15" s="210">
        <f t="array" ref="AI15">SUM(SUMPRODUCT(C15:E15,TRANSPOSE(Chiffrage!$C$23:$C$25)),SUMPRODUCT(G15:I15,TRANSPOSE(Chiffrage!$C$26:$C$28)),SUMPRODUCT(K15:N15,TRANSPOSE(Chiffrage!$C$29:$C$32)),SUM(SUMPRODUCT(P15:R15,TRANSPOSE(Chiffrage!$C$33:$C$35))),SUMPRODUCT(T15:V15,TRANSPOSE(Chiffrage!$C$36:$C$38)),SUMPRODUCT(X15:Y15,TRANSPOSE(Chiffrage!$C$39:$C$40)),AA15*Chiffrage!$C$41,AC15*Chiffrage!$C$42,SUMPRODUCT(AE15:AG15,TRANSPOSE(Chiffrage!$C$43:$C$45)))</f>
        <v>0</v>
      </c>
    </row>
    <row r="16" spans="1:36" x14ac:dyDescent="0.2">
      <c r="A16" s="68"/>
      <c r="B16" s="62"/>
      <c r="C16" s="64"/>
      <c r="D16" s="64"/>
      <c r="E16" s="64"/>
      <c r="F16" s="62"/>
      <c r="G16" s="64"/>
      <c r="H16" s="64"/>
      <c r="I16" s="64"/>
      <c r="J16" s="62"/>
      <c r="K16" s="64"/>
      <c r="L16" s="64"/>
      <c r="M16" s="64"/>
      <c r="N16" s="64"/>
      <c r="O16" s="200"/>
      <c r="P16" s="64"/>
      <c r="Q16" s="64"/>
      <c r="R16" s="64"/>
      <c r="S16" s="200"/>
      <c r="T16" s="64"/>
      <c r="U16" s="64"/>
      <c r="V16" s="64"/>
      <c r="W16" s="62"/>
      <c r="X16" s="64"/>
      <c r="Y16" s="64"/>
      <c r="Z16" s="62"/>
      <c r="AA16" s="67"/>
      <c r="AB16" s="62"/>
      <c r="AC16" s="64"/>
      <c r="AD16" s="62"/>
      <c r="AE16" s="66"/>
      <c r="AF16" s="66"/>
      <c r="AG16" s="66"/>
      <c r="AI16" s="210">
        <f t="array" ref="AI16">SUM(SUMPRODUCT(C16:E16,TRANSPOSE(Chiffrage!$C$23:$C$25)),SUMPRODUCT(G16:I16,TRANSPOSE(Chiffrage!$C$26:$C$28)),SUMPRODUCT(K16:N16,TRANSPOSE(Chiffrage!$C$29:$C$32)),SUM(SUMPRODUCT(P16:R16,TRANSPOSE(Chiffrage!$C$33:$C$35))),SUMPRODUCT(T16:V16,TRANSPOSE(Chiffrage!$C$36:$C$38)),SUMPRODUCT(X16:Y16,TRANSPOSE(Chiffrage!$C$39:$C$40)),AA16*Chiffrage!$C$41,AC16*Chiffrage!$C$42,SUMPRODUCT(AE16:AG16,TRANSPOSE(Chiffrage!$C$43:$C$45)))</f>
        <v>0</v>
      </c>
    </row>
    <row r="17" spans="1:35" x14ac:dyDescent="0.2">
      <c r="A17" s="68"/>
      <c r="B17" s="62"/>
      <c r="C17" s="64"/>
      <c r="D17" s="64"/>
      <c r="E17" s="64"/>
      <c r="F17" s="62"/>
      <c r="G17" s="64"/>
      <c r="H17" s="64"/>
      <c r="I17" s="64"/>
      <c r="J17" s="62"/>
      <c r="K17" s="64"/>
      <c r="L17" s="64"/>
      <c r="M17" s="64"/>
      <c r="N17" s="64"/>
      <c r="O17" s="200"/>
      <c r="P17" s="64"/>
      <c r="Q17" s="64"/>
      <c r="R17" s="64"/>
      <c r="S17" s="200"/>
      <c r="T17" s="64"/>
      <c r="U17" s="64"/>
      <c r="V17" s="64"/>
      <c r="W17" s="62"/>
      <c r="X17" s="64"/>
      <c r="Y17" s="64"/>
      <c r="Z17" s="62"/>
      <c r="AA17" s="67"/>
      <c r="AB17" s="62"/>
      <c r="AC17" s="64"/>
      <c r="AD17" s="62"/>
      <c r="AE17" s="66"/>
      <c r="AF17" s="66"/>
      <c r="AG17" s="66"/>
      <c r="AI17" s="210">
        <f t="array" ref="AI17">SUM(SUMPRODUCT(C17:E17,TRANSPOSE(Chiffrage!$C$23:$C$25)),SUMPRODUCT(G17:I17,TRANSPOSE(Chiffrage!$C$26:$C$28)),SUMPRODUCT(K17:N17,TRANSPOSE(Chiffrage!$C$29:$C$32)),SUM(SUMPRODUCT(P17:R17,TRANSPOSE(Chiffrage!$C$33:$C$35))),SUMPRODUCT(T17:V17,TRANSPOSE(Chiffrage!$C$36:$C$38)),SUMPRODUCT(X17:Y17,TRANSPOSE(Chiffrage!$C$39:$C$40)),AA17*Chiffrage!$C$41,AC17*Chiffrage!$C$42,SUMPRODUCT(AE17:AG17,TRANSPOSE(Chiffrage!$C$43:$C$45)))</f>
        <v>0</v>
      </c>
    </row>
    <row r="18" spans="1:35" x14ac:dyDescent="0.2">
      <c r="A18" s="181"/>
      <c r="B18" s="62"/>
      <c r="C18" s="64"/>
      <c r="D18" s="64"/>
      <c r="E18" s="64"/>
      <c r="F18" s="62"/>
      <c r="G18" s="64"/>
      <c r="H18" s="64"/>
      <c r="I18" s="64"/>
      <c r="J18" s="62"/>
      <c r="K18" s="64"/>
      <c r="L18" s="64"/>
      <c r="M18" s="64"/>
      <c r="N18" s="64"/>
      <c r="O18" s="200"/>
      <c r="P18" s="64"/>
      <c r="Q18" s="64"/>
      <c r="R18" s="64"/>
      <c r="S18" s="200"/>
      <c r="T18" s="64"/>
      <c r="U18" s="64"/>
      <c r="V18" s="64"/>
      <c r="W18" s="62"/>
      <c r="X18" s="64"/>
      <c r="Y18" s="64"/>
      <c r="Z18" s="62"/>
      <c r="AA18" s="67"/>
      <c r="AB18" s="62"/>
      <c r="AC18" s="64"/>
      <c r="AD18" s="62"/>
      <c r="AE18" s="66"/>
      <c r="AF18" s="66"/>
      <c r="AG18" s="66"/>
      <c r="AI18" s="210">
        <f t="array" ref="AI18">SUM(SUMPRODUCT(C18:E18,TRANSPOSE(Chiffrage!$C$23:$C$25)),SUMPRODUCT(G18:I18,TRANSPOSE(Chiffrage!$C$26:$C$28)),SUMPRODUCT(K18:N18,TRANSPOSE(Chiffrage!$C$29:$C$32)),SUM(SUMPRODUCT(P18:R18,TRANSPOSE(Chiffrage!$C$33:$C$35))),SUMPRODUCT(T18:V18,TRANSPOSE(Chiffrage!$C$36:$C$38)),SUMPRODUCT(X18:Y18,TRANSPOSE(Chiffrage!$C$39:$C$40)),AA18*Chiffrage!$C$41,AC18*Chiffrage!$C$42,SUMPRODUCT(AE18:AG18,TRANSPOSE(Chiffrage!$C$43:$C$45)))</f>
        <v>0</v>
      </c>
    </row>
    <row r="19" spans="1:35" x14ac:dyDescent="0.2">
      <c r="A19" s="63"/>
      <c r="B19" s="62"/>
      <c r="C19" s="64"/>
      <c r="D19" s="64"/>
      <c r="E19" s="64"/>
      <c r="F19" s="62"/>
      <c r="G19" s="64"/>
      <c r="H19" s="64"/>
      <c r="I19" s="64"/>
      <c r="J19" s="62"/>
      <c r="K19" s="64"/>
      <c r="L19" s="64"/>
      <c r="M19" s="64"/>
      <c r="N19" s="64"/>
      <c r="O19" s="200"/>
      <c r="P19" s="64"/>
      <c r="Q19" s="64"/>
      <c r="R19" s="64"/>
      <c r="S19" s="62"/>
      <c r="T19" s="64"/>
      <c r="U19" s="64"/>
      <c r="V19" s="64"/>
      <c r="W19" s="62"/>
      <c r="X19" s="64"/>
      <c r="Y19" s="64"/>
      <c r="Z19" s="62"/>
      <c r="AA19" s="67"/>
      <c r="AB19" s="62"/>
      <c r="AC19" s="64"/>
      <c r="AD19" s="62"/>
      <c r="AE19" s="66"/>
      <c r="AF19" s="66"/>
      <c r="AG19" s="66"/>
      <c r="AI19" s="210">
        <f t="array" ref="AI19">SUM(SUMPRODUCT(C19:E19,TRANSPOSE(Chiffrage!$C$23:$C$25)),SUMPRODUCT(G19:I19,TRANSPOSE(Chiffrage!$C$26:$C$28)),SUMPRODUCT(K19:N19,TRANSPOSE(Chiffrage!$C$29:$C$32)),SUM(SUMPRODUCT(P19:R19,TRANSPOSE(Chiffrage!$C$33:$C$35))),SUMPRODUCT(T19:V19,TRANSPOSE(Chiffrage!$C$36:$C$38)),SUMPRODUCT(X19:Y19,TRANSPOSE(Chiffrage!$C$39:$C$40)),AA19*Chiffrage!$C$41,AC19*Chiffrage!$C$42,SUMPRODUCT(AE19:AG19,TRANSPOSE(Chiffrage!$C$43:$C$45)))</f>
        <v>0</v>
      </c>
    </row>
    <row r="20" spans="1:35" x14ac:dyDescent="0.2">
      <c r="A20" s="68"/>
      <c r="B20" s="62"/>
      <c r="C20" s="64"/>
      <c r="D20" s="64"/>
      <c r="E20" s="64"/>
      <c r="F20" s="62"/>
      <c r="G20" s="64"/>
      <c r="H20" s="64"/>
      <c r="I20" s="64"/>
      <c r="J20" s="62"/>
      <c r="K20" s="64"/>
      <c r="L20" s="64"/>
      <c r="M20" s="64"/>
      <c r="N20" s="64"/>
      <c r="O20" s="62"/>
      <c r="P20" s="64"/>
      <c r="Q20" s="64"/>
      <c r="R20" s="64"/>
      <c r="S20" s="62"/>
      <c r="T20" s="64"/>
      <c r="U20" s="64"/>
      <c r="V20" s="64"/>
      <c r="W20" s="62"/>
      <c r="X20" s="64"/>
      <c r="Y20" s="64"/>
      <c r="Z20" s="62"/>
      <c r="AA20" s="67"/>
      <c r="AB20" s="62"/>
      <c r="AC20" s="64"/>
      <c r="AD20" s="62"/>
      <c r="AE20" s="66"/>
      <c r="AF20" s="66"/>
      <c r="AG20" s="66"/>
      <c r="AI20" s="210">
        <f t="array" ref="AI20">SUM(SUMPRODUCT(C20:E20,TRANSPOSE(Chiffrage!$C$23:$C$25)),SUMPRODUCT(G20:I20,TRANSPOSE(Chiffrage!$C$26:$C$28)),SUMPRODUCT(K20:N20,TRANSPOSE(Chiffrage!$C$29:$C$32)),SUM(SUMPRODUCT(P20:R20,TRANSPOSE(Chiffrage!$C$33:$C$35))),SUMPRODUCT(T20:V20,TRANSPOSE(Chiffrage!$C$36:$C$38)),SUMPRODUCT(X20:Y20,TRANSPOSE(Chiffrage!$C$39:$C$40)),AA20*Chiffrage!$C$41,AC20*Chiffrage!$C$42,SUMPRODUCT(AE20:AG20,TRANSPOSE(Chiffrage!$C$43:$C$45)))</f>
        <v>0</v>
      </c>
    </row>
    <row r="21" spans="1:35" x14ac:dyDescent="0.2">
      <c r="A21" s="68"/>
      <c r="B21" s="62"/>
      <c r="C21" s="64"/>
      <c r="D21" s="64"/>
      <c r="E21" s="64"/>
      <c r="F21" s="62"/>
      <c r="G21" s="64"/>
      <c r="H21" s="64"/>
      <c r="I21" s="64"/>
      <c r="J21" s="62"/>
      <c r="K21" s="64"/>
      <c r="L21" s="64"/>
      <c r="M21" s="64"/>
      <c r="N21" s="64"/>
      <c r="O21" s="62"/>
      <c r="P21" s="64"/>
      <c r="Q21" s="64"/>
      <c r="R21" s="64"/>
      <c r="S21" s="62"/>
      <c r="T21" s="64"/>
      <c r="U21" s="64"/>
      <c r="V21" s="64"/>
      <c r="W21" s="62"/>
      <c r="X21" s="64"/>
      <c r="Y21" s="64"/>
      <c r="Z21" s="62"/>
      <c r="AA21" s="67"/>
      <c r="AB21" s="62"/>
      <c r="AC21" s="64"/>
      <c r="AD21" s="62"/>
      <c r="AE21" s="66"/>
      <c r="AF21" s="66"/>
      <c r="AG21" s="66"/>
      <c r="AI21" s="210">
        <f t="array" ref="AI21">SUM(SUMPRODUCT(C21:E21,TRANSPOSE(Chiffrage!$C$23:$C$25)),SUMPRODUCT(G21:I21,TRANSPOSE(Chiffrage!$C$26:$C$28)),SUMPRODUCT(K21:N21,TRANSPOSE(Chiffrage!$C$29:$C$32)),SUM(SUMPRODUCT(P21:R21,TRANSPOSE(Chiffrage!$C$33:$C$35))),SUMPRODUCT(T21:V21,TRANSPOSE(Chiffrage!$C$36:$C$38)),SUMPRODUCT(X21:Y21,TRANSPOSE(Chiffrage!$C$39:$C$40)),AA21*Chiffrage!$C$41,AC21*Chiffrage!$C$42,SUMPRODUCT(AE21:AG21,TRANSPOSE(Chiffrage!$C$43:$C$45)))</f>
        <v>0</v>
      </c>
    </row>
    <row r="22" spans="1:35" x14ac:dyDescent="0.2">
      <c r="A22" s="181"/>
      <c r="B22" s="62"/>
      <c r="C22" s="64"/>
      <c r="D22" s="64"/>
      <c r="E22" s="64"/>
      <c r="F22" s="62"/>
      <c r="G22" s="64"/>
      <c r="H22" s="64"/>
      <c r="I22" s="64"/>
      <c r="J22" s="62"/>
      <c r="K22" s="64"/>
      <c r="L22" s="64"/>
      <c r="M22" s="64"/>
      <c r="N22" s="64"/>
      <c r="O22" s="62"/>
      <c r="P22" s="64"/>
      <c r="Q22" s="64"/>
      <c r="R22" s="64"/>
      <c r="S22" s="62"/>
      <c r="T22" s="64"/>
      <c r="U22" s="64"/>
      <c r="V22" s="64"/>
      <c r="W22" s="62"/>
      <c r="X22" s="64"/>
      <c r="Y22" s="64"/>
      <c r="Z22" s="62"/>
      <c r="AA22" s="67"/>
      <c r="AB22" s="62"/>
      <c r="AC22" s="64"/>
      <c r="AD22" s="62"/>
      <c r="AE22" s="66"/>
      <c r="AF22" s="66"/>
      <c r="AG22" s="66"/>
      <c r="AI22" s="210">
        <f t="array" ref="AI22">SUM(SUMPRODUCT(C22:E22,TRANSPOSE(Chiffrage!$C$23:$C$25)),SUMPRODUCT(G22:I22,TRANSPOSE(Chiffrage!$C$26:$C$28)),SUMPRODUCT(K22:N22,TRANSPOSE(Chiffrage!$C$29:$C$32)),SUM(SUMPRODUCT(P22:R22,TRANSPOSE(Chiffrage!$C$33:$C$35))),SUMPRODUCT(T22:V22,TRANSPOSE(Chiffrage!$C$36:$C$38)),SUMPRODUCT(X22:Y22,TRANSPOSE(Chiffrage!$C$39:$C$40)),AA22*Chiffrage!$C$41,AC22*Chiffrage!$C$42,SUMPRODUCT(AE22:AG22,TRANSPOSE(Chiffrage!$C$43:$C$45)))</f>
        <v>0</v>
      </c>
    </row>
    <row r="23" spans="1:35" x14ac:dyDescent="0.2">
      <c r="A23" s="181"/>
      <c r="B23" s="62"/>
      <c r="C23" s="64"/>
      <c r="D23" s="64"/>
      <c r="E23" s="64"/>
      <c r="F23" s="62"/>
      <c r="G23" s="64"/>
      <c r="H23" s="64"/>
      <c r="I23" s="64"/>
      <c r="J23" s="62"/>
      <c r="K23" s="64"/>
      <c r="L23" s="64"/>
      <c r="M23" s="64"/>
      <c r="N23" s="64"/>
      <c r="O23" s="62"/>
      <c r="P23" s="64"/>
      <c r="Q23" s="64"/>
      <c r="R23" s="64"/>
      <c r="S23" s="62"/>
      <c r="T23" s="64"/>
      <c r="U23" s="64"/>
      <c r="V23" s="64"/>
      <c r="W23" s="62"/>
      <c r="X23" s="64"/>
      <c r="Y23" s="64"/>
      <c r="Z23" s="62"/>
      <c r="AA23" s="67"/>
      <c r="AB23" s="62"/>
      <c r="AC23" s="64"/>
      <c r="AD23" s="62"/>
      <c r="AE23" s="66"/>
      <c r="AF23" s="66"/>
      <c r="AG23" s="66"/>
      <c r="AI23" s="210">
        <f t="array" ref="AI23">SUM(SUMPRODUCT(C23:E23,TRANSPOSE(Chiffrage!$C$23:$C$25)),SUMPRODUCT(G23:I23,TRANSPOSE(Chiffrage!$C$26:$C$28)),SUMPRODUCT(K23:N23,TRANSPOSE(Chiffrage!$C$29:$C$32)),SUM(SUMPRODUCT(P23:R23,TRANSPOSE(Chiffrage!$C$33:$C$35))),SUMPRODUCT(T23:V23,TRANSPOSE(Chiffrage!$C$36:$C$38)),SUMPRODUCT(X23:Y23,TRANSPOSE(Chiffrage!$C$39:$C$40)),AA23*Chiffrage!$C$41,AC23*Chiffrage!$C$42,SUMPRODUCT(AE23:AG23,TRANSPOSE(Chiffrage!$C$43:$C$45)))</f>
        <v>0</v>
      </c>
    </row>
    <row r="24" spans="1:35" x14ac:dyDescent="0.2">
      <c r="A24" s="69"/>
      <c r="B24" s="62"/>
      <c r="C24" s="64"/>
      <c r="D24" s="64"/>
      <c r="E24" s="64"/>
      <c r="F24" s="62"/>
      <c r="G24" s="64"/>
      <c r="H24" s="64"/>
      <c r="I24" s="64"/>
      <c r="J24" s="62"/>
      <c r="K24" s="64"/>
      <c r="L24" s="64"/>
      <c r="M24" s="64"/>
      <c r="N24" s="64"/>
      <c r="O24" s="62"/>
      <c r="P24" s="64"/>
      <c r="Q24" s="64"/>
      <c r="R24" s="64"/>
      <c r="S24" s="62"/>
      <c r="T24" s="64"/>
      <c r="U24" s="64"/>
      <c r="V24" s="64"/>
      <c r="W24" s="62"/>
      <c r="X24" s="64"/>
      <c r="Y24" s="64"/>
      <c r="Z24" s="62"/>
      <c r="AA24" s="67"/>
      <c r="AB24" s="62"/>
      <c r="AC24" s="64"/>
      <c r="AD24" s="62"/>
      <c r="AE24" s="66"/>
      <c r="AF24" s="66"/>
      <c r="AG24" s="66"/>
      <c r="AI24" s="210">
        <f t="array" ref="AI24">SUM(SUMPRODUCT(C24:E24,TRANSPOSE(Chiffrage!$C$23:$C$25)),SUMPRODUCT(G24:I24,TRANSPOSE(Chiffrage!$C$26:$C$28)),SUMPRODUCT(K24:N24,TRANSPOSE(Chiffrage!$C$29:$C$32)),SUM(SUMPRODUCT(P24:R24,TRANSPOSE(Chiffrage!$C$33:$C$35))),SUMPRODUCT(T24:V24,TRANSPOSE(Chiffrage!$C$36:$C$38)),SUMPRODUCT(X24:Y24,TRANSPOSE(Chiffrage!$C$39:$C$40)),AA24*Chiffrage!$C$41,AC24*Chiffrage!$C$42,SUMPRODUCT(AE24:AG24,TRANSPOSE(Chiffrage!$C$43:$C$45)))</f>
        <v>0</v>
      </c>
    </row>
    <row r="25" spans="1:35" x14ac:dyDescent="0.2">
      <c r="A25" s="181"/>
      <c r="B25" s="62"/>
      <c r="C25" s="64"/>
      <c r="D25" s="64"/>
      <c r="E25" s="64"/>
      <c r="F25" s="62"/>
      <c r="G25" s="64"/>
      <c r="H25" s="64"/>
      <c r="I25" s="64"/>
      <c r="J25" s="62"/>
      <c r="K25" s="64"/>
      <c r="L25" s="64"/>
      <c r="M25" s="64"/>
      <c r="N25" s="64"/>
      <c r="O25" s="62"/>
      <c r="P25" s="64"/>
      <c r="Q25" s="64"/>
      <c r="R25" s="64"/>
      <c r="S25" s="62"/>
      <c r="T25" s="64"/>
      <c r="U25" s="64"/>
      <c r="V25" s="64"/>
      <c r="W25" s="62"/>
      <c r="X25" s="64"/>
      <c r="Y25" s="64"/>
      <c r="Z25" s="62"/>
      <c r="AA25" s="67"/>
      <c r="AB25" s="62"/>
      <c r="AC25" s="64"/>
      <c r="AD25" s="62"/>
      <c r="AE25" s="66"/>
      <c r="AF25" s="66"/>
      <c r="AG25" s="66"/>
      <c r="AI25" s="210">
        <f t="array" ref="AI25">SUM(SUMPRODUCT(C25:E25,TRANSPOSE(Chiffrage!$C$23:$C$25)),SUMPRODUCT(G25:I25,TRANSPOSE(Chiffrage!$C$26:$C$28)),SUMPRODUCT(K25:N25,TRANSPOSE(Chiffrage!$C$29:$C$32)),SUM(SUMPRODUCT(P25:R25,TRANSPOSE(Chiffrage!$C$33:$C$35))),SUMPRODUCT(T25:V25,TRANSPOSE(Chiffrage!$C$36:$C$38)),SUMPRODUCT(X25:Y25,TRANSPOSE(Chiffrage!$C$39:$C$40)),AA25*Chiffrage!$C$41,AC25*Chiffrage!$C$42,SUMPRODUCT(AE25:AG25,TRANSPOSE(Chiffrage!$C$43:$C$45)))</f>
        <v>0</v>
      </c>
    </row>
    <row r="26" spans="1:35" x14ac:dyDescent="0.2">
      <c r="A26" s="68"/>
      <c r="B26" s="62"/>
      <c r="C26" s="64"/>
      <c r="D26" s="64"/>
      <c r="E26" s="64"/>
      <c r="F26" s="62"/>
      <c r="G26" s="64"/>
      <c r="H26" s="64"/>
      <c r="I26" s="64"/>
      <c r="J26" s="62"/>
      <c r="K26" s="64"/>
      <c r="L26" s="64"/>
      <c r="M26" s="64"/>
      <c r="N26" s="64"/>
      <c r="O26" s="62"/>
      <c r="P26" s="64"/>
      <c r="Q26" s="64"/>
      <c r="R26" s="64"/>
      <c r="S26" s="62"/>
      <c r="T26" s="64"/>
      <c r="U26" s="64"/>
      <c r="V26" s="64"/>
      <c r="W26" s="62"/>
      <c r="X26" s="64"/>
      <c r="Y26" s="64"/>
      <c r="Z26" s="62"/>
      <c r="AA26" s="67"/>
      <c r="AB26" s="62"/>
      <c r="AC26" s="64"/>
      <c r="AD26" s="62"/>
      <c r="AE26" s="66"/>
      <c r="AF26" s="66"/>
      <c r="AG26" s="66"/>
      <c r="AI26" s="210">
        <f t="array" ref="AI26">SUM(SUMPRODUCT(C26:E26,TRANSPOSE(Chiffrage!$C$23:$C$25)),SUMPRODUCT(G26:I26,TRANSPOSE(Chiffrage!$C$26:$C$28)),SUMPRODUCT(K26:N26,TRANSPOSE(Chiffrage!$C$29:$C$32)),SUM(SUMPRODUCT(P26:R26,TRANSPOSE(Chiffrage!$C$33:$C$35))),SUMPRODUCT(T26:V26,TRANSPOSE(Chiffrage!$C$36:$C$38)),SUMPRODUCT(X26:Y26,TRANSPOSE(Chiffrage!$C$39:$C$40)),AA26*Chiffrage!$C$41,AC26*Chiffrage!$C$42,SUMPRODUCT(AE26:AG26,TRANSPOSE(Chiffrage!$C$43:$C$45)))</f>
        <v>0</v>
      </c>
    </row>
    <row r="27" spans="1:35" x14ac:dyDescent="0.2">
      <c r="A27" s="68"/>
      <c r="B27" s="62"/>
      <c r="C27" s="64"/>
      <c r="D27" s="64"/>
      <c r="E27" s="64"/>
      <c r="F27" s="62"/>
      <c r="G27" s="64"/>
      <c r="H27" s="64"/>
      <c r="I27" s="64"/>
      <c r="J27" s="62"/>
      <c r="K27" s="64"/>
      <c r="L27" s="64"/>
      <c r="M27" s="64"/>
      <c r="N27" s="64"/>
      <c r="O27" s="62"/>
      <c r="P27" s="64"/>
      <c r="Q27" s="64"/>
      <c r="R27" s="64"/>
      <c r="S27" s="62"/>
      <c r="T27" s="64"/>
      <c r="U27" s="64"/>
      <c r="V27" s="64"/>
      <c r="W27" s="62"/>
      <c r="X27" s="64"/>
      <c r="Y27" s="64"/>
      <c r="Z27" s="62"/>
      <c r="AA27" s="67"/>
      <c r="AB27" s="62"/>
      <c r="AC27" s="64"/>
      <c r="AD27" s="62"/>
      <c r="AE27" s="66"/>
      <c r="AF27" s="66"/>
      <c r="AG27" s="66"/>
      <c r="AI27" s="210">
        <f t="array" ref="AI27">SUM(SUMPRODUCT(C27:E27,TRANSPOSE(Chiffrage!$C$23:$C$25)),SUMPRODUCT(G27:I27,TRANSPOSE(Chiffrage!$C$26:$C$28)),SUMPRODUCT(K27:N27,TRANSPOSE(Chiffrage!$C$29:$C$32)),SUM(SUMPRODUCT(P27:R27,TRANSPOSE(Chiffrage!$C$33:$C$35))),SUMPRODUCT(T27:V27,TRANSPOSE(Chiffrage!$C$36:$C$38)),SUMPRODUCT(X27:Y27,TRANSPOSE(Chiffrage!$C$39:$C$40)),AA27*Chiffrage!$C$41,AC27*Chiffrage!$C$42,SUMPRODUCT(AE27:AG27,TRANSPOSE(Chiffrage!$C$43:$C$45)))</f>
        <v>0</v>
      </c>
    </row>
    <row r="28" spans="1:35" x14ac:dyDescent="0.2">
      <c r="A28" s="68"/>
      <c r="B28" s="62"/>
      <c r="C28" s="64"/>
      <c r="D28" s="64"/>
      <c r="E28" s="64"/>
      <c r="F28" s="62"/>
      <c r="G28" s="64"/>
      <c r="H28" s="64"/>
      <c r="I28" s="64"/>
      <c r="J28" s="62"/>
      <c r="K28" s="64"/>
      <c r="L28" s="64"/>
      <c r="M28" s="64"/>
      <c r="N28" s="64"/>
      <c r="O28" s="62"/>
      <c r="P28" s="64"/>
      <c r="Q28" s="64"/>
      <c r="R28" s="64"/>
      <c r="S28" s="62"/>
      <c r="T28" s="64"/>
      <c r="U28" s="64"/>
      <c r="V28" s="64"/>
      <c r="W28" s="62"/>
      <c r="X28" s="64"/>
      <c r="Y28" s="64"/>
      <c r="Z28" s="62"/>
      <c r="AA28" s="67"/>
      <c r="AB28" s="62"/>
      <c r="AC28" s="64"/>
      <c r="AD28" s="62"/>
      <c r="AE28" s="66"/>
      <c r="AF28" s="66"/>
      <c r="AG28" s="66"/>
      <c r="AI28" s="210">
        <f t="array" ref="AI28">SUM(SUMPRODUCT(C28:E28,TRANSPOSE(Chiffrage!$C$23:$C$25)),SUMPRODUCT(G28:I28,TRANSPOSE(Chiffrage!$C$26:$C$28)),SUMPRODUCT(K28:N28,TRANSPOSE(Chiffrage!$C$29:$C$32)),SUM(SUMPRODUCT(P28:R28,TRANSPOSE(Chiffrage!$C$33:$C$35))),SUMPRODUCT(T28:V28,TRANSPOSE(Chiffrage!$C$36:$C$38)),SUMPRODUCT(X28:Y28,TRANSPOSE(Chiffrage!$C$39:$C$40)),AA28*Chiffrage!$C$41,AC28*Chiffrage!$C$42,SUMPRODUCT(AE28:AG28,TRANSPOSE(Chiffrage!$C$43:$C$45)))</f>
        <v>0</v>
      </c>
    </row>
    <row r="29" spans="1:35" x14ac:dyDescent="0.2">
      <c r="A29" s="68"/>
      <c r="B29" s="62"/>
      <c r="C29" s="64"/>
      <c r="D29" s="64"/>
      <c r="E29" s="64"/>
      <c r="F29" s="62"/>
      <c r="G29" s="64"/>
      <c r="H29" s="64"/>
      <c r="I29" s="64"/>
      <c r="J29" s="62"/>
      <c r="K29" s="64"/>
      <c r="L29" s="64"/>
      <c r="M29" s="64"/>
      <c r="N29" s="64"/>
      <c r="O29" s="62"/>
      <c r="P29" s="64"/>
      <c r="Q29" s="64"/>
      <c r="R29" s="64"/>
      <c r="S29" s="62"/>
      <c r="T29" s="64"/>
      <c r="U29" s="64"/>
      <c r="V29" s="64"/>
      <c r="W29" s="62"/>
      <c r="X29" s="64"/>
      <c r="Y29" s="64"/>
      <c r="Z29" s="62"/>
      <c r="AA29" s="67"/>
      <c r="AB29" s="62"/>
      <c r="AC29" s="64"/>
      <c r="AD29" s="62"/>
      <c r="AE29" s="66"/>
      <c r="AF29" s="66"/>
      <c r="AG29" s="66"/>
      <c r="AI29" s="210">
        <f t="array" ref="AI29">SUM(SUMPRODUCT(C29:E29,TRANSPOSE(Chiffrage!$C$23:$C$25)),SUMPRODUCT(G29:I29,TRANSPOSE(Chiffrage!$C$26:$C$28)),SUMPRODUCT(K29:N29,TRANSPOSE(Chiffrage!$C$29:$C$32)),SUM(SUMPRODUCT(P29:R29,TRANSPOSE(Chiffrage!$C$33:$C$35))),SUMPRODUCT(T29:V29,TRANSPOSE(Chiffrage!$C$36:$C$38)),SUMPRODUCT(X29:Y29,TRANSPOSE(Chiffrage!$C$39:$C$40)),AA29*Chiffrage!$C$41,AC29*Chiffrage!$C$42,SUMPRODUCT(AE29:AG29,TRANSPOSE(Chiffrage!$C$43:$C$45)))</f>
        <v>0</v>
      </c>
    </row>
    <row r="30" spans="1:35" x14ac:dyDescent="0.2">
      <c r="A30" s="181"/>
      <c r="B30" s="62"/>
      <c r="C30" s="64"/>
      <c r="D30" s="64"/>
      <c r="E30" s="64"/>
      <c r="F30" s="62"/>
      <c r="G30" s="64"/>
      <c r="H30" s="64"/>
      <c r="I30" s="64"/>
      <c r="J30" s="62"/>
      <c r="K30" s="64"/>
      <c r="L30" s="64"/>
      <c r="M30" s="64"/>
      <c r="N30" s="64"/>
      <c r="O30" s="62"/>
      <c r="P30" s="64"/>
      <c r="Q30" s="64"/>
      <c r="R30" s="64"/>
      <c r="S30" s="62"/>
      <c r="T30" s="64"/>
      <c r="U30" s="64"/>
      <c r="V30" s="64"/>
      <c r="W30" s="62"/>
      <c r="X30" s="64"/>
      <c r="Y30" s="64"/>
      <c r="Z30" s="62"/>
      <c r="AA30" s="67"/>
      <c r="AB30" s="62"/>
      <c r="AC30" s="64"/>
      <c r="AD30" s="62"/>
      <c r="AE30" s="66"/>
      <c r="AF30" s="66"/>
      <c r="AG30" s="66"/>
      <c r="AI30" s="210">
        <f t="array" ref="AI30">SUM(SUMPRODUCT(C30:E30,TRANSPOSE(Chiffrage!$C$23:$C$25)),SUMPRODUCT(G30:I30,TRANSPOSE(Chiffrage!$C$26:$C$28)),SUMPRODUCT(K30:N30,TRANSPOSE(Chiffrage!$C$29:$C$32)),SUM(SUMPRODUCT(P30:R30,TRANSPOSE(Chiffrage!$C$33:$C$35))),SUMPRODUCT(T30:V30,TRANSPOSE(Chiffrage!$C$36:$C$38)),SUMPRODUCT(X30:Y30,TRANSPOSE(Chiffrage!$C$39:$C$40)),AA30*Chiffrage!$C$41,AC30*Chiffrage!$C$42,SUMPRODUCT(AE30:AG30,TRANSPOSE(Chiffrage!$C$43:$C$45)))</f>
        <v>0</v>
      </c>
    </row>
    <row r="31" spans="1:35" x14ac:dyDescent="0.2">
      <c r="A31" s="68"/>
      <c r="B31" s="62"/>
      <c r="C31" s="64"/>
      <c r="D31" s="64"/>
      <c r="E31" s="64"/>
      <c r="F31" s="62"/>
      <c r="G31" s="64"/>
      <c r="H31" s="64"/>
      <c r="I31" s="64"/>
      <c r="J31" s="62"/>
      <c r="K31" s="64"/>
      <c r="L31" s="64"/>
      <c r="M31" s="64"/>
      <c r="N31" s="64"/>
      <c r="O31" s="62"/>
      <c r="P31" s="64"/>
      <c r="Q31" s="64"/>
      <c r="R31" s="64"/>
      <c r="S31" s="62"/>
      <c r="T31" s="64"/>
      <c r="U31" s="64"/>
      <c r="V31" s="64"/>
      <c r="W31" s="62"/>
      <c r="X31" s="64"/>
      <c r="Y31" s="64"/>
      <c r="Z31" s="62"/>
      <c r="AA31" s="67"/>
      <c r="AB31" s="62"/>
      <c r="AC31" s="64"/>
      <c r="AD31" s="62"/>
      <c r="AE31" s="66"/>
      <c r="AF31" s="66"/>
      <c r="AG31" s="66"/>
      <c r="AI31" s="210">
        <f t="array" ref="AI31">SUM(SUMPRODUCT(C31:E31,TRANSPOSE(Chiffrage!$C$23:$C$25)),SUMPRODUCT(G31:I31,TRANSPOSE(Chiffrage!$C$26:$C$28)),SUMPRODUCT(K31:N31,TRANSPOSE(Chiffrage!$C$29:$C$32)),SUM(SUMPRODUCT(P31:R31,TRANSPOSE(Chiffrage!$C$33:$C$35))),SUMPRODUCT(T31:V31,TRANSPOSE(Chiffrage!$C$36:$C$38)),SUMPRODUCT(X31:Y31,TRANSPOSE(Chiffrage!$C$39:$C$40)),AA31*Chiffrage!$C$41,AC31*Chiffrage!$C$42,SUMPRODUCT(AE31:AG31,TRANSPOSE(Chiffrage!$C$43:$C$45)))</f>
        <v>0</v>
      </c>
    </row>
    <row r="32" spans="1:35" x14ac:dyDescent="0.2">
      <c r="A32" s="68"/>
      <c r="B32" s="62"/>
      <c r="C32" s="64"/>
      <c r="D32" s="64"/>
      <c r="E32" s="64"/>
      <c r="F32" s="62"/>
      <c r="G32" s="64"/>
      <c r="H32" s="64"/>
      <c r="I32" s="64"/>
      <c r="J32" s="62"/>
      <c r="K32" s="64"/>
      <c r="L32" s="64"/>
      <c r="M32" s="64"/>
      <c r="N32" s="64"/>
      <c r="O32" s="62"/>
      <c r="P32" s="64"/>
      <c r="Q32" s="64"/>
      <c r="R32" s="64"/>
      <c r="S32" s="62"/>
      <c r="T32" s="64"/>
      <c r="U32" s="64"/>
      <c r="V32" s="64"/>
      <c r="W32" s="62"/>
      <c r="X32" s="64"/>
      <c r="Y32" s="64"/>
      <c r="Z32" s="62"/>
      <c r="AA32" s="67"/>
      <c r="AB32" s="62"/>
      <c r="AC32" s="64"/>
      <c r="AD32" s="62"/>
      <c r="AE32" s="66"/>
      <c r="AF32" s="66"/>
      <c r="AG32" s="66"/>
      <c r="AI32" s="210">
        <f t="array" ref="AI32">SUM(SUMPRODUCT(C32:E32,TRANSPOSE(Chiffrage!$C$23:$C$25)),SUMPRODUCT(G32:I32,TRANSPOSE(Chiffrage!$C$26:$C$28)),SUMPRODUCT(K32:N32,TRANSPOSE(Chiffrage!$C$29:$C$32)),SUM(SUMPRODUCT(P32:R32,TRANSPOSE(Chiffrage!$C$33:$C$35))),SUMPRODUCT(T32:V32,TRANSPOSE(Chiffrage!$C$36:$C$38)),SUMPRODUCT(X32:Y32,TRANSPOSE(Chiffrage!$C$39:$C$40)),AA32*Chiffrage!$C$41,AC32*Chiffrage!$C$42,SUMPRODUCT(AE32:AG32,TRANSPOSE(Chiffrage!$C$43:$C$45)))</f>
        <v>0</v>
      </c>
    </row>
    <row r="33" spans="1:35" x14ac:dyDescent="0.2">
      <c r="A33" s="68"/>
      <c r="B33" s="62"/>
      <c r="C33" s="64"/>
      <c r="D33" s="64"/>
      <c r="E33" s="64"/>
      <c r="F33" s="62"/>
      <c r="G33" s="64"/>
      <c r="H33" s="64"/>
      <c r="I33" s="64"/>
      <c r="J33" s="62"/>
      <c r="K33" s="64"/>
      <c r="L33" s="64"/>
      <c r="M33" s="64"/>
      <c r="N33" s="64"/>
      <c r="O33" s="62"/>
      <c r="P33" s="64"/>
      <c r="Q33" s="64"/>
      <c r="R33" s="64"/>
      <c r="S33" s="62"/>
      <c r="T33" s="64"/>
      <c r="U33" s="64"/>
      <c r="V33" s="64"/>
      <c r="W33" s="62"/>
      <c r="X33" s="64"/>
      <c r="Y33" s="64"/>
      <c r="Z33" s="62"/>
      <c r="AA33" s="67"/>
      <c r="AB33" s="62"/>
      <c r="AC33" s="64"/>
      <c r="AD33" s="62"/>
      <c r="AE33" s="66"/>
      <c r="AF33" s="66"/>
      <c r="AG33" s="66"/>
      <c r="AI33" s="210">
        <f t="array" ref="AI33">SUM(SUMPRODUCT(C33:E33,TRANSPOSE(Chiffrage!$C$23:$C$25)),SUMPRODUCT(G33:I33,TRANSPOSE(Chiffrage!$C$26:$C$28)),SUMPRODUCT(K33:N33,TRANSPOSE(Chiffrage!$C$29:$C$32)),SUM(SUMPRODUCT(P33:R33,TRANSPOSE(Chiffrage!$C$33:$C$35))),SUMPRODUCT(T33:V33,TRANSPOSE(Chiffrage!$C$36:$C$38)),SUMPRODUCT(X33:Y33,TRANSPOSE(Chiffrage!$C$39:$C$40)),AA33*Chiffrage!$C$41,AC33*Chiffrage!$C$42,SUMPRODUCT(AE33:AG33,TRANSPOSE(Chiffrage!$C$43:$C$45)))</f>
        <v>0</v>
      </c>
    </row>
    <row r="34" spans="1:35" x14ac:dyDescent="0.2">
      <c r="A34" s="68"/>
      <c r="B34" s="62"/>
      <c r="C34" s="64"/>
      <c r="D34" s="64"/>
      <c r="E34" s="64"/>
      <c r="F34" s="62"/>
      <c r="G34" s="64"/>
      <c r="H34" s="64"/>
      <c r="I34" s="64"/>
      <c r="J34" s="62"/>
      <c r="K34" s="64"/>
      <c r="L34" s="64"/>
      <c r="M34" s="64"/>
      <c r="N34" s="64"/>
      <c r="O34" s="62"/>
      <c r="P34" s="64"/>
      <c r="Q34" s="64"/>
      <c r="R34" s="64"/>
      <c r="S34" s="62"/>
      <c r="T34" s="64"/>
      <c r="U34" s="64"/>
      <c r="V34" s="64"/>
      <c r="W34" s="62"/>
      <c r="X34" s="64"/>
      <c r="Y34" s="64"/>
      <c r="Z34" s="62"/>
      <c r="AA34" s="67"/>
      <c r="AB34" s="62"/>
      <c r="AC34" s="64"/>
      <c r="AD34" s="62"/>
      <c r="AE34" s="66"/>
      <c r="AF34" s="66"/>
      <c r="AG34" s="66"/>
      <c r="AI34" s="210">
        <f t="array" ref="AI34">SUM(SUMPRODUCT(C34:E34,TRANSPOSE(Chiffrage!$C$23:$C$25)),SUMPRODUCT(G34:I34,TRANSPOSE(Chiffrage!$C$26:$C$28)),SUMPRODUCT(K34:N34,TRANSPOSE(Chiffrage!$C$29:$C$32)),SUM(SUMPRODUCT(P34:R34,TRANSPOSE(Chiffrage!$C$33:$C$35))),SUMPRODUCT(T34:V34,TRANSPOSE(Chiffrage!$C$36:$C$38)),SUMPRODUCT(X34:Y34,TRANSPOSE(Chiffrage!$C$39:$C$40)),AA34*Chiffrage!$C$41,AC34*Chiffrage!$C$42,SUMPRODUCT(AE34:AG34,TRANSPOSE(Chiffrage!$C$43:$C$45)))</f>
        <v>0</v>
      </c>
    </row>
    <row r="35" spans="1:35" x14ac:dyDescent="0.2">
      <c r="A35" s="69"/>
      <c r="B35" s="62"/>
      <c r="C35" s="64"/>
      <c r="D35" s="64"/>
      <c r="E35" s="64"/>
      <c r="F35" s="62"/>
      <c r="G35" s="64"/>
      <c r="H35" s="64"/>
      <c r="I35" s="64"/>
      <c r="J35" s="62"/>
      <c r="K35" s="64"/>
      <c r="L35" s="64"/>
      <c r="M35" s="64"/>
      <c r="N35" s="64"/>
      <c r="O35" s="62"/>
      <c r="P35" s="64"/>
      <c r="Q35" s="64"/>
      <c r="R35" s="64"/>
      <c r="S35" s="62"/>
      <c r="T35" s="64"/>
      <c r="U35" s="64"/>
      <c r="V35" s="64"/>
      <c r="W35" s="62"/>
      <c r="X35" s="64"/>
      <c r="Y35" s="64"/>
      <c r="Z35" s="62"/>
      <c r="AA35" s="67"/>
      <c r="AB35" s="62"/>
      <c r="AC35" s="64"/>
      <c r="AD35" s="62"/>
      <c r="AE35" s="66"/>
      <c r="AF35" s="66"/>
      <c r="AG35" s="66"/>
      <c r="AI35" s="210">
        <f t="array" ref="AI35">SUM(SUMPRODUCT(C35:E35,TRANSPOSE(Chiffrage!$C$23:$C$25)),SUMPRODUCT(G35:I35,TRANSPOSE(Chiffrage!$C$26:$C$28)),SUMPRODUCT(K35:N35,TRANSPOSE(Chiffrage!$C$29:$C$32)),SUM(SUMPRODUCT(P35:R35,TRANSPOSE(Chiffrage!$C$33:$C$35))),SUMPRODUCT(T35:V35,TRANSPOSE(Chiffrage!$C$36:$C$38)),SUMPRODUCT(X35:Y35,TRANSPOSE(Chiffrage!$C$39:$C$40)),AA35*Chiffrage!$C$41,AC35*Chiffrage!$C$42,SUMPRODUCT(AE35:AG35,TRANSPOSE(Chiffrage!$C$43:$C$45)))</f>
        <v>0</v>
      </c>
    </row>
    <row r="36" spans="1:35" x14ac:dyDescent="0.2">
      <c r="A36" s="69"/>
      <c r="B36" s="62"/>
      <c r="C36" s="64"/>
      <c r="D36" s="64"/>
      <c r="E36" s="64"/>
      <c r="F36" s="62"/>
      <c r="G36" s="64"/>
      <c r="H36" s="64"/>
      <c r="I36" s="64"/>
      <c r="J36" s="62"/>
      <c r="K36" s="64"/>
      <c r="L36" s="64"/>
      <c r="M36" s="64"/>
      <c r="N36" s="64"/>
      <c r="O36" s="62"/>
      <c r="P36" s="64"/>
      <c r="Q36" s="64"/>
      <c r="R36" s="64"/>
      <c r="S36" s="62"/>
      <c r="T36" s="64"/>
      <c r="U36" s="64"/>
      <c r="V36" s="64"/>
      <c r="W36" s="62"/>
      <c r="X36" s="64"/>
      <c r="Y36" s="64"/>
      <c r="Z36" s="62"/>
      <c r="AA36" s="67"/>
      <c r="AB36" s="62"/>
      <c r="AC36" s="64"/>
      <c r="AD36" s="62"/>
      <c r="AE36" s="66"/>
      <c r="AF36" s="66"/>
      <c r="AG36" s="66"/>
      <c r="AI36" s="210">
        <f t="array" ref="AI36">SUM(SUMPRODUCT(C36:E36,TRANSPOSE(Chiffrage!$C$23:$C$25)),SUMPRODUCT(G36:I36,TRANSPOSE(Chiffrage!$C$26:$C$28)),SUMPRODUCT(K36:N36,TRANSPOSE(Chiffrage!$C$29:$C$32)),SUM(SUMPRODUCT(P36:R36,TRANSPOSE(Chiffrage!$C$33:$C$35))),SUMPRODUCT(T36:V36,TRANSPOSE(Chiffrage!$C$36:$C$38)),SUMPRODUCT(X36:Y36,TRANSPOSE(Chiffrage!$C$39:$C$40)),AA36*Chiffrage!$C$41,AC36*Chiffrage!$C$42,SUMPRODUCT(AE36:AG36,TRANSPOSE(Chiffrage!$C$43:$C$45)))</f>
        <v>0</v>
      </c>
    </row>
    <row r="37" spans="1:35" x14ac:dyDescent="0.2">
      <c r="A37" s="68"/>
      <c r="B37" s="62"/>
      <c r="C37" s="64"/>
      <c r="D37" s="64"/>
      <c r="E37" s="64"/>
      <c r="F37" s="62"/>
      <c r="G37" s="64"/>
      <c r="H37" s="64"/>
      <c r="I37" s="64"/>
      <c r="J37" s="62"/>
      <c r="K37" s="64"/>
      <c r="L37" s="64"/>
      <c r="M37" s="64"/>
      <c r="N37" s="64"/>
      <c r="O37" s="62"/>
      <c r="P37" s="64"/>
      <c r="Q37" s="64"/>
      <c r="R37" s="64"/>
      <c r="S37" s="62"/>
      <c r="T37" s="64"/>
      <c r="U37" s="64"/>
      <c r="V37" s="64"/>
      <c r="W37" s="62"/>
      <c r="X37" s="64"/>
      <c r="Y37" s="64"/>
      <c r="Z37" s="62"/>
      <c r="AA37" s="67"/>
      <c r="AB37" s="62"/>
      <c r="AC37" s="64"/>
      <c r="AD37" s="62"/>
      <c r="AE37" s="66"/>
      <c r="AF37" s="66"/>
      <c r="AG37" s="66"/>
      <c r="AI37" s="210">
        <f t="array" ref="AI37">SUM(SUMPRODUCT(C37:E37,TRANSPOSE(Chiffrage!$C$23:$C$25)),SUMPRODUCT(G37:I37,TRANSPOSE(Chiffrage!$C$26:$C$28)),SUMPRODUCT(K37:N37,TRANSPOSE(Chiffrage!$C$29:$C$32)),SUM(SUMPRODUCT(P37:R37,TRANSPOSE(Chiffrage!$C$33:$C$35))),SUMPRODUCT(T37:V37,TRANSPOSE(Chiffrage!$C$36:$C$38)),SUMPRODUCT(X37:Y37,TRANSPOSE(Chiffrage!$C$39:$C$40)),AA37*Chiffrage!$C$41,AC37*Chiffrage!$C$42,SUMPRODUCT(AE37:AG37,TRANSPOSE(Chiffrage!$C$43:$C$45)))</f>
        <v>0</v>
      </c>
    </row>
    <row r="38" spans="1:35" x14ac:dyDescent="0.2">
      <c r="A38" s="68"/>
      <c r="B38" s="62"/>
      <c r="C38" s="64"/>
      <c r="D38" s="64"/>
      <c r="E38" s="64"/>
      <c r="F38" s="62"/>
      <c r="G38" s="64"/>
      <c r="H38" s="64"/>
      <c r="I38" s="64"/>
      <c r="J38" s="62"/>
      <c r="K38" s="64"/>
      <c r="L38" s="64"/>
      <c r="M38" s="64"/>
      <c r="N38" s="64"/>
      <c r="O38" s="62"/>
      <c r="P38" s="64"/>
      <c r="Q38" s="64"/>
      <c r="R38" s="64"/>
      <c r="S38" s="62"/>
      <c r="T38" s="64"/>
      <c r="U38" s="64"/>
      <c r="V38" s="64"/>
      <c r="W38" s="62"/>
      <c r="X38" s="64"/>
      <c r="Y38" s="64"/>
      <c r="Z38" s="62"/>
      <c r="AA38" s="67"/>
      <c r="AB38" s="62"/>
      <c r="AC38" s="64"/>
      <c r="AD38" s="62"/>
      <c r="AE38" s="66"/>
      <c r="AF38" s="66"/>
      <c r="AG38" s="66"/>
      <c r="AI38" s="210">
        <f t="array" ref="AI38">SUM(SUMPRODUCT(C38:E38,TRANSPOSE(Chiffrage!$C$23:$C$25)),SUMPRODUCT(G38:I38,TRANSPOSE(Chiffrage!$C$26:$C$28)),SUMPRODUCT(K38:N38,TRANSPOSE(Chiffrage!$C$29:$C$32)),SUM(SUMPRODUCT(P38:R38,TRANSPOSE(Chiffrage!$C$33:$C$35))),SUMPRODUCT(T38:V38,TRANSPOSE(Chiffrage!$C$36:$C$38)),SUMPRODUCT(X38:Y38,TRANSPOSE(Chiffrage!$C$39:$C$40)),AA38*Chiffrage!$C$41,AC38*Chiffrage!$C$42,SUMPRODUCT(AE38:AG38,TRANSPOSE(Chiffrage!$C$43:$C$45)))</f>
        <v>0</v>
      </c>
    </row>
    <row r="39" spans="1:35" x14ac:dyDescent="0.2">
      <c r="A39" s="68"/>
      <c r="B39" s="62"/>
      <c r="C39" s="64"/>
      <c r="D39" s="64"/>
      <c r="E39" s="64"/>
      <c r="F39" s="62"/>
      <c r="G39" s="64"/>
      <c r="H39" s="64"/>
      <c r="I39" s="64"/>
      <c r="J39" s="62"/>
      <c r="K39" s="64"/>
      <c r="L39" s="64"/>
      <c r="M39" s="64"/>
      <c r="N39" s="64"/>
      <c r="O39" s="62"/>
      <c r="P39" s="64"/>
      <c r="Q39" s="64"/>
      <c r="R39" s="64"/>
      <c r="S39" s="62"/>
      <c r="T39" s="64"/>
      <c r="U39" s="64"/>
      <c r="V39" s="64"/>
      <c r="W39" s="62"/>
      <c r="X39" s="64"/>
      <c r="Y39" s="64"/>
      <c r="Z39" s="62"/>
      <c r="AA39" s="67"/>
      <c r="AB39" s="62"/>
      <c r="AC39" s="64"/>
      <c r="AD39" s="62"/>
      <c r="AE39" s="66"/>
      <c r="AF39" s="66"/>
      <c r="AG39" s="66"/>
      <c r="AI39" s="210">
        <f t="array" ref="AI39">SUM(SUMPRODUCT(C39:E39,TRANSPOSE(Chiffrage!$C$23:$C$25)),SUMPRODUCT(G39:I39,TRANSPOSE(Chiffrage!$C$26:$C$28)),SUMPRODUCT(K39:N39,TRANSPOSE(Chiffrage!$C$29:$C$32)),SUM(SUMPRODUCT(P39:R39,TRANSPOSE(Chiffrage!$C$33:$C$35))),SUMPRODUCT(T39:V39,TRANSPOSE(Chiffrage!$C$36:$C$38)),SUMPRODUCT(X39:Y39,TRANSPOSE(Chiffrage!$C$39:$C$40)),AA39*Chiffrage!$C$41,AC39*Chiffrage!$C$42,SUMPRODUCT(AE39:AG39,TRANSPOSE(Chiffrage!$C$43:$C$45)))</f>
        <v>0</v>
      </c>
    </row>
    <row r="40" spans="1:35" x14ac:dyDescent="0.2">
      <c r="A40" s="68"/>
      <c r="B40" s="62"/>
      <c r="C40" s="64"/>
      <c r="D40" s="64"/>
      <c r="E40" s="64"/>
      <c r="F40" s="62"/>
      <c r="G40" s="64"/>
      <c r="H40" s="64"/>
      <c r="I40" s="64"/>
      <c r="J40" s="62"/>
      <c r="K40" s="64"/>
      <c r="L40" s="64"/>
      <c r="M40" s="64"/>
      <c r="N40" s="64"/>
      <c r="O40" s="62"/>
      <c r="P40" s="64"/>
      <c r="Q40" s="64"/>
      <c r="R40" s="64"/>
      <c r="S40" s="62"/>
      <c r="T40" s="64"/>
      <c r="U40" s="64"/>
      <c r="V40" s="64"/>
      <c r="W40" s="62"/>
      <c r="X40" s="64"/>
      <c r="Y40" s="64"/>
      <c r="Z40" s="62"/>
      <c r="AA40" s="67"/>
      <c r="AB40" s="62"/>
      <c r="AC40" s="64"/>
      <c r="AD40" s="62"/>
      <c r="AE40" s="66"/>
      <c r="AF40" s="66"/>
      <c r="AG40" s="66"/>
      <c r="AI40" s="210">
        <f t="array" ref="AI40">SUM(SUMPRODUCT(C40:E40,TRANSPOSE(Chiffrage!$C$23:$C$25)),SUMPRODUCT(G40:I40,TRANSPOSE(Chiffrage!$C$26:$C$28)),SUMPRODUCT(K40:N40,TRANSPOSE(Chiffrage!$C$29:$C$32)),SUM(SUMPRODUCT(P40:R40,TRANSPOSE(Chiffrage!$C$33:$C$35))),SUMPRODUCT(T40:V40,TRANSPOSE(Chiffrage!$C$36:$C$38)),SUMPRODUCT(X40:Y40,TRANSPOSE(Chiffrage!$C$39:$C$40)),AA40*Chiffrage!$C$41,AC40*Chiffrage!$C$42,SUMPRODUCT(AE40:AG40,TRANSPOSE(Chiffrage!$C$43:$C$45)))</f>
        <v>0</v>
      </c>
    </row>
    <row r="41" spans="1:35" x14ac:dyDescent="0.2">
      <c r="A41" s="68"/>
      <c r="B41" s="62"/>
      <c r="C41" s="64"/>
      <c r="D41" s="64"/>
      <c r="E41" s="64"/>
      <c r="F41" s="62"/>
      <c r="G41" s="64"/>
      <c r="H41" s="64"/>
      <c r="I41" s="64"/>
      <c r="J41" s="62"/>
      <c r="K41" s="64"/>
      <c r="L41" s="64"/>
      <c r="M41" s="64"/>
      <c r="N41" s="64"/>
      <c r="O41" s="62"/>
      <c r="P41" s="64"/>
      <c r="Q41" s="64"/>
      <c r="R41" s="64"/>
      <c r="S41" s="62"/>
      <c r="T41" s="64"/>
      <c r="U41" s="64"/>
      <c r="V41" s="64"/>
      <c r="W41" s="62"/>
      <c r="X41" s="64"/>
      <c r="Y41" s="64"/>
      <c r="Z41" s="62"/>
      <c r="AA41" s="67"/>
      <c r="AB41" s="62"/>
      <c r="AC41" s="64"/>
      <c r="AD41" s="62"/>
      <c r="AE41" s="66"/>
      <c r="AF41" s="66"/>
      <c r="AG41" s="66"/>
      <c r="AI41" s="210">
        <f t="array" ref="AI41">SUM(SUMPRODUCT(C41:E41,TRANSPOSE(Chiffrage!$C$23:$C$25)),SUMPRODUCT(G41:I41,TRANSPOSE(Chiffrage!$C$26:$C$28)),SUMPRODUCT(K41:N41,TRANSPOSE(Chiffrage!$C$29:$C$32)),SUM(SUMPRODUCT(P41:R41,TRANSPOSE(Chiffrage!$C$33:$C$35))),SUMPRODUCT(T41:V41,TRANSPOSE(Chiffrage!$C$36:$C$38)),SUMPRODUCT(X41:Y41,TRANSPOSE(Chiffrage!$C$39:$C$40)),AA41*Chiffrage!$C$41,AC41*Chiffrage!$C$42,SUMPRODUCT(AE41:AG41,TRANSPOSE(Chiffrage!$C$43:$C$45)))</f>
        <v>0</v>
      </c>
    </row>
    <row r="42" spans="1:35" x14ac:dyDescent="0.2">
      <c r="A42" s="68"/>
      <c r="B42" s="62"/>
      <c r="C42" s="64"/>
      <c r="D42" s="64"/>
      <c r="E42" s="64"/>
      <c r="F42" s="62"/>
      <c r="G42" s="64"/>
      <c r="H42" s="64"/>
      <c r="I42" s="64"/>
      <c r="J42" s="62"/>
      <c r="K42" s="64"/>
      <c r="L42" s="64"/>
      <c r="M42" s="64"/>
      <c r="N42" s="64"/>
      <c r="O42" s="62"/>
      <c r="P42" s="64"/>
      <c r="Q42" s="64"/>
      <c r="R42" s="64"/>
      <c r="S42" s="62"/>
      <c r="T42" s="64"/>
      <c r="U42" s="64"/>
      <c r="V42" s="64"/>
      <c r="W42" s="62"/>
      <c r="X42" s="64"/>
      <c r="Y42" s="64"/>
      <c r="Z42" s="62"/>
      <c r="AA42" s="67"/>
      <c r="AB42" s="62"/>
      <c r="AC42" s="64"/>
      <c r="AD42" s="62"/>
      <c r="AE42" s="66"/>
      <c r="AF42" s="66"/>
      <c r="AG42" s="66"/>
      <c r="AI42" s="210">
        <f t="array" ref="AI42">SUM(SUMPRODUCT(C42:E42,TRANSPOSE(Chiffrage!$C$23:$C$25)),SUMPRODUCT(G42:I42,TRANSPOSE(Chiffrage!$C$26:$C$28)),SUMPRODUCT(K42:N42,TRANSPOSE(Chiffrage!$C$29:$C$32)),SUM(SUMPRODUCT(P42:R42,TRANSPOSE(Chiffrage!$C$33:$C$35))),SUMPRODUCT(T42:V42,TRANSPOSE(Chiffrage!$C$36:$C$38)),SUMPRODUCT(X42:Y42,TRANSPOSE(Chiffrage!$C$39:$C$40)),AA42*Chiffrage!$C$41,AC42*Chiffrage!$C$42,SUMPRODUCT(AE42:AG42,TRANSPOSE(Chiffrage!$C$43:$C$45)))</f>
        <v>0</v>
      </c>
    </row>
    <row r="43" spans="1:35" x14ac:dyDescent="0.2">
      <c r="A43" s="68"/>
      <c r="B43" s="62"/>
      <c r="C43" s="64"/>
      <c r="D43" s="64"/>
      <c r="E43" s="64"/>
      <c r="F43" s="62"/>
      <c r="G43" s="64"/>
      <c r="H43" s="64"/>
      <c r="I43" s="64"/>
      <c r="J43" s="62"/>
      <c r="K43" s="64"/>
      <c r="L43" s="64"/>
      <c r="M43" s="64"/>
      <c r="N43" s="64"/>
      <c r="O43" s="62"/>
      <c r="P43" s="64"/>
      <c r="Q43" s="64"/>
      <c r="R43" s="64"/>
      <c r="S43" s="62"/>
      <c r="T43" s="64"/>
      <c r="U43" s="64"/>
      <c r="V43" s="64"/>
      <c r="W43" s="62"/>
      <c r="X43" s="64"/>
      <c r="Y43" s="64"/>
      <c r="Z43" s="62"/>
      <c r="AA43" s="67"/>
      <c r="AB43" s="62"/>
      <c r="AC43" s="64"/>
      <c r="AD43" s="62"/>
      <c r="AE43" s="66"/>
      <c r="AF43" s="66"/>
      <c r="AG43" s="66"/>
      <c r="AI43" s="210">
        <f t="array" ref="AI43">SUM(SUMPRODUCT(C43:E43,TRANSPOSE(Chiffrage!$C$23:$C$25)),SUMPRODUCT(G43:I43,TRANSPOSE(Chiffrage!$C$26:$C$28)),SUMPRODUCT(K43:N43,TRANSPOSE(Chiffrage!$C$29:$C$32)),SUM(SUMPRODUCT(P43:R43,TRANSPOSE(Chiffrage!$C$33:$C$35))),SUMPRODUCT(T43:V43,TRANSPOSE(Chiffrage!$C$36:$C$38)),SUMPRODUCT(X43:Y43,TRANSPOSE(Chiffrage!$C$39:$C$40)),AA43*Chiffrage!$C$41,AC43*Chiffrage!$C$42,SUMPRODUCT(AE43:AG43,TRANSPOSE(Chiffrage!$C$43:$C$45)))</f>
        <v>0</v>
      </c>
    </row>
    <row r="44" spans="1:35" x14ac:dyDescent="0.2">
      <c r="A44" s="68"/>
      <c r="B44" s="62"/>
      <c r="C44" s="64"/>
      <c r="D44" s="64"/>
      <c r="E44" s="64"/>
      <c r="F44" s="62"/>
      <c r="G44" s="64"/>
      <c r="H44" s="64"/>
      <c r="I44" s="64"/>
      <c r="J44" s="62"/>
      <c r="K44" s="64"/>
      <c r="L44" s="64"/>
      <c r="M44" s="64"/>
      <c r="N44" s="64"/>
      <c r="O44" s="62"/>
      <c r="P44" s="64"/>
      <c r="Q44" s="64"/>
      <c r="R44" s="64"/>
      <c r="S44" s="62"/>
      <c r="T44" s="64"/>
      <c r="U44" s="64"/>
      <c r="V44" s="64"/>
      <c r="W44" s="62"/>
      <c r="X44" s="64"/>
      <c r="Y44" s="64"/>
      <c r="Z44" s="62"/>
      <c r="AA44" s="67"/>
      <c r="AB44" s="62"/>
      <c r="AC44" s="64"/>
      <c r="AD44" s="62"/>
      <c r="AE44" s="66"/>
      <c r="AF44" s="66"/>
      <c r="AG44" s="66"/>
      <c r="AI44" s="210">
        <f t="array" ref="AI44">SUM(SUMPRODUCT(C44:E44,TRANSPOSE(Chiffrage!$C$23:$C$25)),SUMPRODUCT(G44:I44,TRANSPOSE(Chiffrage!$C$26:$C$28)),SUMPRODUCT(K44:N44,TRANSPOSE(Chiffrage!$C$29:$C$32)),SUM(SUMPRODUCT(P44:R44,TRANSPOSE(Chiffrage!$C$33:$C$35))),SUMPRODUCT(T44:V44,TRANSPOSE(Chiffrage!$C$36:$C$38)),SUMPRODUCT(X44:Y44,TRANSPOSE(Chiffrage!$C$39:$C$40)),AA44*Chiffrage!$C$41,AC44*Chiffrage!$C$42,SUMPRODUCT(AE44:AG44,TRANSPOSE(Chiffrage!$C$43:$C$45)))</f>
        <v>0</v>
      </c>
    </row>
    <row r="45" spans="1:35" x14ac:dyDescent="0.2">
      <c r="A45" s="68"/>
      <c r="B45" s="62"/>
      <c r="C45" s="64"/>
      <c r="D45" s="64"/>
      <c r="E45" s="64"/>
      <c r="F45" s="62"/>
      <c r="G45" s="64"/>
      <c r="H45" s="64"/>
      <c r="I45" s="64"/>
      <c r="J45" s="62"/>
      <c r="K45" s="64"/>
      <c r="L45" s="64"/>
      <c r="M45" s="64"/>
      <c r="N45" s="64"/>
      <c r="O45" s="62"/>
      <c r="P45" s="64"/>
      <c r="Q45" s="64"/>
      <c r="R45" s="64"/>
      <c r="S45" s="62"/>
      <c r="T45" s="64"/>
      <c r="U45" s="64"/>
      <c r="V45" s="64"/>
      <c r="W45" s="62"/>
      <c r="X45" s="64"/>
      <c r="Y45" s="64"/>
      <c r="Z45" s="62"/>
      <c r="AA45" s="67"/>
      <c r="AB45" s="62"/>
      <c r="AC45" s="64"/>
      <c r="AD45" s="62"/>
      <c r="AE45" s="66"/>
      <c r="AF45" s="66"/>
      <c r="AG45" s="66"/>
      <c r="AI45" s="210">
        <f t="array" ref="AI45">SUM(SUMPRODUCT(C45:E45,TRANSPOSE(Chiffrage!$C$23:$C$25)),SUMPRODUCT(G45:I45,TRANSPOSE(Chiffrage!$C$26:$C$28)),SUMPRODUCT(K45:N45,TRANSPOSE(Chiffrage!$C$29:$C$32)),SUM(SUMPRODUCT(P45:R45,TRANSPOSE(Chiffrage!$C$33:$C$35))),SUMPRODUCT(T45:V45,TRANSPOSE(Chiffrage!$C$36:$C$38)),SUMPRODUCT(X45:Y45,TRANSPOSE(Chiffrage!$C$39:$C$40)),AA45*Chiffrage!$C$41,AC45*Chiffrage!$C$42,SUMPRODUCT(AE45:AG45,TRANSPOSE(Chiffrage!$C$43:$C$45)))</f>
        <v>0</v>
      </c>
    </row>
    <row r="46" spans="1:35" x14ac:dyDescent="0.2">
      <c r="A46" s="68"/>
      <c r="B46" s="62"/>
      <c r="C46" s="64"/>
      <c r="D46" s="64"/>
      <c r="E46" s="64"/>
      <c r="F46" s="62"/>
      <c r="G46" s="64"/>
      <c r="H46" s="64"/>
      <c r="I46" s="64"/>
      <c r="J46" s="62"/>
      <c r="K46" s="64"/>
      <c r="L46" s="64"/>
      <c r="M46" s="64"/>
      <c r="N46" s="64"/>
      <c r="O46" s="62"/>
      <c r="P46" s="64"/>
      <c r="Q46" s="64"/>
      <c r="R46" s="64"/>
      <c r="S46" s="62"/>
      <c r="T46" s="64"/>
      <c r="U46" s="64"/>
      <c r="V46" s="64"/>
      <c r="W46" s="62"/>
      <c r="X46" s="64"/>
      <c r="Y46" s="64"/>
      <c r="Z46" s="62"/>
      <c r="AA46" s="67"/>
      <c r="AB46" s="62"/>
      <c r="AC46" s="64"/>
      <c r="AD46" s="62"/>
      <c r="AE46" s="66"/>
      <c r="AF46" s="66"/>
      <c r="AG46" s="66"/>
      <c r="AI46" s="210">
        <f t="array" ref="AI46">SUM(SUMPRODUCT(C46:E46,TRANSPOSE(Chiffrage!$C$23:$C$25)),SUMPRODUCT(G46:I46,TRANSPOSE(Chiffrage!$C$26:$C$28)),SUMPRODUCT(K46:N46,TRANSPOSE(Chiffrage!$C$29:$C$32)),SUM(SUMPRODUCT(P46:R46,TRANSPOSE(Chiffrage!$C$33:$C$35))),SUMPRODUCT(T46:V46,TRANSPOSE(Chiffrage!$C$36:$C$38)),SUMPRODUCT(X46:Y46,TRANSPOSE(Chiffrage!$C$39:$C$40)),AA46*Chiffrage!$C$41,AC46*Chiffrage!$C$42,SUMPRODUCT(AE46:AG46,TRANSPOSE(Chiffrage!$C$43:$C$45)))</f>
        <v>0</v>
      </c>
    </row>
    <row r="47" spans="1:35" x14ac:dyDescent="0.2">
      <c r="A47" s="68"/>
      <c r="B47" s="62"/>
      <c r="C47" s="64"/>
      <c r="D47" s="64"/>
      <c r="E47" s="64"/>
      <c r="F47" s="62"/>
      <c r="G47" s="64"/>
      <c r="H47" s="64"/>
      <c r="I47" s="64"/>
      <c r="J47" s="62"/>
      <c r="K47" s="64"/>
      <c r="L47" s="64"/>
      <c r="M47" s="64"/>
      <c r="N47" s="64"/>
      <c r="O47" s="62"/>
      <c r="P47" s="64"/>
      <c r="Q47" s="64"/>
      <c r="R47" s="64"/>
      <c r="S47" s="62"/>
      <c r="T47" s="64"/>
      <c r="U47" s="64"/>
      <c r="V47" s="64"/>
      <c r="W47" s="62"/>
      <c r="X47" s="64"/>
      <c r="Y47" s="64"/>
      <c r="Z47" s="62"/>
      <c r="AA47" s="67"/>
      <c r="AB47" s="62"/>
      <c r="AC47" s="64"/>
      <c r="AD47" s="62"/>
      <c r="AE47" s="66"/>
      <c r="AF47" s="66"/>
      <c r="AG47" s="66"/>
      <c r="AI47" s="210">
        <f t="array" ref="AI47">SUM(SUMPRODUCT(C47:E47,TRANSPOSE(Chiffrage!$C$23:$C$25)),SUMPRODUCT(G47:I47,TRANSPOSE(Chiffrage!$C$26:$C$28)),SUMPRODUCT(K47:N47,TRANSPOSE(Chiffrage!$C$29:$C$32)),SUM(SUMPRODUCT(P47:R47,TRANSPOSE(Chiffrage!$C$33:$C$35))),SUMPRODUCT(T47:V47,TRANSPOSE(Chiffrage!$C$36:$C$38)),SUMPRODUCT(X47:Y47,TRANSPOSE(Chiffrage!$C$39:$C$40)),AA47*Chiffrage!$C$41,AC47*Chiffrage!$C$42,SUMPRODUCT(AE47:AG47,TRANSPOSE(Chiffrage!$C$43:$C$45)))</f>
        <v>0</v>
      </c>
    </row>
    <row r="48" spans="1:35" x14ac:dyDescent="0.2">
      <c r="A48" s="63"/>
      <c r="B48" s="62"/>
      <c r="C48" s="64"/>
      <c r="D48" s="64"/>
      <c r="E48" s="64"/>
      <c r="F48" s="62"/>
      <c r="G48" s="64"/>
      <c r="H48" s="64"/>
      <c r="I48" s="64"/>
      <c r="J48" s="62"/>
      <c r="K48" s="64"/>
      <c r="L48" s="64"/>
      <c r="M48" s="64"/>
      <c r="N48" s="64"/>
      <c r="O48" s="62"/>
      <c r="P48" s="64"/>
      <c r="Q48" s="64"/>
      <c r="R48" s="64"/>
      <c r="S48" s="62"/>
      <c r="T48" s="64"/>
      <c r="U48" s="64"/>
      <c r="V48" s="64"/>
      <c r="W48" s="62"/>
      <c r="X48" s="64"/>
      <c r="Y48" s="64"/>
      <c r="Z48" s="62"/>
      <c r="AA48" s="67"/>
      <c r="AB48" s="62"/>
      <c r="AC48" s="64"/>
      <c r="AD48" s="62"/>
      <c r="AE48" s="66"/>
      <c r="AF48" s="66"/>
      <c r="AG48" s="66"/>
      <c r="AI48" s="210">
        <f t="array" ref="AI48">SUM(SUMPRODUCT(C48:E48,TRANSPOSE(Chiffrage!$C$23:$C$25)),SUMPRODUCT(G48:I48,TRANSPOSE(Chiffrage!$C$26:$C$28)),SUMPRODUCT(K48:N48,TRANSPOSE(Chiffrage!$C$29:$C$32)),SUM(SUMPRODUCT(P48:R48,TRANSPOSE(Chiffrage!$C$33:$C$35))),SUMPRODUCT(T48:V48,TRANSPOSE(Chiffrage!$C$36:$C$38)),SUMPRODUCT(X48:Y48,TRANSPOSE(Chiffrage!$C$39:$C$40)),AA48*Chiffrage!$C$41,AC48*Chiffrage!$C$42,SUMPRODUCT(AE48:AG48,TRANSPOSE(Chiffrage!$C$43:$C$45)))</f>
        <v>0</v>
      </c>
    </row>
    <row r="49" spans="1:35" x14ac:dyDescent="0.2">
      <c r="A49" s="63"/>
      <c r="B49" s="62"/>
      <c r="C49" s="64"/>
      <c r="D49" s="64"/>
      <c r="E49" s="64"/>
      <c r="F49" s="62"/>
      <c r="G49" s="64"/>
      <c r="H49" s="64"/>
      <c r="I49" s="64"/>
      <c r="J49" s="62"/>
      <c r="K49" s="64"/>
      <c r="L49" s="64"/>
      <c r="M49" s="64"/>
      <c r="N49" s="64"/>
      <c r="O49" s="62"/>
      <c r="P49" s="64"/>
      <c r="Q49" s="64"/>
      <c r="R49" s="64"/>
      <c r="S49" s="62"/>
      <c r="T49" s="64"/>
      <c r="U49" s="64"/>
      <c r="V49" s="64"/>
      <c r="W49" s="62"/>
      <c r="X49" s="64"/>
      <c r="Y49" s="64"/>
      <c r="Z49" s="62"/>
      <c r="AA49" s="67"/>
      <c r="AB49" s="62"/>
      <c r="AC49" s="64"/>
      <c r="AD49" s="62"/>
      <c r="AE49" s="66"/>
      <c r="AF49" s="66"/>
      <c r="AG49" s="66"/>
      <c r="AI49" s="210">
        <f t="array" ref="AI49">SUM(SUMPRODUCT(C49:E49,TRANSPOSE(Chiffrage!$C$23:$C$25)),SUMPRODUCT(G49:I49,TRANSPOSE(Chiffrage!$C$26:$C$28)),SUMPRODUCT(K49:N49,TRANSPOSE(Chiffrage!$C$29:$C$32)),SUM(SUMPRODUCT(P49:R49,TRANSPOSE(Chiffrage!$C$33:$C$35))),SUMPRODUCT(T49:V49,TRANSPOSE(Chiffrage!$C$36:$C$38)),SUMPRODUCT(X49:Y49,TRANSPOSE(Chiffrage!$C$39:$C$40)),AA49*Chiffrage!$C$41,AC49*Chiffrage!$C$42,SUMPRODUCT(AE49:AG49,TRANSPOSE(Chiffrage!$C$43:$C$45)))</f>
        <v>0</v>
      </c>
    </row>
    <row r="50" spans="1:35" x14ac:dyDescent="0.2">
      <c r="A50" s="63"/>
      <c r="B50" s="62"/>
      <c r="C50" s="64"/>
      <c r="D50" s="64"/>
      <c r="E50" s="64"/>
      <c r="F50" s="62"/>
      <c r="G50" s="64"/>
      <c r="H50" s="64"/>
      <c r="I50" s="64"/>
      <c r="J50" s="62"/>
      <c r="K50" s="64"/>
      <c r="L50" s="64"/>
      <c r="M50" s="64"/>
      <c r="N50" s="64"/>
      <c r="O50" s="62"/>
      <c r="P50" s="64"/>
      <c r="Q50" s="64"/>
      <c r="R50" s="64"/>
      <c r="S50" s="62"/>
      <c r="T50" s="64"/>
      <c r="U50" s="64"/>
      <c r="V50" s="64"/>
      <c r="W50" s="62"/>
      <c r="X50" s="64"/>
      <c r="Y50" s="64"/>
      <c r="Z50" s="62"/>
      <c r="AA50" s="67"/>
      <c r="AB50" s="62"/>
      <c r="AC50" s="64"/>
      <c r="AD50" s="62"/>
      <c r="AE50" s="66"/>
      <c r="AF50" s="66"/>
      <c r="AG50" s="66"/>
      <c r="AI50" s="210">
        <f t="array" ref="AI50">SUM(SUMPRODUCT(C50:E50,TRANSPOSE(Chiffrage!$C$23:$C$25)),SUMPRODUCT(G50:I50,TRANSPOSE(Chiffrage!$C$26:$C$28)),SUMPRODUCT(K50:N50,TRANSPOSE(Chiffrage!$C$29:$C$32)),SUM(SUMPRODUCT(P50:R50,TRANSPOSE(Chiffrage!$C$33:$C$35))),SUMPRODUCT(T50:V50,TRANSPOSE(Chiffrage!$C$36:$C$38)),SUMPRODUCT(X50:Y50,TRANSPOSE(Chiffrage!$C$39:$C$40)),AA50*Chiffrage!$C$41,AC50*Chiffrage!$C$42,SUMPRODUCT(AE50:AG50,TRANSPOSE(Chiffrage!$C$43:$C$45)))</f>
        <v>0</v>
      </c>
    </row>
    <row r="51" spans="1:35" x14ac:dyDescent="0.2">
      <c r="A51" s="63"/>
      <c r="B51" s="62"/>
      <c r="C51" s="64"/>
      <c r="D51" s="64"/>
      <c r="E51" s="64"/>
      <c r="F51" s="62"/>
      <c r="G51" s="64"/>
      <c r="H51" s="64"/>
      <c r="I51" s="64"/>
      <c r="J51" s="62"/>
      <c r="K51" s="64"/>
      <c r="L51" s="64"/>
      <c r="M51" s="64"/>
      <c r="N51" s="64"/>
      <c r="O51" s="62"/>
      <c r="P51" s="64"/>
      <c r="Q51" s="64"/>
      <c r="R51" s="64"/>
      <c r="S51" s="62"/>
      <c r="T51" s="64"/>
      <c r="U51" s="64"/>
      <c r="V51" s="64"/>
      <c r="W51" s="62"/>
      <c r="X51" s="64"/>
      <c r="Y51" s="64"/>
      <c r="Z51" s="62"/>
      <c r="AA51" s="67"/>
      <c r="AB51" s="62"/>
      <c r="AC51" s="64"/>
      <c r="AD51" s="62"/>
      <c r="AE51" s="66"/>
      <c r="AF51" s="66"/>
      <c r="AG51" s="66"/>
      <c r="AI51" s="210">
        <f t="array" ref="AI51">SUM(SUMPRODUCT(C51:E51,TRANSPOSE(Chiffrage!$C$23:$C$25)),SUMPRODUCT(G51:I51,TRANSPOSE(Chiffrage!$C$26:$C$28)),SUMPRODUCT(K51:N51,TRANSPOSE(Chiffrage!$C$29:$C$32)),SUM(SUMPRODUCT(P51:R51,TRANSPOSE(Chiffrage!$C$33:$C$35))),SUMPRODUCT(T51:V51,TRANSPOSE(Chiffrage!$C$36:$C$38)),SUMPRODUCT(X51:Y51,TRANSPOSE(Chiffrage!$C$39:$C$40)),AA51*Chiffrage!$C$41,AC51*Chiffrage!$C$42,SUMPRODUCT(AE51:AG51,TRANSPOSE(Chiffrage!$C$43:$C$45)))</f>
        <v>0</v>
      </c>
    </row>
    <row r="52" spans="1:35" x14ac:dyDescent="0.2">
      <c r="A52" s="63"/>
      <c r="B52" s="62"/>
      <c r="C52" s="64"/>
      <c r="D52" s="64"/>
      <c r="E52" s="64"/>
      <c r="F52" s="62"/>
      <c r="G52" s="64"/>
      <c r="H52" s="64"/>
      <c r="I52" s="64"/>
      <c r="J52" s="62"/>
      <c r="K52" s="64"/>
      <c r="L52" s="64"/>
      <c r="M52" s="64"/>
      <c r="N52" s="64"/>
      <c r="O52" s="62"/>
      <c r="P52" s="64"/>
      <c r="Q52" s="64"/>
      <c r="R52" s="64"/>
      <c r="S52" s="62"/>
      <c r="T52" s="64"/>
      <c r="U52" s="64"/>
      <c r="V52" s="64"/>
      <c r="W52" s="62"/>
      <c r="X52" s="64"/>
      <c r="Y52" s="64"/>
      <c r="Z52" s="62"/>
      <c r="AA52" s="67"/>
      <c r="AB52" s="62"/>
      <c r="AC52" s="64"/>
      <c r="AD52" s="62"/>
      <c r="AE52" s="66"/>
      <c r="AF52" s="66"/>
      <c r="AG52" s="66"/>
      <c r="AI52" s="210">
        <f t="array" ref="AI52">SUM(SUMPRODUCT(C52:E52,TRANSPOSE(Chiffrage!$C$23:$C$25)),SUMPRODUCT(G52:I52,TRANSPOSE(Chiffrage!$C$26:$C$28)),SUMPRODUCT(K52:N52,TRANSPOSE(Chiffrage!$C$29:$C$32)),SUM(SUMPRODUCT(P52:R52,TRANSPOSE(Chiffrage!$C$33:$C$35))),SUMPRODUCT(T52:V52,TRANSPOSE(Chiffrage!$C$36:$C$38)),SUMPRODUCT(X52:Y52,TRANSPOSE(Chiffrage!$C$39:$C$40)),AA52*Chiffrage!$C$41,AC52*Chiffrage!$C$42,SUMPRODUCT(AE52:AG52,TRANSPOSE(Chiffrage!$C$43:$C$45)))</f>
        <v>0</v>
      </c>
    </row>
    <row r="53" spans="1:35" x14ac:dyDescent="0.2">
      <c r="A53" s="63"/>
      <c r="B53" s="62"/>
      <c r="C53" s="64"/>
      <c r="D53" s="64"/>
      <c r="E53" s="64"/>
      <c r="F53" s="62"/>
      <c r="G53" s="64"/>
      <c r="H53" s="64"/>
      <c r="I53" s="64"/>
      <c r="J53" s="62"/>
      <c r="K53" s="64"/>
      <c r="L53" s="64"/>
      <c r="M53" s="64"/>
      <c r="N53" s="64"/>
      <c r="O53" s="62"/>
      <c r="P53" s="64"/>
      <c r="Q53" s="64"/>
      <c r="R53" s="64"/>
      <c r="S53" s="62"/>
      <c r="T53" s="64"/>
      <c r="U53" s="64"/>
      <c r="V53" s="64"/>
      <c r="W53" s="62"/>
      <c r="X53" s="64"/>
      <c r="Y53" s="64"/>
      <c r="Z53" s="62"/>
      <c r="AA53" s="67"/>
      <c r="AB53" s="62"/>
      <c r="AC53" s="64"/>
      <c r="AD53" s="62"/>
      <c r="AE53" s="66"/>
      <c r="AF53" s="66"/>
      <c r="AG53" s="66"/>
      <c r="AI53" s="210">
        <f t="array" ref="AI53">SUM(SUMPRODUCT(C53:E53,TRANSPOSE(Chiffrage!$C$23:$C$25)),SUMPRODUCT(G53:I53,TRANSPOSE(Chiffrage!$C$26:$C$28)),SUMPRODUCT(K53:N53,TRANSPOSE(Chiffrage!$C$29:$C$32)),SUM(SUMPRODUCT(P53:R53,TRANSPOSE(Chiffrage!$C$33:$C$35))),SUMPRODUCT(T53:V53,TRANSPOSE(Chiffrage!$C$36:$C$38)),SUMPRODUCT(X53:Y53,TRANSPOSE(Chiffrage!$C$39:$C$40)),AA53*Chiffrage!$C$41,AC53*Chiffrage!$C$42,SUMPRODUCT(AE53:AG53,TRANSPOSE(Chiffrage!$C$43:$C$45)))</f>
        <v>0</v>
      </c>
    </row>
    <row r="54" spans="1:35" x14ac:dyDescent="0.2">
      <c r="A54" s="63"/>
      <c r="B54" s="62"/>
      <c r="C54" s="64"/>
      <c r="D54" s="64"/>
      <c r="E54" s="64"/>
      <c r="F54" s="62"/>
      <c r="G54" s="64"/>
      <c r="H54" s="64"/>
      <c r="I54" s="64"/>
      <c r="J54" s="62"/>
      <c r="K54" s="64"/>
      <c r="L54" s="64"/>
      <c r="M54" s="64"/>
      <c r="N54" s="64"/>
      <c r="O54" s="62"/>
      <c r="P54" s="64"/>
      <c r="Q54" s="64"/>
      <c r="R54" s="64"/>
      <c r="S54" s="62"/>
      <c r="T54" s="64"/>
      <c r="U54" s="64"/>
      <c r="V54" s="64"/>
      <c r="W54" s="62"/>
      <c r="X54" s="64"/>
      <c r="Y54" s="64"/>
      <c r="Z54" s="62"/>
      <c r="AA54" s="67"/>
      <c r="AB54" s="62"/>
      <c r="AC54" s="64"/>
      <c r="AD54" s="62"/>
      <c r="AE54" s="66"/>
      <c r="AF54" s="66"/>
      <c r="AG54" s="66"/>
      <c r="AI54" s="210">
        <f t="array" ref="AI54">SUM(SUMPRODUCT(C54:E54,TRANSPOSE(Chiffrage!$C$23:$C$25)),SUMPRODUCT(G54:I54,TRANSPOSE(Chiffrage!$C$26:$C$28)),SUMPRODUCT(K54:N54,TRANSPOSE(Chiffrage!$C$29:$C$32)),SUM(SUMPRODUCT(P54:R54,TRANSPOSE(Chiffrage!$C$33:$C$35))),SUMPRODUCT(T54:V54,TRANSPOSE(Chiffrage!$C$36:$C$38)),SUMPRODUCT(X54:Y54,TRANSPOSE(Chiffrage!$C$39:$C$40)),AA54*Chiffrage!$C$41,AC54*Chiffrage!$C$42,SUMPRODUCT(AE54:AG54,TRANSPOSE(Chiffrage!$C$43:$C$45)))</f>
        <v>0</v>
      </c>
    </row>
    <row r="55" spans="1:35" x14ac:dyDescent="0.2">
      <c r="A55" s="63"/>
      <c r="B55" s="62"/>
      <c r="C55" s="64"/>
      <c r="D55" s="64"/>
      <c r="E55" s="64"/>
      <c r="F55" s="62"/>
      <c r="G55" s="64"/>
      <c r="H55" s="64"/>
      <c r="I55" s="64"/>
      <c r="J55" s="62"/>
      <c r="K55" s="64"/>
      <c r="L55" s="64"/>
      <c r="M55" s="64"/>
      <c r="N55" s="64"/>
      <c r="O55" s="62"/>
      <c r="P55" s="64"/>
      <c r="Q55" s="64"/>
      <c r="R55" s="64"/>
      <c r="S55" s="62"/>
      <c r="T55" s="64"/>
      <c r="U55" s="64"/>
      <c r="V55" s="64"/>
      <c r="W55" s="62"/>
      <c r="X55" s="64"/>
      <c r="Y55" s="64"/>
      <c r="Z55" s="62"/>
      <c r="AA55" s="67"/>
      <c r="AB55" s="62"/>
      <c r="AC55" s="64"/>
      <c r="AD55" s="62"/>
      <c r="AE55" s="66"/>
      <c r="AF55" s="66"/>
      <c r="AG55" s="66"/>
      <c r="AI55" s="210">
        <f t="array" ref="AI55">SUM(SUMPRODUCT(C55:E55,TRANSPOSE(Chiffrage!$C$23:$C$25)),SUMPRODUCT(G55:I55,TRANSPOSE(Chiffrage!$C$26:$C$28)),SUMPRODUCT(K55:N55,TRANSPOSE(Chiffrage!$C$29:$C$32)),SUM(SUMPRODUCT(P55:R55,TRANSPOSE(Chiffrage!$C$33:$C$35))),SUMPRODUCT(T55:V55,TRANSPOSE(Chiffrage!$C$36:$C$38)),SUMPRODUCT(X55:Y55,TRANSPOSE(Chiffrage!$C$39:$C$40)),AA55*Chiffrage!$C$41,AC55*Chiffrage!$C$42,SUMPRODUCT(AE55:AG55,TRANSPOSE(Chiffrage!$C$43:$C$45)))</f>
        <v>0</v>
      </c>
    </row>
    <row r="56" spans="1:35" x14ac:dyDescent="0.2">
      <c r="A56" s="63"/>
      <c r="B56" s="62"/>
      <c r="C56" s="64"/>
      <c r="D56" s="64"/>
      <c r="E56" s="64"/>
      <c r="F56" s="62"/>
      <c r="G56" s="64"/>
      <c r="H56" s="64"/>
      <c r="I56" s="64"/>
      <c r="J56" s="62"/>
      <c r="K56" s="64"/>
      <c r="L56" s="64"/>
      <c r="M56" s="64"/>
      <c r="N56" s="64"/>
      <c r="O56" s="62"/>
      <c r="P56" s="64"/>
      <c r="Q56" s="64"/>
      <c r="R56" s="64"/>
      <c r="S56" s="62"/>
      <c r="T56" s="64"/>
      <c r="U56" s="64"/>
      <c r="V56" s="64"/>
      <c r="W56" s="62"/>
      <c r="X56" s="64"/>
      <c r="Y56" s="64"/>
      <c r="Z56" s="62"/>
      <c r="AA56" s="67"/>
      <c r="AB56" s="62"/>
      <c r="AC56" s="64"/>
      <c r="AD56" s="62"/>
      <c r="AE56" s="66"/>
      <c r="AF56" s="66"/>
      <c r="AG56" s="66"/>
      <c r="AI56" s="210">
        <f t="array" ref="AI56">SUM(SUMPRODUCT(C56:E56,TRANSPOSE(Chiffrage!$C$23:$C$25)),SUMPRODUCT(G56:I56,TRANSPOSE(Chiffrage!$C$26:$C$28)),SUMPRODUCT(K56:N56,TRANSPOSE(Chiffrage!$C$29:$C$32)),SUM(SUMPRODUCT(P56:R56,TRANSPOSE(Chiffrage!$C$33:$C$35))),SUMPRODUCT(T56:V56,TRANSPOSE(Chiffrage!$C$36:$C$38)),SUMPRODUCT(X56:Y56,TRANSPOSE(Chiffrage!$C$39:$C$40)),AA56*Chiffrage!$C$41,AC56*Chiffrage!$C$42,SUMPRODUCT(AE56:AG56,TRANSPOSE(Chiffrage!$C$43:$C$45)))</f>
        <v>0</v>
      </c>
    </row>
    <row r="57" spans="1:35" x14ac:dyDescent="0.2">
      <c r="A57" s="63"/>
      <c r="B57" s="62"/>
      <c r="C57" s="64"/>
      <c r="D57" s="64"/>
      <c r="E57" s="64"/>
      <c r="F57" s="62"/>
      <c r="G57" s="64"/>
      <c r="H57" s="64"/>
      <c r="I57" s="64"/>
      <c r="J57" s="62"/>
      <c r="K57" s="64"/>
      <c r="L57" s="64"/>
      <c r="M57" s="64"/>
      <c r="N57" s="64"/>
      <c r="O57" s="62"/>
      <c r="P57" s="64"/>
      <c r="Q57" s="64"/>
      <c r="R57" s="64"/>
      <c r="S57" s="62"/>
      <c r="T57" s="64"/>
      <c r="U57" s="64"/>
      <c r="V57" s="64"/>
      <c r="W57" s="62"/>
      <c r="X57" s="64"/>
      <c r="Y57" s="64"/>
      <c r="Z57" s="62"/>
      <c r="AA57" s="67"/>
      <c r="AB57" s="62"/>
      <c r="AC57" s="64"/>
      <c r="AD57" s="62"/>
      <c r="AE57" s="66"/>
      <c r="AF57" s="66"/>
      <c r="AG57" s="66"/>
      <c r="AI57" s="210">
        <f t="array" ref="AI57">SUM(SUMPRODUCT(C57:E57,TRANSPOSE(Chiffrage!$C$23:$C$25)),SUMPRODUCT(G57:I57,TRANSPOSE(Chiffrage!$C$26:$C$28)),SUMPRODUCT(K57:N57,TRANSPOSE(Chiffrage!$C$29:$C$32)),SUM(SUMPRODUCT(P57:R57,TRANSPOSE(Chiffrage!$C$33:$C$35))),SUMPRODUCT(T57:V57,TRANSPOSE(Chiffrage!$C$36:$C$38)),SUMPRODUCT(X57:Y57,TRANSPOSE(Chiffrage!$C$39:$C$40)),AA57*Chiffrage!$C$41,AC57*Chiffrage!$C$42,SUMPRODUCT(AE57:AG57,TRANSPOSE(Chiffrage!$C$43:$C$45)))</f>
        <v>0</v>
      </c>
    </row>
    <row r="58" spans="1:35" x14ac:dyDescent="0.2">
      <c r="A58" s="63"/>
      <c r="B58" s="62"/>
      <c r="C58" s="64"/>
      <c r="D58" s="64"/>
      <c r="E58" s="64"/>
      <c r="F58" s="62"/>
      <c r="G58" s="64"/>
      <c r="H58" s="64"/>
      <c r="I58" s="64"/>
      <c r="J58" s="62"/>
      <c r="K58" s="64"/>
      <c r="L58" s="64"/>
      <c r="M58" s="64"/>
      <c r="N58" s="64"/>
      <c r="O58" s="62"/>
      <c r="P58" s="64"/>
      <c r="Q58" s="64"/>
      <c r="R58" s="64"/>
      <c r="S58" s="62"/>
      <c r="T58" s="64"/>
      <c r="U58" s="64"/>
      <c r="V58" s="64"/>
      <c r="W58" s="62"/>
      <c r="X58" s="64"/>
      <c r="Y58" s="64"/>
      <c r="Z58" s="62"/>
      <c r="AA58" s="67"/>
      <c r="AB58" s="62"/>
      <c r="AC58" s="64"/>
      <c r="AD58" s="62"/>
      <c r="AE58" s="66"/>
      <c r="AF58" s="66"/>
      <c r="AG58" s="66"/>
      <c r="AI58" s="210">
        <f t="array" ref="AI58">SUM(SUMPRODUCT(C58:E58,TRANSPOSE(Chiffrage!$C$23:$C$25)),SUMPRODUCT(G58:I58,TRANSPOSE(Chiffrage!$C$26:$C$28)),SUMPRODUCT(K58:N58,TRANSPOSE(Chiffrage!$C$29:$C$32)),SUM(SUMPRODUCT(P58:R58,TRANSPOSE(Chiffrage!$C$33:$C$35))),SUMPRODUCT(T58:V58,TRANSPOSE(Chiffrage!$C$36:$C$38)),SUMPRODUCT(X58:Y58,TRANSPOSE(Chiffrage!$C$39:$C$40)),AA58*Chiffrage!$C$41,AC58*Chiffrage!$C$42,SUMPRODUCT(AE58:AG58,TRANSPOSE(Chiffrage!$C$43:$C$45)))</f>
        <v>0</v>
      </c>
    </row>
    <row r="59" spans="1:35" x14ac:dyDescent="0.2">
      <c r="A59" s="63"/>
      <c r="B59" s="62"/>
      <c r="C59" s="64"/>
      <c r="D59" s="64"/>
      <c r="E59" s="64"/>
      <c r="F59" s="62"/>
      <c r="G59" s="64"/>
      <c r="H59" s="64"/>
      <c r="I59" s="64"/>
      <c r="J59" s="62"/>
      <c r="K59" s="64"/>
      <c r="L59" s="64"/>
      <c r="M59" s="64"/>
      <c r="N59" s="64"/>
      <c r="O59" s="62"/>
      <c r="P59" s="64"/>
      <c r="Q59" s="64"/>
      <c r="R59" s="64"/>
      <c r="S59" s="62"/>
      <c r="T59" s="64"/>
      <c r="U59" s="64"/>
      <c r="V59" s="64"/>
      <c r="W59" s="62"/>
      <c r="X59" s="64"/>
      <c r="Y59" s="64"/>
      <c r="Z59" s="62"/>
      <c r="AA59" s="67"/>
      <c r="AB59" s="62"/>
      <c r="AC59" s="64"/>
      <c r="AD59" s="62"/>
      <c r="AE59" s="66"/>
      <c r="AF59" s="66"/>
      <c r="AG59" s="66"/>
      <c r="AI59" s="210">
        <f t="array" ref="AI59">SUM(SUMPRODUCT(C59:E59,TRANSPOSE(Chiffrage!$C$23:$C$25)),SUMPRODUCT(G59:I59,TRANSPOSE(Chiffrage!$C$26:$C$28)),SUMPRODUCT(K59:N59,TRANSPOSE(Chiffrage!$C$29:$C$32)),SUM(SUMPRODUCT(P59:R59,TRANSPOSE(Chiffrage!$C$33:$C$35))),SUMPRODUCT(T59:V59,TRANSPOSE(Chiffrage!$C$36:$C$38)),SUMPRODUCT(X59:Y59,TRANSPOSE(Chiffrage!$C$39:$C$40)),AA59*Chiffrage!$C$41,AC59*Chiffrage!$C$42,SUMPRODUCT(AE59:AG59,TRANSPOSE(Chiffrage!$C$43:$C$45)))</f>
        <v>0</v>
      </c>
    </row>
    <row r="60" spans="1:35" x14ac:dyDescent="0.2">
      <c r="A60" s="63"/>
      <c r="B60" s="62"/>
      <c r="C60" s="64"/>
      <c r="D60" s="64"/>
      <c r="E60" s="64"/>
      <c r="F60" s="62"/>
      <c r="G60" s="64"/>
      <c r="H60" s="64"/>
      <c r="I60" s="64"/>
      <c r="J60" s="62"/>
      <c r="K60" s="64"/>
      <c r="L60" s="64"/>
      <c r="M60" s="64"/>
      <c r="N60" s="64"/>
      <c r="O60" s="62"/>
      <c r="P60" s="64"/>
      <c r="Q60" s="64"/>
      <c r="R60" s="64"/>
      <c r="S60" s="62"/>
      <c r="T60" s="64"/>
      <c r="U60" s="64"/>
      <c r="V60" s="64"/>
      <c r="W60" s="62"/>
      <c r="X60" s="64"/>
      <c r="Y60" s="64"/>
      <c r="Z60" s="62"/>
      <c r="AA60" s="67"/>
      <c r="AB60" s="62"/>
      <c r="AC60" s="64"/>
      <c r="AD60" s="62"/>
      <c r="AE60" s="66"/>
      <c r="AF60" s="66"/>
      <c r="AG60" s="66"/>
      <c r="AI60" s="210">
        <f t="array" ref="AI60">SUM(SUMPRODUCT(C60:E60,TRANSPOSE(Chiffrage!$C$23:$C$25)),SUMPRODUCT(G60:I60,TRANSPOSE(Chiffrage!$C$26:$C$28)),SUMPRODUCT(K60:N60,TRANSPOSE(Chiffrage!$C$29:$C$32)),SUM(SUMPRODUCT(P60:R60,TRANSPOSE(Chiffrage!$C$33:$C$35))),SUMPRODUCT(T60:V60,TRANSPOSE(Chiffrage!$C$36:$C$38)),SUMPRODUCT(X60:Y60,TRANSPOSE(Chiffrage!$C$39:$C$40)),AA60*Chiffrage!$C$41,AC60*Chiffrage!$C$42,SUMPRODUCT(AE60:AG60,TRANSPOSE(Chiffrage!$C$43:$C$45)))</f>
        <v>0</v>
      </c>
    </row>
    <row r="61" spans="1:35" x14ac:dyDescent="0.2">
      <c r="A61" s="63"/>
      <c r="B61" s="62"/>
      <c r="C61" s="64"/>
      <c r="D61" s="64"/>
      <c r="E61" s="64"/>
      <c r="F61" s="62"/>
      <c r="G61" s="64"/>
      <c r="H61" s="64"/>
      <c r="I61" s="64"/>
      <c r="J61" s="62"/>
      <c r="K61" s="64"/>
      <c r="L61" s="64"/>
      <c r="M61" s="64"/>
      <c r="N61" s="64"/>
      <c r="O61" s="62"/>
      <c r="P61" s="64"/>
      <c r="Q61" s="64"/>
      <c r="R61" s="64"/>
      <c r="S61" s="62"/>
      <c r="T61" s="64"/>
      <c r="U61" s="64"/>
      <c r="V61" s="64"/>
      <c r="W61" s="62"/>
      <c r="X61" s="64"/>
      <c r="Y61" s="64"/>
      <c r="Z61" s="62"/>
      <c r="AA61" s="67"/>
      <c r="AB61" s="62"/>
      <c r="AC61" s="64"/>
      <c r="AD61" s="62"/>
      <c r="AE61" s="66"/>
      <c r="AF61" s="66"/>
      <c r="AG61" s="66"/>
      <c r="AI61" s="210">
        <f t="array" ref="AI61">SUM(SUMPRODUCT(C61:E61,TRANSPOSE(Chiffrage!$C$23:$C$25)),SUMPRODUCT(G61:I61,TRANSPOSE(Chiffrage!$C$26:$C$28)),SUMPRODUCT(K61:N61,TRANSPOSE(Chiffrage!$C$29:$C$32)),SUM(SUMPRODUCT(P61:R61,TRANSPOSE(Chiffrage!$C$33:$C$35))),SUMPRODUCT(T61:V61,TRANSPOSE(Chiffrage!$C$36:$C$38)),SUMPRODUCT(X61:Y61,TRANSPOSE(Chiffrage!$C$39:$C$40)),AA61*Chiffrage!$C$41,AC61*Chiffrage!$C$42,SUMPRODUCT(AE61:AG61,TRANSPOSE(Chiffrage!$C$43:$C$45)))</f>
        <v>0</v>
      </c>
    </row>
    <row r="62" spans="1:35" x14ac:dyDescent="0.2">
      <c r="A62" s="63"/>
      <c r="B62" s="62"/>
      <c r="C62" s="64"/>
      <c r="D62" s="64"/>
      <c r="E62" s="64"/>
      <c r="F62" s="62"/>
      <c r="G62" s="64"/>
      <c r="H62" s="64"/>
      <c r="I62" s="64"/>
      <c r="J62" s="62"/>
      <c r="K62" s="64"/>
      <c r="L62" s="64"/>
      <c r="M62" s="64"/>
      <c r="N62" s="64"/>
      <c r="O62" s="62"/>
      <c r="P62" s="64"/>
      <c r="Q62" s="64"/>
      <c r="R62" s="64"/>
      <c r="S62" s="62"/>
      <c r="T62" s="64"/>
      <c r="U62" s="64"/>
      <c r="V62" s="64"/>
      <c r="W62" s="62"/>
      <c r="X62" s="64"/>
      <c r="Y62" s="64"/>
      <c r="Z62" s="62"/>
      <c r="AA62" s="67"/>
      <c r="AB62" s="62"/>
      <c r="AC62" s="64"/>
      <c r="AD62" s="62"/>
      <c r="AE62" s="66"/>
      <c r="AF62" s="66"/>
      <c r="AG62" s="66"/>
      <c r="AI62" s="210">
        <f t="array" ref="AI62">SUM(SUMPRODUCT(C62:E62,TRANSPOSE(Chiffrage!$C$23:$C$25)),SUMPRODUCT(G62:I62,TRANSPOSE(Chiffrage!$C$26:$C$28)),SUMPRODUCT(K62:N62,TRANSPOSE(Chiffrage!$C$29:$C$32)),SUM(SUMPRODUCT(P62:R62,TRANSPOSE(Chiffrage!$C$33:$C$35))),SUMPRODUCT(T62:V62,TRANSPOSE(Chiffrage!$C$36:$C$38)),SUMPRODUCT(X62:Y62,TRANSPOSE(Chiffrage!$C$39:$C$40)),AA62*Chiffrage!$C$41,AC62*Chiffrage!$C$42,SUMPRODUCT(AE62:AG62,TRANSPOSE(Chiffrage!$C$43:$C$45)))</f>
        <v>0</v>
      </c>
    </row>
    <row r="63" spans="1:35" x14ac:dyDescent="0.2">
      <c r="A63" s="63"/>
      <c r="B63" s="62"/>
      <c r="C63" s="64"/>
      <c r="D63" s="64"/>
      <c r="E63" s="64"/>
      <c r="F63" s="62"/>
      <c r="G63" s="64"/>
      <c r="H63" s="64"/>
      <c r="I63" s="64"/>
      <c r="J63" s="62"/>
      <c r="K63" s="64"/>
      <c r="L63" s="64"/>
      <c r="M63" s="64"/>
      <c r="N63" s="64"/>
      <c r="O63" s="62"/>
      <c r="P63" s="64"/>
      <c r="Q63" s="64"/>
      <c r="R63" s="64"/>
      <c r="S63" s="62"/>
      <c r="T63" s="64"/>
      <c r="U63" s="64"/>
      <c r="V63" s="64"/>
      <c r="W63" s="62"/>
      <c r="X63" s="64"/>
      <c r="Y63" s="64"/>
      <c r="Z63" s="62"/>
      <c r="AA63" s="67"/>
      <c r="AB63" s="62"/>
      <c r="AC63" s="64"/>
      <c r="AD63" s="62"/>
      <c r="AE63" s="66"/>
      <c r="AF63" s="66"/>
      <c r="AG63" s="66"/>
      <c r="AI63" s="210">
        <f t="array" ref="AI63">SUM(SUMPRODUCT(C63:E63,TRANSPOSE(Chiffrage!$C$23:$C$25)),SUMPRODUCT(G63:I63,TRANSPOSE(Chiffrage!$C$26:$C$28)),SUMPRODUCT(K63:N63,TRANSPOSE(Chiffrage!$C$29:$C$32)),SUM(SUMPRODUCT(P63:R63,TRANSPOSE(Chiffrage!$C$33:$C$35))),SUMPRODUCT(T63:V63,TRANSPOSE(Chiffrage!$C$36:$C$38)),SUMPRODUCT(X63:Y63,TRANSPOSE(Chiffrage!$C$39:$C$40)),AA63*Chiffrage!$C$41,AC63*Chiffrage!$C$42,SUMPRODUCT(AE63:AG63,TRANSPOSE(Chiffrage!$C$43:$C$45)))</f>
        <v>0</v>
      </c>
    </row>
    <row r="64" spans="1:35" x14ac:dyDescent="0.2">
      <c r="A64" s="63"/>
      <c r="B64" s="62"/>
      <c r="C64" s="64"/>
      <c r="D64" s="64"/>
      <c r="E64" s="64"/>
      <c r="F64" s="62"/>
      <c r="G64" s="64"/>
      <c r="H64" s="64"/>
      <c r="I64" s="64"/>
      <c r="J64" s="62"/>
      <c r="K64" s="64"/>
      <c r="L64" s="64"/>
      <c r="M64" s="64"/>
      <c r="N64" s="64"/>
      <c r="O64" s="62"/>
      <c r="P64" s="64"/>
      <c r="Q64" s="64"/>
      <c r="R64" s="64"/>
      <c r="S64" s="62"/>
      <c r="T64" s="64"/>
      <c r="U64" s="64"/>
      <c r="V64" s="64"/>
      <c r="W64" s="62"/>
      <c r="X64" s="64"/>
      <c r="Y64" s="64"/>
      <c r="Z64" s="62"/>
      <c r="AA64" s="67"/>
      <c r="AB64" s="62"/>
      <c r="AC64" s="64"/>
      <c r="AD64" s="62"/>
      <c r="AE64" s="66"/>
      <c r="AF64" s="66"/>
      <c r="AG64" s="66"/>
      <c r="AI64" s="210">
        <f t="array" ref="AI64">SUM(SUMPRODUCT(C64:E64,TRANSPOSE(Chiffrage!$C$23:$C$25)),SUMPRODUCT(G64:I64,TRANSPOSE(Chiffrage!$C$26:$C$28)),SUMPRODUCT(K64:N64,TRANSPOSE(Chiffrage!$C$29:$C$32)),SUM(SUMPRODUCT(P64:R64,TRANSPOSE(Chiffrage!$C$33:$C$35))),SUMPRODUCT(T64:V64,TRANSPOSE(Chiffrage!$C$36:$C$38)),SUMPRODUCT(X64:Y64,TRANSPOSE(Chiffrage!$C$39:$C$40)),AA64*Chiffrage!$C$41,AC64*Chiffrage!$C$42,SUMPRODUCT(AE64:AG64,TRANSPOSE(Chiffrage!$C$43:$C$45)))</f>
        <v>0</v>
      </c>
    </row>
    <row r="65" spans="1:35" x14ac:dyDescent="0.2">
      <c r="A65" s="63"/>
      <c r="B65" s="62"/>
      <c r="C65" s="64"/>
      <c r="D65" s="64"/>
      <c r="E65" s="64"/>
      <c r="F65" s="62"/>
      <c r="G65" s="64"/>
      <c r="H65" s="64"/>
      <c r="I65" s="64"/>
      <c r="J65" s="62"/>
      <c r="K65" s="64"/>
      <c r="L65" s="64"/>
      <c r="M65" s="64"/>
      <c r="N65" s="64"/>
      <c r="O65" s="62"/>
      <c r="P65" s="64"/>
      <c r="Q65" s="64"/>
      <c r="R65" s="64"/>
      <c r="S65" s="62"/>
      <c r="T65" s="64"/>
      <c r="U65" s="64"/>
      <c r="V65" s="64"/>
      <c r="W65" s="62"/>
      <c r="X65" s="64"/>
      <c r="Y65" s="64"/>
      <c r="Z65" s="62"/>
      <c r="AA65" s="67"/>
      <c r="AB65" s="62"/>
      <c r="AC65" s="64"/>
      <c r="AD65" s="62"/>
      <c r="AE65" s="66"/>
      <c r="AF65" s="66"/>
      <c r="AG65" s="66"/>
      <c r="AI65" s="210">
        <f t="array" ref="AI65">SUM(SUMPRODUCT(C65:E65,TRANSPOSE(Chiffrage!$C$23:$C$25)),SUMPRODUCT(G65:I65,TRANSPOSE(Chiffrage!$C$26:$C$28)),SUMPRODUCT(K65:N65,TRANSPOSE(Chiffrage!$C$29:$C$32)),SUM(SUMPRODUCT(P65:R65,TRANSPOSE(Chiffrage!$C$33:$C$35))),SUMPRODUCT(T65:V65,TRANSPOSE(Chiffrage!$C$36:$C$38)),SUMPRODUCT(X65:Y65,TRANSPOSE(Chiffrage!$C$39:$C$40)),AA65*Chiffrage!$C$41,AC65*Chiffrage!$C$42,SUMPRODUCT(AE65:AG65,TRANSPOSE(Chiffrage!$C$43:$C$45)))</f>
        <v>0</v>
      </c>
    </row>
    <row r="66" spans="1:35" x14ac:dyDescent="0.2">
      <c r="A66" s="63"/>
      <c r="B66" s="62"/>
      <c r="C66" s="64"/>
      <c r="D66" s="64"/>
      <c r="E66" s="64"/>
      <c r="F66" s="62"/>
      <c r="G66" s="64"/>
      <c r="H66" s="64"/>
      <c r="I66" s="64"/>
      <c r="J66" s="62"/>
      <c r="K66" s="64"/>
      <c r="L66" s="64"/>
      <c r="M66" s="64"/>
      <c r="N66" s="64"/>
      <c r="O66" s="62"/>
      <c r="P66" s="64"/>
      <c r="Q66" s="64"/>
      <c r="R66" s="64"/>
      <c r="S66" s="62"/>
      <c r="T66" s="64"/>
      <c r="U66" s="64"/>
      <c r="V66" s="64"/>
      <c r="W66" s="62"/>
      <c r="X66" s="64"/>
      <c r="Y66" s="64"/>
      <c r="Z66" s="62"/>
      <c r="AA66" s="67"/>
      <c r="AB66" s="62"/>
      <c r="AC66" s="64"/>
      <c r="AD66" s="62"/>
      <c r="AE66" s="66"/>
      <c r="AF66" s="66"/>
      <c r="AG66" s="66"/>
      <c r="AI66" s="210">
        <f t="array" ref="AI66">SUM(SUMPRODUCT(C66:E66,TRANSPOSE(Chiffrage!$C$23:$C$25)),SUMPRODUCT(G66:I66,TRANSPOSE(Chiffrage!$C$26:$C$28)),SUMPRODUCT(K66:N66,TRANSPOSE(Chiffrage!$C$29:$C$32)),SUM(SUMPRODUCT(P66:R66,TRANSPOSE(Chiffrage!$C$33:$C$35))),SUMPRODUCT(T66:V66,TRANSPOSE(Chiffrage!$C$36:$C$38)),SUMPRODUCT(X66:Y66,TRANSPOSE(Chiffrage!$C$39:$C$40)),AA66*Chiffrage!$C$41,AC66*Chiffrage!$C$42,SUMPRODUCT(AE66:AG66,TRANSPOSE(Chiffrage!$C$43:$C$45)))</f>
        <v>0</v>
      </c>
    </row>
    <row r="67" spans="1:35" x14ac:dyDescent="0.2">
      <c r="A67" s="63"/>
      <c r="B67" s="62"/>
      <c r="C67" s="64"/>
      <c r="D67" s="64"/>
      <c r="E67" s="64"/>
      <c r="F67" s="62"/>
      <c r="G67" s="64"/>
      <c r="H67" s="64"/>
      <c r="I67" s="64"/>
      <c r="J67" s="62"/>
      <c r="K67" s="64"/>
      <c r="L67" s="64"/>
      <c r="M67" s="64"/>
      <c r="N67" s="64"/>
      <c r="O67" s="62"/>
      <c r="P67" s="64"/>
      <c r="Q67" s="64"/>
      <c r="R67" s="64"/>
      <c r="S67" s="62"/>
      <c r="T67" s="64"/>
      <c r="U67" s="64"/>
      <c r="V67" s="64"/>
      <c r="W67" s="62"/>
      <c r="X67" s="64"/>
      <c r="Y67" s="64"/>
      <c r="Z67" s="62"/>
      <c r="AA67" s="67"/>
      <c r="AB67" s="62"/>
      <c r="AC67" s="64"/>
      <c r="AD67" s="62"/>
      <c r="AE67" s="66"/>
      <c r="AF67" s="66"/>
      <c r="AG67" s="66"/>
      <c r="AI67" s="210">
        <f t="array" ref="AI67">SUM(SUMPRODUCT(C67:E67,TRANSPOSE(Chiffrage!$C$23:$C$25)),SUMPRODUCT(G67:I67,TRANSPOSE(Chiffrage!$C$26:$C$28)),SUMPRODUCT(K67:N67,TRANSPOSE(Chiffrage!$C$29:$C$32)),SUM(SUMPRODUCT(P67:R67,TRANSPOSE(Chiffrage!$C$33:$C$35))),SUMPRODUCT(T67:V67,TRANSPOSE(Chiffrage!$C$36:$C$38)),SUMPRODUCT(X67:Y67,TRANSPOSE(Chiffrage!$C$39:$C$40)),AA67*Chiffrage!$C$41,AC67*Chiffrage!$C$42,SUMPRODUCT(AE67:AG67,TRANSPOSE(Chiffrage!$C$43:$C$45)))</f>
        <v>0</v>
      </c>
    </row>
    <row r="68" spans="1:35" x14ac:dyDescent="0.2">
      <c r="A68" s="63"/>
      <c r="B68" s="62"/>
      <c r="C68" s="64"/>
      <c r="D68" s="64"/>
      <c r="E68" s="64"/>
      <c r="F68" s="62"/>
      <c r="G68" s="64"/>
      <c r="H68" s="64"/>
      <c r="I68" s="64"/>
      <c r="J68" s="62"/>
      <c r="K68" s="64"/>
      <c r="L68" s="64"/>
      <c r="M68" s="64"/>
      <c r="N68" s="64"/>
      <c r="O68" s="62"/>
      <c r="P68" s="64"/>
      <c r="Q68" s="64"/>
      <c r="R68" s="64"/>
      <c r="S68" s="62"/>
      <c r="T68" s="64"/>
      <c r="U68" s="64"/>
      <c r="V68" s="64"/>
      <c r="W68" s="62"/>
      <c r="X68" s="64"/>
      <c r="Y68" s="64"/>
      <c r="Z68" s="62"/>
      <c r="AA68" s="67"/>
      <c r="AB68" s="62"/>
      <c r="AC68" s="64"/>
      <c r="AD68" s="62"/>
      <c r="AE68" s="66"/>
      <c r="AF68" s="66"/>
      <c r="AG68" s="66"/>
      <c r="AI68" s="210">
        <f t="array" ref="AI68">SUM(SUMPRODUCT(C68:E68,TRANSPOSE(Chiffrage!$C$23:$C$25)),SUMPRODUCT(G68:I68,TRANSPOSE(Chiffrage!$C$26:$C$28)),SUMPRODUCT(K68:N68,TRANSPOSE(Chiffrage!$C$29:$C$32)),SUM(SUMPRODUCT(P68:R68,TRANSPOSE(Chiffrage!$C$33:$C$35))),SUMPRODUCT(T68:V68,TRANSPOSE(Chiffrage!$C$36:$C$38)),SUMPRODUCT(X68:Y68,TRANSPOSE(Chiffrage!$C$39:$C$40)),AA68*Chiffrage!$C$41,AC68*Chiffrage!$C$42,SUMPRODUCT(AE68:AG68,TRANSPOSE(Chiffrage!$C$43:$C$45)))</f>
        <v>0</v>
      </c>
    </row>
    <row r="69" spans="1:35" x14ac:dyDescent="0.2">
      <c r="A69" s="63"/>
      <c r="B69" s="62"/>
      <c r="C69" s="64"/>
      <c r="D69" s="64"/>
      <c r="E69" s="64"/>
      <c r="F69" s="62"/>
      <c r="G69" s="64"/>
      <c r="H69" s="64"/>
      <c r="I69" s="64"/>
      <c r="J69" s="62"/>
      <c r="K69" s="64"/>
      <c r="L69" s="64"/>
      <c r="M69" s="64"/>
      <c r="N69" s="64"/>
      <c r="O69" s="62"/>
      <c r="P69" s="64"/>
      <c r="Q69" s="64"/>
      <c r="R69" s="64"/>
      <c r="S69" s="62"/>
      <c r="T69" s="64"/>
      <c r="U69" s="64"/>
      <c r="V69" s="64"/>
      <c r="W69" s="62"/>
      <c r="X69" s="64"/>
      <c r="Y69" s="64"/>
      <c r="Z69" s="62"/>
      <c r="AA69" s="67"/>
      <c r="AB69" s="62"/>
      <c r="AC69" s="64"/>
      <c r="AD69" s="62"/>
      <c r="AE69" s="66"/>
      <c r="AF69" s="66"/>
      <c r="AG69" s="66"/>
      <c r="AI69" s="210">
        <f t="array" ref="AI69">SUM(SUMPRODUCT(C69:E69,TRANSPOSE(Chiffrage!$C$23:$C$25)),SUMPRODUCT(G69:I69,TRANSPOSE(Chiffrage!$C$26:$C$28)),SUMPRODUCT(K69:N69,TRANSPOSE(Chiffrage!$C$29:$C$32)),SUM(SUMPRODUCT(P69:R69,TRANSPOSE(Chiffrage!$C$33:$C$35))),SUMPRODUCT(T69:V69,TRANSPOSE(Chiffrage!$C$36:$C$38)),SUMPRODUCT(X69:Y69,TRANSPOSE(Chiffrage!$C$39:$C$40)),AA69*Chiffrage!$C$41,AC69*Chiffrage!$C$42,SUMPRODUCT(AE69:AG69,TRANSPOSE(Chiffrage!$C$43:$C$45)))</f>
        <v>0</v>
      </c>
    </row>
    <row r="70" spans="1:35" x14ac:dyDescent="0.2">
      <c r="A70" s="63"/>
      <c r="B70" s="62"/>
      <c r="C70" s="64"/>
      <c r="D70" s="64"/>
      <c r="E70" s="64"/>
      <c r="F70" s="62"/>
      <c r="G70" s="64"/>
      <c r="H70" s="64"/>
      <c r="I70" s="64"/>
      <c r="J70" s="62"/>
      <c r="K70" s="64"/>
      <c r="L70" s="64"/>
      <c r="M70" s="64"/>
      <c r="N70" s="64"/>
      <c r="O70" s="62"/>
      <c r="P70" s="64"/>
      <c r="Q70" s="64"/>
      <c r="R70" s="64"/>
      <c r="S70" s="62"/>
      <c r="T70" s="64"/>
      <c r="U70" s="64"/>
      <c r="V70" s="64"/>
      <c r="W70" s="62"/>
      <c r="X70" s="64"/>
      <c r="Y70" s="64"/>
      <c r="Z70" s="62"/>
      <c r="AA70" s="67"/>
      <c r="AB70" s="62"/>
      <c r="AC70" s="64"/>
      <c r="AD70" s="62"/>
      <c r="AE70" s="66"/>
      <c r="AF70" s="66"/>
      <c r="AG70" s="66"/>
      <c r="AI70" s="210">
        <f t="array" ref="AI70">SUM(SUMPRODUCT(C70:E70,TRANSPOSE(Chiffrage!$C$23:$C$25)),SUMPRODUCT(G70:I70,TRANSPOSE(Chiffrage!$C$26:$C$28)),SUMPRODUCT(K70:N70,TRANSPOSE(Chiffrage!$C$29:$C$32)),SUM(SUMPRODUCT(P70:R70,TRANSPOSE(Chiffrage!$C$33:$C$35))),SUMPRODUCT(T70:V70,TRANSPOSE(Chiffrage!$C$36:$C$38)),SUMPRODUCT(X70:Y70,TRANSPOSE(Chiffrage!$C$39:$C$40)),AA70*Chiffrage!$C$41,AC70*Chiffrage!$C$42,SUMPRODUCT(AE70:AG70,TRANSPOSE(Chiffrage!$C$43:$C$45)))</f>
        <v>0</v>
      </c>
    </row>
    <row r="71" spans="1:35" x14ac:dyDescent="0.2">
      <c r="A71" s="63"/>
      <c r="B71" s="62"/>
      <c r="C71" s="64"/>
      <c r="D71" s="64"/>
      <c r="E71" s="64"/>
      <c r="F71" s="62"/>
      <c r="G71" s="64"/>
      <c r="H71" s="64"/>
      <c r="I71" s="64"/>
      <c r="J71" s="62"/>
      <c r="K71" s="64"/>
      <c r="L71" s="64"/>
      <c r="M71" s="64"/>
      <c r="N71" s="64"/>
      <c r="O71" s="62"/>
      <c r="P71" s="64"/>
      <c r="Q71" s="64"/>
      <c r="R71" s="64"/>
      <c r="S71" s="62"/>
      <c r="T71" s="64"/>
      <c r="U71" s="64"/>
      <c r="V71" s="64"/>
      <c r="W71" s="62"/>
      <c r="X71" s="64"/>
      <c r="Y71" s="64"/>
      <c r="Z71" s="62"/>
      <c r="AA71" s="67"/>
      <c r="AB71" s="62"/>
      <c r="AC71" s="64"/>
      <c r="AD71" s="62"/>
      <c r="AE71" s="66"/>
      <c r="AF71" s="66"/>
      <c r="AG71" s="66"/>
      <c r="AI71" s="210">
        <f t="array" ref="AI71">SUM(SUMPRODUCT(C71:E71,TRANSPOSE(Chiffrage!$C$23:$C$25)),SUMPRODUCT(G71:I71,TRANSPOSE(Chiffrage!$C$26:$C$28)),SUMPRODUCT(K71:N71,TRANSPOSE(Chiffrage!$C$29:$C$32)),SUM(SUMPRODUCT(P71:R71,TRANSPOSE(Chiffrage!$C$33:$C$35))),SUMPRODUCT(T71:V71,TRANSPOSE(Chiffrage!$C$36:$C$38)),SUMPRODUCT(X71:Y71,TRANSPOSE(Chiffrage!$C$39:$C$40)),AA71*Chiffrage!$C$41,AC71*Chiffrage!$C$42,SUMPRODUCT(AE71:AG71,TRANSPOSE(Chiffrage!$C$43:$C$45)))</f>
        <v>0</v>
      </c>
    </row>
    <row r="72" spans="1:35" x14ac:dyDescent="0.2">
      <c r="A72" s="63"/>
      <c r="B72" s="62"/>
      <c r="C72" s="64"/>
      <c r="D72" s="64"/>
      <c r="E72" s="64"/>
      <c r="F72" s="62"/>
      <c r="G72" s="64"/>
      <c r="H72" s="64"/>
      <c r="I72" s="64"/>
      <c r="J72" s="62"/>
      <c r="K72" s="64"/>
      <c r="L72" s="64"/>
      <c r="M72" s="64"/>
      <c r="N72" s="64"/>
      <c r="O72" s="62"/>
      <c r="P72" s="64"/>
      <c r="Q72" s="64"/>
      <c r="R72" s="64"/>
      <c r="S72" s="62"/>
      <c r="T72" s="64"/>
      <c r="U72" s="64"/>
      <c r="V72" s="64"/>
      <c r="W72" s="62"/>
      <c r="X72" s="64"/>
      <c r="Y72" s="64"/>
      <c r="Z72" s="62"/>
      <c r="AA72" s="67"/>
      <c r="AB72" s="62"/>
      <c r="AC72" s="64"/>
      <c r="AD72" s="62"/>
      <c r="AE72" s="66"/>
      <c r="AF72" s="66"/>
      <c r="AG72" s="66"/>
      <c r="AI72" s="210">
        <f t="array" ref="AI72">SUM(SUMPRODUCT(C72:E72,TRANSPOSE(Chiffrage!$C$23:$C$25)),SUMPRODUCT(G72:I72,TRANSPOSE(Chiffrage!$C$26:$C$28)),SUMPRODUCT(K72:N72,TRANSPOSE(Chiffrage!$C$29:$C$32)),SUM(SUMPRODUCT(P72:R72,TRANSPOSE(Chiffrage!$C$33:$C$35))),SUMPRODUCT(T72:V72,TRANSPOSE(Chiffrage!$C$36:$C$38)),SUMPRODUCT(X72:Y72,TRANSPOSE(Chiffrage!$C$39:$C$40)),AA72*Chiffrage!$C$41,AC72*Chiffrage!$C$42,SUMPRODUCT(AE72:AG72,TRANSPOSE(Chiffrage!$C$43:$C$45)))</f>
        <v>0</v>
      </c>
    </row>
    <row r="73" spans="1:35" x14ac:dyDescent="0.2">
      <c r="A73" s="63"/>
      <c r="B73" s="62"/>
      <c r="C73" s="64"/>
      <c r="D73" s="64"/>
      <c r="E73" s="64"/>
      <c r="F73" s="62"/>
      <c r="G73" s="64"/>
      <c r="H73" s="64"/>
      <c r="I73" s="64"/>
      <c r="J73" s="62"/>
      <c r="K73" s="64"/>
      <c r="L73" s="64"/>
      <c r="M73" s="64"/>
      <c r="N73" s="64"/>
      <c r="O73" s="62"/>
      <c r="P73" s="64"/>
      <c r="Q73" s="64"/>
      <c r="R73" s="64"/>
      <c r="S73" s="62"/>
      <c r="T73" s="64"/>
      <c r="U73" s="64"/>
      <c r="V73" s="64"/>
      <c r="W73" s="62"/>
      <c r="X73" s="64"/>
      <c r="Y73" s="64"/>
      <c r="Z73" s="62"/>
      <c r="AA73" s="67"/>
      <c r="AB73" s="62"/>
      <c r="AC73" s="64"/>
      <c r="AD73" s="62"/>
      <c r="AE73" s="66"/>
      <c r="AF73" s="66"/>
      <c r="AG73" s="66"/>
      <c r="AI73" s="210">
        <f t="array" ref="AI73">SUM(SUMPRODUCT(C73:E73,TRANSPOSE(Chiffrage!$C$23:$C$25)),SUMPRODUCT(G73:I73,TRANSPOSE(Chiffrage!$C$26:$C$28)),SUMPRODUCT(K73:N73,TRANSPOSE(Chiffrage!$C$29:$C$32)),SUM(SUMPRODUCT(P73:R73,TRANSPOSE(Chiffrage!$C$33:$C$35))),SUMPRODUCT(T73:V73,TRANSPOSE(Chiffrage!$C$36:$C$38)),SUMPRODUCT(X73:Y73,TRANSPOSE(Chiffrage!$C$39:$C$40)),AA73*Chiffrage!$C$41,AC73*Chiffrage!$C$42,SUMPRODUCT(AE73:AG73,TRANSPOSE(Chiffrage!$C$43:$C$45)))</f>
        <v>0</v>
      </c>
    </row>
    <row r="74" spans="1:35" x14ac:dyDescent="0.2">
      <c r="A74" s="63"/>
      <c r="B74" s="62"/>
      <c r="C74" s="64"/>
      <c r="D74" s="64"/>
      <c r="E74" s="64"/>
      <c r="F74" s="62"/>
      <c r="G74" s="64"/>
      <c r="H74" s="64"/>
      <c r="I74" s="64"/>
      <c r="J74" s="62"/>
      <c r="K74" s="64"/>
      <c r="L74" s="64"/>
      <c r="M74" s="64"/>
      <c r="N74" s="64"/>
      <c r="O74" s="62"/>
      <c r="P74" s="64"/>
      <c r="Q74" s="64"/>
      <c r="R74" s="64"/>
      <c r="S74" s="62"/>
      <c r="T74" s="64"/>
      <c r="U74" s="64"/>
      <c r="V74" s="64"/>
      <c r="W74" s="62"/>
      <c r="X74" s="64"/>
      <c r="Y74" s="64"/>
      <c r="Z74" s="62"/>
      <c r="AA74" s="67"/>
      <c r="AB74" s="62"/>
      <c r="AC74" s="64"/>
      <c r="AD74" s="62"/>
      <c r="AE74" s="66"/>
      <c r="AF74" s="66"/>
      <c r="AG74" s="66"/>
      <c r="AI74" s="210">
        <f t="array" ref="AI74">SUM(SUMPRODUCT(C74:E74,TRANSPOSE(Chiffrage!$C$23:$C$25)),SUMPRODUCT(G74:I74,TRANSPOSE(Chiffrage!$C$26:$C$28)),SUMPRODUCT(K74:N74,TRANSPOSE(Chiffrage!$C$29:$C$32)),SUM(SUMPRODUCT(P74:R74,TRANSPOSE(Chiffrage!$C$33:$C$35))),SUMPRODUCT(T74:V74,TRANSPOSE(Chiffrage!$C$36:$C$38)),SUMPRODUCT(X74:Y74,TRANSPOSE(Chiffrage!$C$39:$C$40)),AA74*Chiffrage!$C$41,AC74*Chiffrage!$C$42,SUMPRODUCT(AE74:AG74,TRANSPOSE(Chiffrage!$C$43:$C$45)))</f>
        <v>0</v>
      </c>
    </row>
    <row r="75" spans="1:35" x14ac:dyDescent="0.2">
      <c r="A75" s="63"/>
      <c r="B75" s="62"/>
      <c r="C75" s="64"/>
      <c r="D75" s="64"/>
      <c r="E75" s="64"/>
      <c r="F75" s="62"/>
      <c r="G75" s="64"/>
      <c r="H75" s="64"/>
      <c r="I75" s="64"/>
      <c r="J75" s="62"/>
      <c r="K75" s="64"/>
      <c r="L75" s="64"/>
      <c r="M75" s="64"/>
      <c r="N75" s="64"/>
      <c r="O75" s="62"/>
      <c r="P75" s="64"/>
      <c r="Q75" s="64"/>
      <c r="R75" s="64"/>
      <c r="S75" s="62"/>
      <c r="T75" s="64"/>
      <c r="U75" s="64"/>
      <c r="V75" s="64"/>
      <c r="W75" s="62"/>
      <c r="X75" s="64"/>
      <c r="Y75" s="64"/>
      <c r="Z75" s="62"/>
      <c r="AA75" s="67"/>
      <c r="AB75" s="62"/>
      <c r="AC75" s="64"/>
      <c r="AD75" s="62"/>
      <c r="AE75" s="66"/>
      <c r="AF75" s="66"/>
      <c r="AG75" s="66"/>
      <c r="AI75" s="210">
        <f t="array" ref="AI75">SUM(SUMPRODUCT(C75:E75,TRANSPOSE(Chiffrage!$C$23:$C$25)),SUMPRODUCT(G75:I75,TRANSPOSE(Chiffrage!$C$26:$C$28)),SUMPRODUCT(K75:N75,TRANSPOSE(Chiffrage!$C$29:$C$32)),SUM(SUMPRODUCT(P75:R75,TRANSPOSE(Chiffrage!$C$33:$C$35))),SUMPRODUCT(T75:V75,TRANSPOSE(Chiffrage!$C$36:$C$38)),SUMPRODUCT(X75:Y75,TRANSPOSE(Chiffrage!$C$39:$C$40)),AA75*Chiffrage!$C$41,AC75*Chiffrage!$C$42,SUMPRODUCT(AE75:AG75,TRANSPOSE(Chiffrage!$C$43:$C$45)))</f>
        <v>0</v>
      </c>
    </row>
    <row r="76" spans="1:35" x14ac:dyDescent="0.2">
      <c r="A76" s="63"/>
      <c r="B76" s="62"/>
      <c r="C76" s="64"/>
      <c r="D76" s="64"/>
      <c r="E76" s="64"/>
      <c r="F76" s="62"/>
      <c r="G76" s="64"/>
      <c r="H76" s="64"/>
      <c r="I76" s="64"/>
      <c r="J76" s="62"/>
      <c r="K76" s="64"/>
      <c r="L76" s="64"/>
      <c r="M76" s="64"/>
      <c r="N76" s="64"/>
      <c r="O76" s="62"/>
      <c r="P76" s="64"/>
      <c r="Q76" s="64"/>
      <c r="R76" s="64"/>
      <c r="S76" s="62"/>
      <c r="T76" s="64"/>
      <c r="U76" s="64"/>
      <c r="V76" s="64"/>
      <c r="W76" s="62"/>
      <c r="X76" s="64"/>
      <c r="Y76" s="64"/>
      <c r="Z76" s="62"/>
      <c r="AA76" s="67"/>
      <c r="AB76" s="62"/>
      <c r="AC76" s="64"/>
      <c r="AD76" s="62"/>
      <c r="AE76" s="66"/>
      <c r="AF76" s="66"/>
      <c r="AG76" s="66"/>
      <c r="AI76" s="210">
        <f t="array" ref="AI76">SUM(SUMPRODUCT(C76:E76,TRANSPOSE(Chiffrage!$C$23:$C$25)),SUMPRODUCT(G76:I76,TRANSPOSE(Chiffrage!$C$26:$C$28)),SUMPRODUCT(K76:N76,TRANSPOSE(Chiffrage!$C$29:$C$32)),SUM(SUMPRODUCT(P76:R76,TRANSPOSE(Chiffrage!$C$33:$C$35))),SUMPRODUCT(T76:V76,TRANSPOSE(Chiffrage!$C$36:$C$38)),SUMPRODUCT(X76:Y76,TRANSPOSE(Chiffrage!$C$39:$C$40)),AA76*Chiffrage!$C$41,AC76*Chiffrage!$C$42,SUMPRODUCT(AE76:AG76,TRANSPOSE(Chiffrage!$C$43:$C$45)))</f>
        <v>0</v>
      </c>
    </row>
  </sheetData>
  <mergeCells count="14">
    <mergeCell ref="A3:AG3"/>
    <mergeCell ref="C6:E6"/>
    <mergeCell ref="G6:I6"/>
    <mergeCell ref="K6:N6"/>
    <mergeCell ref="T6:V6"/>
    <mergeCell ref="X6:Y6"/>
    <mergeCell ref="AE6:AG6"/>
    <mergeCell ref="P6:R6"/>
    <mergeCell ref="C7:E7"/>
    <mergeCell ref="G7:I7"/>
    <mergeCell ref="K7:N7"/>
    <mergeCell ref="T7:V7"/>
    <mergeCell ref="AE7:AG7"/>
    <mergeCell ref="P7:R7"/>
  </mergeCells>
  <pageMargins left="0.23622047244094491" right="0.23622047244094491" top="0.74803149606299213" bottom="0.74803149606299213" header="0.31496062992125984" footer="0.31496062992125984"/>
  <pageSetup paperSize="9" scale="96" fitToHeight="0" orientation="landscape" r:id="rId1"/>
  <headerFooter>
    <oddHeader>&amp;F</oddHeader>
    <oddFooter>Page &amp;P de &amp;N</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3"/>
  <dimension ref="A1:N99"/>
  <sheetViews>
    <sheetView zoomScaleNormal="100" workbookViewId="0">
      <selection activeCell="C23" sqref="C23"/>
    </sheetView>
  </sheetViews>
  <sheetFormatPr baseColWidth="10" defaultColWidth="10.85546875" defaultRowHeight="14.25" customHeight="1" x14ac:dyDescent="0.2"/>
  <cols>
    <col min="1" max="1" width="5" style="108" customWidth="1"/>
    <col min="2" max="2" width="28.140625" style="108" customWidth="1"/>
    <col min="3" max="3" width="20.85546875" style="108" customWidth="1"/>
    <col min="4" max="4" width="23" style="108" customWidth="1"/>
    <col min="5" max="5" width="19.7109375" style="108" customWidth="1"/>
    <col min="6" max="6" width="22.42578125" style="108" customWidth="1"/>
    <col min="7" max="7" width="14.140625" style="108" customWidth="1"/>
    <col min="8" max="8" width="34.42578125" style="108" customWidth="1"/>
    <col min="9" max="9" width="64.140625" style="108" customWidth="1"/>
    <col min="10" max="10" width="13.5703125" style="109" customWidth="1"/>
    <col min="11" max="11" width="3.85546875" style="109" customWidth="1"/>
    <col min="12" max="12" width="7.85546875" style="108" customWidth="1"/>
    <col min="13" max="13" width="10.42578125" style="108" customWidth="1"/>
    <col min="14" max="14" width="13.42578125" style="108" customWidth="1"/>
    <col min="15" max="16384" width="10.85546875" style="108"/>
  </cols>
  <sheetData>
    <row r="1" spans="1:7" ht="14.25" customHeight="1" x14ac:dyDescent="0.2">
      <c r="B1" s="33" t="str">
        <f>Présentation!C1</f>
        <v>Marchés de prestation SI-Etudes 2025-2029</v>
      </c>
    </row>
    <row r="3" spans="1:7" ht="14.25" customHeight="1" x14ac:dyDescent="0.2">
      <c r="B3" s="1" t="s">
        <v>37</v>
      </c>
      <c r="C3" s="122" t="str">
        <f>CONCATENATE("Version outil : ",VLOOKUP(MAX('Révisions outil'!A4:A50),'Révisions outil'!A4:B50,2,FALSE))</f>
        <v>Version outil : V1</v>
      </c>
    </row>
    <row r="4" spans="1:7" ht="14.25" customHeight="1" x14ac:dyDescent="0.2">
      <c r="B4" s="123"/>
    </row>
    <row r="5" spans="1:7" ht="14.25" customHeight="1" x14ac:dyDescent="0.2">
      <c r="B5" s="1" t="s">
        <v>38</v>
      </c>
    </row>
    <row r="6" spans="1:7" ht="14.25" customHeight="1" x14ac:dyDescent="0.2">
      <c r="B6" s="1"/>
    </row>
    <row r="7" spans="1:7" ht="14.25" customHeight="1" x14ac:dyDescent="0.2">
      <c r="B7" s="108" t="s">
        <v>39</v>
      </c>
    </row>
    <row r="8" spans="1:7" ht="14.25" customHeight="1" x14ac:dyDescent="0.2">
      <c r="B8" s="120" t="s">
        <v>40</v>
      </c>
      <c r="C8" s="120"/>
      <c r="D8" s="120"/>
      <c r="E8" s="120"/>
      <c r="F8" s="120"/>
    </row>
    <row r="9" spans="1:7" ht="14.25" customHeight="1" x14ac:dyDescent="0.2">
      <c r="B9" s="121" t="s">
        <v>219</v>
      </c>
      <c r="C9" s="121"/>
      <c r="D9" s="121"/>
      <c r="E9" s="121"/>
      <c r="F9" s="121"/>
    </row>
    <row r="10" spans="1:7" ht="14.25" customHeight="1" x14ac:dyDescent="0.2">
      <c r="B10" s="108" t="s">
        <v>41</v>
      </c>
    </row>
    <row r="11" spans="1:7" ht="14.25" customHeight="1" thickBot="1" x14ac:dyDescent="0.25"/>
    <row r="12" spans="1:7" ht="13.5" thickBot="1" x14ac:dyDescent="0.25">
      <c r="A12" s="268" t="s">
        <v>42</v>
      </c>
      <c r="B12" s="269"/>
      <c r="C12" s="269"/>
      <c r="D12" s="269"/>
      <c r="E12" s="269"/>
      <c r="F12" s="270"/>
    </row>
    <row r="13" spans="1:7" ht="12.75" x14ac:dyDescent="0.2"/>
    <row r="14" spans="1:7" ht="12.75" x14ac:dyDescent="0.2">
      <c r="B14" s="266" t="s">
        <v>43</v>
      </c>
      <c r="C14" s="277" t="s">
        <v>140</v>
      </c>
      <c r="D14" s="290" t="s">
        <v>44</v>
      </c>
      <c r="E14" s="290"/>
      <c r="F14" s="259">
        <f>VLOOKUP(Chiffrage!C14,Cout_journalier_moyen!$D$14:$E$26,2,FALSE)</f>
        <v>0</v>
      </c>
      <c r="G14" s="267" t="s">
        <v>45</v>
      </c>
    </row>
    <row r="15" spans="1:7" ht="12.75" x14ac:dyDescent="0.2">
      <c r="B15" s="266"/>
      <c r="C15" s="277"/>
      <c r="D15" s="290"/>
      <c r="E15" s="290"/>
      <c r="F15" s="259"/>
      <c r="G15" s="267"/>
    </row>
    <row r="16" spans="1:7" ht="12.75" x14ac:dyDescent="0.2">
      <c r="B16" s="216"/>
      <c r="C16" s="217"/>
      <c r="D16" s="214"/>
      <c r="E16" s="214"/>
      <c r="F16" s="218"/>
      <c r="G16" s="213"/>
    </row>
    <row r="17" spans="1:7" ht="12.75" x14ac:dyDescent="0.2">
      <c r="B17" s="266" t="s">
        <v>254</v>
      </c>
      <c r="C17" s="266"/>
      <c r="D17" s="219" t="s">
        <v>255</v>
      </c>
      <c r="E17" s="219"/>
      <c r="F17" s="215">
        <f>Cout_journalier_moyen!E28</f>
        <v>0</v>
      </c>
      <c r="G17" s="116" t="s">
        <v>46</v>
      </c>
    </row>
    <row r="18" spans="1:7" ht="14.25" customHeight="1" x14ac:dyDescent="0.2">
      <c r="B18" s="266"/>
      <c r="C18" s="266"/>
      <c r="D18" s="219" t="s">
        <v>256</v>
      </c>
      <c r="E18" s="219"/>
      <c r="F18" s="215">
        <f>Cout_journalier_moyen!E29</f>
        <v>0</v>
      </c>
      <c r="G18" s="108" t="s">
        <v>47</v>
      </c>
    </row>
    <row r="19" spans="1:7" ht="14.45" customHeight="1" thickBot="1" x14ac:dyDescent="0.25">
      <c r="B19" s="124"/>
      <c r="D19" s="133"/>
      <c r="E19" s="133"/>
      <c r="F19" s="125"/>
    </row>
    <row r="20" spans="1:7" ht="13.5" thickBot="1" x14ac:dyDescent="0.25">
      <c r="A20" s="268" t="s">
        <v>48</v>
      </c>
      <c r="B20" s="269"/>
      <c r="C20" s="269"/>
      <c r="D20" s="269"/>
      <c r="E20" s="269"/>
      <c r="F20" s="270"/>
    </row>
    <row r="22" spans="1:7" ht="51" x14ac:dyDescent="0.2">
      <c r="B22" s="119" t="s">
        <v>49</v>
      </c>
      <c r="C22" s="119" t="s">
        <v>50</v>
      </c>
      <c r="D22" s="119" t="s">
        <v>51</v>
      </c>
      <c r="E22" s="119" t="s">
        <v>93</v>
      </c>
    </row>
    <row r="23" spans="1:7" ht="14.25" customHeight="1" x14ac:dyDescent="0.2">
      <c r="B23" s="126" t="s">
        <v>52</v>
      </c>
      <c r="C23" s="144"/>
      <c r="D23" s="127">
        <f>Nombre_composant!C9</f>
        <v>0</v>
      </c>
      <c r="E23" s="128">
        <f>C23*D23</f>
        <v>0</v>
      </c>
    </row>
    <row r="24" spans="1:7" ht="14.25" customHeight="1" x14ac:dyDescent="0.2">
      <c r="B24" s="126" t="s">
        <v>53</v>
      </c>
      <c r="C24" s="144"/>
      <c r="D24" s="127">
        <f>Nombre_composant!D9</f>
        <v>0</v>
      </c>
      <c r="E24" s="128">
        <f t="shared" ref="E24:E45" si="0">C24*D24</f>
        <v>0</v>
      </c>
    </row>
    <row r="25" spans="1:7" ht="14.25" customHeight="1" x14ac:dyDescent="0.2">
      <c r="B25" s="126" t="s">
        <v>54</v>
      </c>
      <c r="C25" s="144"/>
      <c r="D25" s="127">
        <f>Nombre_composant!E9</f>
        <v>0</v>
      </c>
      <c r="E25" s="128">
        <f t="shared" si="0"/>
        <v>0</v>
      </c>
    </row>
    <row r="26" spans="1:7" ht="14.25" customHeight="1" x14ac:dyDescent="0.2">
      <c r="B26" s="126" t="s">
        <v>55</v>
      </c>
      <c r="C26" s="144"/>
      <c r="D26" s="127">
        <f>Nombre_composant!G9</f>
        <v>0</v>
      </c>
      <c r="E26" s="128">
        <f t="shared" si="0"/>
        <v>0</v>
      </c>
    </row>
    <row r="27" spans="1:7" ht="14.25" customHeight="1" x14ac:dyDescent="0.2">
      <c r="B27" s="126" t="s">
        <v>56</v>
      </c>
      <c r="C27" s="144"/>
      <c r="D27" s="127">
        <f>Nombre_composant!H9</f>
        <v>0</v>
      </c>
      <c r="E27" s="128">
        <f t="shared" si="0"/>
        <v>0</v>
      </c>
    </row>
    <row r="28" spans="1:7" ht="14.25" customHeight="1" x14ac:dyDescent="0.2">
      <c r="B28" s="126" t="s">
        <v>57</v>
      </c>
      <c r="C28" s="144"/>
      <c r="D28" s="127">
        <f>Nombre_composant!I9</f>
        <v>0</v>
      </c>
      <c r="E28" s="128">
        <f t="shared" si="0"/>
        <v>0</v>
      </c>
    </row>
    <row r="29" spans="1:7" ht="14.25" customHeight="1" x14ac:dyDescent="0.2">
      <c r="B29" s="129" t="s">
        <v>58</v>
      </c>
      <c r="C29" s="144"/>
      <c r="D29" s="127">
        <f>Nombre_composant!K9</f>
        <v>0</v>
      </c>
      <c r="E29" s="128">
        <f t="shared" si="0"/>
        <v>0</v>
      </c>
    </row>
    <row r="30" spans="1:7" ht="14.25" customHeight="1" x14ac:dyDescent="0.2">
      <c r="B30" s="129" t="s">
        <v>59</v>
      </c>
      <c r="C30" s="144"/>
      <c r="D30" s="127">
        <f>Nombre_composant!L9</f>
        <v>0</v>
      </c>
      <c r="E30" s="128">
        <f t="shared" si="0"/>
        <v>0</v>
      </c>
    </row>
    <row r="31" spans="1:7" ht="14.25" customHeight="1" x14ac:dyDescent="0.2">
      <c r="B31" s="129" t="s">
        <v>60</v>
      </c>
      <c r="C31" s="144"/>
      <c r="D31" s="127">
        <f>Nombre_composant!M9</f>
        <v>0</v>
      </c>
      <c r="E31" s="128">
        <f t="shared" si="0"/>
        <v>0</v>
      </c>
    </row>
    <row r="32" spans="1:7" ht="14.25" customHeight="1" x14ac:dyDescent="0.2">
      <c r="B32" s="129" t="s">
        <v>61</v>
      </c>
      <c r="C32" s="144"/>
      <c r="D32" s="127">
        <f>Nombre_composant!N9</f>
        <v>0</v>
      </c>
      <c r="E32" s="128">
        <f t="shared" si="0"/>
        <v>0</v>
      </c>
    </row>
    <row r="33" spans="1:11" ht="14.25" customHeight="1" x14ac:dyDescent="0.2">
      <c r="B33" s="129" t="s">
        <v>192</v>
      </c>
      <c r="C33" s="144"/>
      <c r="D33" s="127">
        <f>Nombre_composant!P9</f>
        <v>0</v>
      </c>
      <c r="E33" s="128">
        <f t="shared" si="0"/>
        <v>0</v>
      </c>
    </row>
    <row r="34" spans="1:11" ht="14.25" customHeight="1" x14ac:dyDescent="0.2">
      <c r="B34" s="129" t="s">
        <v>193</v>
      </c>
      <c r="C34" s="144"/>
      <c r="D34" s="127">
        <f>Nombre_composant!Q9</f>
        <v>0</v>
      </c>
      <c r="E34" s="128">
        <f t="shared" si="0"/>
        <v>0</v>
      </c>
    </row>
    <row r="35" spans="1:11" ht="14.25" customHeight="1" x14ac:dyDescent="0.2">
      <c r="B35" s="129" t="s">
        <v>194</v>
      </c>
      <c r="C35" s="144"/>
      <c r="D35" s="127">
        <f>Nombre_composant!R9</f>
        <v>0</v>
      </c>
      <c r="E35" s="128">
        <f t="shared" si="0"/>
        <v>0</v>
      </c>
    </row>
    <row r="36" spans="1:11" ht="14.25" customHeight="1" x14ac:dyDescent="0.2">
      <c r="B36" s="129" t="s">
        <v>62</v>
      </c>
      <c r="C36" s="144"/>
      <c r="D36" s="127">
        <f>Nombre_composant!T9</f>
        <v>0</v>
      </c>
      <c r="E36" s="128">
        <f t="shared" si="0"/>
        <v>0</v>
      </c>
    </row>
    <row r="37" spans="1:11" ht="14.25" customHeight="1" x14ac:dyDescent="0.2">
      <c r="B37" s="129" t="s">
        <v>63</v>
      </c>
      <c r="C37" s="144"/>
      <c r="D37" s="127">
        <f>Nombre_composant!U9</f>
        <v>0</v>
      </c>
      <c r="E37" s="128">
        <f t="shared" si="0"/>
        <v>0</v>
      </c>
    </row>
    <row r="38" spans="1:11" ht="14.25" customHeight="1" x14ac:dyDescent="0.2">
      <c r="B38" s="129" t="s">
        <v>64</v>
      </c>
      <c r="C38" s="144"/>
      <c r="D38" s="127">
        <f>Nombre_composant!V9</f>
        <v>0</v>
      </c>
      <c r="E38" s="128">
        <f t="shared" si="0"/>
        <v>0</v>
      </c>
    </row>
    <row r="39" spans="1:11" ht="14.25" customHeight="1" x14ac:dyDescent="0.2">
      <c r="B39" s="129" t="s">
        <v>65</v>
      </c>
      <c r="C39" s="144"/>
      <c r="D39" s="127">
        <f>Nombre_composant!X9</f>
        <v>0</v>
      </c>
      <c r="E39" s="128">
        <f t="shared" si="0"/>
        <v>0</v>
      </c>
    </row>
    <row r="40" spans="1:11" ht="14.25" customHeight="1" x14ac:dyDescent="0.2">
      <c r="B40" s="131" t="s">
        <v>66</v>
      </c>
      <c r="C40" s="144"/>
      <c r="D40" s="127">
        <f>Nombre_composant!Y9</f>
        <v>0</v>
      </c>
      <c r="E40" s="128">
        <f t="shared" si="0"/>
        <v>0</v>
      </c>
    </row>
    <row r="41" spans="1:11" ht="14.25" customHeight="1" x14ac:dyDescent="0.2">
      <c r="B41" s="129" t="s">
        <v>23</v>
      </c>
      <c r="C41" s="144"/>
      <c r="D41" s="127">
        <f>Nombre_composant!AA9</f>
        <v>0</v>
      </c>
      <c r="E41" s="128">
        <f t="shared" si="0"/>
        <v>0</v>
      </c>
    </row>
    <row r="42" spans="1:11" ht="14.25" customHeight="1" x14ac:dyDescent="0.2">
      <c r="B42" s="130" t="s">
        <v>24</v>
      </c>
      <c r="C42" s="144"/>
      <c r="D42" s="127">
        <f>Nombre_composant!AC9</f>
        <v>0</v>
      </c>
      <c r="E42" s="128">
        <f t="shared" si="0"/>
        <v>0</v>
      </c>
    </row>
    <row r="43" spans="1:11" ht="14.25" customHeight="1" x14ac:dyDescent="0.2">
      <c r="B43" s="130" t="s">
        <v>67</v>
      </c>
      <c r="C43" s="144"/>
      <c r="D43" s="127">
        <f>Nombre_composant!AE9</f>
        <v>0</v>
      </c>
      <c r="E43" s="128">
        <f t="shared" si="0"/>
        <v>0</v>
      </c>
    </row>
    <row r="44" spans="1:11" ht="14.25" customHeight="1" x14ac:dyDescent="0.2">
      <c r="B44" s="130" t="s">
        <v>68</v>
      </c>
      <c r="C44" s="144"/>
      <c r="D44" s="127">
        <f>Nombre_composant!AF9</f>
        <v>0</v>
      </c>
      <c r="E44" s="128">
        <f t="shared" si="0"/>
        <v>0</v>
      </c>
    </row>
    <row r="45" spans="1:11" ht="14.25" customHeight="1" x14ac:dyDescent="0.2">
      <c r="B45" s="130" t="s">
        <v>69</v>
      </c>
      <c r="C45" s="144"/>
      <c r="D45" s="127">
        <f>Nombre_composant!AG9</f>
        <v>0</v>
      </c>
      <c r="E45" s="128">
        <f t="shared" si="0"/>
        <v>0</v>
      </c>
      <c r="G45" s="132"/>
    </row>
    <row r="46" spans="1:11" ht="14.25" customHeight="1" x14ac:dyDescent="0.2">
      <c r="B46" s="12" t="s">
        <v>70</v>
      </c>
      <c r="C46" s="13"/>
      <c r="D46" s="14"/>
      <c r="E46" s="15">
        <f>SUM(E23:E45)</f>
        <v>0</v>
      </c>
      <c r="F46" s="116" t="s">
        <v>71</v>
      </c>
    </row>
    <row r="47" spans="1:11" ht="14.25" customHeight="1" thickBot="1" x14ac:dyDescent="0.25"/>
    <row r="48" spans="1:11" s="133" customFormat="1" ht="13.5" thickBot="1" x14ac:dyDescent="0.25">
      <c r="A48" s="246" t="s">
        <v>72</v>
      </c>
      <c r="B48" s="247"/>
      <c r="C48" s="247"/>
      <c r="D48" s="247"/>
      <c r="E48" s="247"/>
      <c r="F48" s="248"/>
      <c r="J48" s="134"/>
      <c r="K48" s="134"/>
    </row>
    <row r="49" spans="1:11" s="133" customFormat="1" ht="34.5" customHeight="1" x14ac:dyDescent="0.2">
      <c r="A49" s="108"/>
      <c r="B49" s="108"/>
      <c r="C49" s="108"/>
      <c r="D49" s="108"/>
      <c r="E49" s="108"/>
      <c r="F49" s="124"/>
      <c r="J49" s="134"/>
      <c r="K49" s="134"/>
    </row>
    <row r="50" spans="1:11" s="133" customFormat="1" ht="14.25" customHeight="1" x14ac:dyDescent="0.2">
      <c r="A50" s="2"/>
      <c r="B50" s="287" t="s">
        <v>214</v>
      </c>
      <c r="C50" s="288"/>
      <c r="D50" s="289"/>
      <c r="E50" s="207">
        <v>0.4</v>
      </c>
      <c r="F50" s="116" t="s">
        <v>73</v>
      </c>
      <c r="H50" s="201"/>
      <c r="J50" s="134"/>
      <c r="K50" s="134"/>
    </row>
    <row r="51" spans="1:11" ht="14.25" customHeight="1" x14ac:dyDescent="0.2">
      <c r="A51" s="2"/>
      <c r="B51" s="278" t="s">
        <v>74</v>
      </c>
      <c r="C51" s="279"/>
      <c r="D51" s="280"/>
      <c r="E51" s="274">
        <v>0.5</v>
      </c>
      <c r="F51" s="242" t="s">
        <v>75</v>
      </c>
      <c r="G51" s="133"/>
    </row>
    <row r="52" spans="1:11" ht="14.25" customHeight="1" x14ac:dyDescent="0.2">
      <c r="A52" s="2"/>
      <c r="B52" s="281" t="s">
        <v>76</v>
      </c>
      <c r="C52" s="282"/>
      <c r="D52" s="283"/>
      <c r="E52" s="275"/>
      <c r="F52" s="242"/>
      <c r="G52" s="133"/>
    </row>
    <row r="53" spans="1:11" ht="14.25" customHeight="1" x14ac:dyDescent="0.2">
      <c r="B53" s="281" t="s">
        <v>77</v>
      </c>
      <c r="C53" s="282"/>
      <c r="D53" s="283"/>
      <c r="E53" s="275"/>
      <c r="F53" s="242"/>
      <c r="G53" s="133"/>
    </row>
    <row r="54" spans="1:11" ht="14.25" customHeight="1" x14ac:dyDescent="0.2">
      <c r="B54" s="281" t="s">
        <v>257</v>
      </c>
      <c r="C54" s="282"/>
      <c r="D54" s="283"/>
      <c r="E54" s="275"/>
      <c r="F54" s="242"/>
      <c r="G54" s="133"/>
    </row>
    <row r="55" spans="1:11" ht="26.45" customHeight="1" x14ac:dyDescent="0.2">
      <c r="B55" s="284" t="s">
        <v>259</v>
      </c>
      <c r="C55" s="285"/>
      <c r="D55" s="286"/>
      <c r="E55" s="275"/>
      <c r="F55" s="242"/>
      <c r="G55" s="133"/>
    </row>
    <row r="56" spans="1:11" ht="14.25" customHeight="1" x14ac:dyDescent="0.2">
      <c r="B56" s="271" t="s">
        <v>258</v>
      </c>
      <c r="C56" s="272"/>
      <c r="D56" s="273"/>
      <c r="E56" s="276"/>
      <c r="F56" s="242"/>
      <c r="G56" s="133"/>
    </row>
    <row r="57" spans="1:11" ht="14.25" customHeight="1" x14ac:dyDescent="0.2">
      <c r="B57" s="252" t="s">
        <v>201</v>
      </c>
      <c r="C57" s="253"/>
      <c r="D57" s="254"/>
      <c r="E57" s="135">
        <v>0.15</v>
      </c>
      <c r="F57" s="146" t="s">
        <v>78</v>
      </c>
      <c r="G57" s="133"/>
    </row>
    <row r="58" spans="1:11" ht="14.25" customHeight="1" thickBot="1" x14ac:dyDescent="0.25">
      <c r="B58" s="110"/>
      <c r="C58" s="110"/>
      <c r="D58" s="110"/>
      <c r="E58" s="112"/>
      <c r="G58" s="133"/>
    </row>
    <row r="59" spans="1:11" ht="14.25" customHeight="1" thickBot="1" x14ac:dyDescent="0.25">
      <c r="A59" s="243" t="s">
        <v>220</v>
      </c>
      <c r="B59" s="244"/>
      <c r="C59" s="244"/>
      <c r="D59" s="244"/>
      <c r="E59" s="244"/>
      <c r="F59" s="245"/>
    </row>
    <row r="60" spans="1:11" ht="14.25" customHeight="1" x14ac:dyDescent="0.2">
      <c r="A60" s="202"/>
      <c r="B60" s="202"/>
      <c r="C60" s="202"/>
      <c r="D60" s="202"/>
      <c r="E60" s="202"/>
      <c r="F60" s="202"/>
    </row>
    <row r="61" spans="1:11" ht="14.25" customHeight="1" x14ac:dyDescent="0.2">
      <c r="F61" s="117" t="s">
        <v>79</v>
      </c>
    </row>
    <row r="62" spans="1:11" ht="14.25" customHeight="1" x14ac:dyDescent="0.2">
      <c r="B62" s="256" t="s">
        <v>80</v>
      </c>
      <c r="C62" s="257"/>
      <c r="D62" s="258"/>
      <c r="E62" s="136" t="s">
        <v>81</v>
      </c>
      <c r="F62" s="145">
        <f>IF(E62="oui",coefficients!M9,1)</f>
        <v>1</v>
      </c>
    </row>
    <row r="63" spans="1:11" ht="14.25" customHeight="1" x14ac:dyDescent="0.2">
      <c r="B63" s="256" t="s">
        <v>202</v>
      </c>
      <c r="C63" s="257"/>
      <c r="D63" s="258"/>
      <c r="E63" s="136" t="s">
        <v>81</v>
      </c>
      <c r="F63" s="145">
        <f>IF(E63="oui",coefficients!M13,1)</f>
        <v>1</v>
      </c>
    </row>
    <row r="64" spans="1:11" ht="14.25" customHeight="1" x14ac:dyDescent="0.2">
      <c r="B64" s="256" t="s">
        <v>82</v>
      </c>
      <c r="C64" s="257"/>
      <c r="D64" s="258"/>
      <c r="E64" s="136" t="s">
        <v>81</v>
      </c>
      <c r="F64" s="145">
        <f>IF(E64="oui",coefficients!M17,1)</f>
        <v>1</v>
      </c>
    </row>
    <row r="65" spans="1:14" ht="13.5" thickBot="1" x14ac:dyDescent="0.25">
      <c r="B65" s="118"/>
      <c r="C65" s="118"/>
      <c r="D65" s="118"/>
      <c r="E65" s="112"/>
      <c r="F65" s="203"/>
    </row>
    <row r="66" spans="1:14" ht="14.25" customHeight="1" thickBot="1" x14ac:dyDescent="0.25">
      <c r="A66" s="243" t="s">
        <v>206</v>
      </c>
      <c r="B66" s="244"/>
      <c r="C66" s="244"/>
      <c r="D66" s="244"/>
      <c r="E66" s="244"/>
      <c r="F66" s="245"/>
      <c r="H66" s="132"/>
    </row>
    <row r="67" spans="1:14" ht="14.25" customHeight="1" x14ac:dyDescent="0.2">
      <c r="A67" s="124"/>
      <c r="B67" s="204"/>
      <c r="G67" s="109"/>
      <c r="I67" s="109"/>
      <c r="J67" s="108"/>
    </row>
    <row r="68" spans="1:14" s="138" customFormat="1" ht="14.25" customHeight="1" x14ac:dyDescent="0.2">
      <c r="A68" s="2"/>
      <c r="B68" s="255" t="s">
        <v>83</v>
      </c>
      <c r="C68" s="255"/>
      <c r="D68" s="255"/>
      <c r="E68" s="137" t="s">
        <v>81</v>
      </c>
      <c r="F68" s="111"/>
      <c r="G68" s="109"/>
      <c r="H68" s="108"/>
      <c r="I68" s="109"/>
      <c r="J68" s="108"/>
      <c r="K68" s="109"/>
      <c r="L68" s="108"/>
      <c r="M68" s="108"/>
      <c r="N68" s="108"/>
    </row>
    <row r="69" spans="1:14" s="111" customFormat="1" ht="14.25" customHeight="1" x14ac:dyDescent="0.2">
      <c r="A69" s="108"/>
      <c r="B69" s="255" t="s">
        <v>84</v>
      </c>
      <c r="C69" s="255"/>
      <c r="D69" s="255"/>
      <c r="E69" s="137" t="s">
        <v>81</v>
      </c>
      <c r="F69" s="108"/>
      <c r="G69" s="109"/>
      <c r="H69" s="108"/>
      <c r="I69" s="149"/>
      <c r="J69" s="108"/>
      <c r="K69" s="109"/>
      <c r="L69" s="108"/>
      <c r="M69" s="108"/>
      <c r="N69" s="108"/>
    </row>
    <row r="70" spans="1:14" s="111" customFormat="1" ht="14.25" customHeight="1" x14ac:dyDescent="0.2">
      <c r="A70" s="108"/>
      <c r="B70" s="153"/>
      <c r="C70" s="153"/>
      <c r="D70" s="153"/>
      <c r="E70" s="139"/>
      <c r="F70" s="108"/>
      <c r="J70" s="113"/>
      <c r="K70" s="109"/>
      <c r="L70" s="108"/>
      <c r="M70" s="108"/>
      <c r="N70" s="108"/>
    </row>
    <row r="71" spans="1:14" ht="14.25" customHeight="1" x14ac:dyDescent="0.2">
      <c r="A71" s="124"/>
      <c r="B71" s="249" t="s">
        <v>70</v>
      </c>
      <c r="C71" s="250"/>
      <c r="D71" s="251"/>
      <c r="E71" s="114">
        <f>(IF(E68="non",E46,IF(E69="non",E46,0)))*F63</f>
        <v>0</v>
      </c>
      <c r="F71" s="118" t="s">
        <v>85</v>
      </c>
    </row>
    <row r="72" spans="1:14" ht="14.25" customHeight="1" x14ac:dyDescent="0.2">
      <c r="B72" s="249" t="s">
        <v>86</v>
      </c>
      <c r="C72" s="250"/>
      <c r="D72" s="251"/>
      <c r="E72" s="114">
        <f>IF(E68="non",0,E50*E46)*MIN(F62,F63,F64)</f>
        <v>0</v>
      </c>
      <c r="F72" s="116" t="s">
        <v>87</v>
      </c>
      <c r="G72" s="132"/>
    </row>
    <row r="73" spans="1:14" ht="14.25" customHeight="1" x14ac:dyDescent="0.2">
      <c r="B73" s="249" t="s">
        <v>88</v>
      </c>
      <c r="C73" s="250"/>
      <c r="D73" s="251"/>
      <c r="E73" s="114">
        <f>IF(E68="non",E71*E51,IF(E69="non",E71*E51,0))</f>
        <v>0</v>
      </c>
      <c r="F73" s="116" t="s">
        <v>89</v>
      </c>
      <c r="G73" s="132"/>
    </row>
    <row r="74" spans="1:14" ht="14.25" customHeight="1" x14ac:dyDescent="0.2">
      <c r="B74" s="249" t="s">
        <v>90</v>
      </c>
      <c r="C74" s="250"/>
      <c r="D74" s="251"/>
      <c r="E74" s="115">
        <f>IF(E68="oui",IF(E69="non",E57*(E71+E73+E72),E57*E72),E57*(E71+E73))</f>
        <v>0</v>
      </c>
      <c r="F74" s="116" t="s">
        <v>91</v>
      </c>
    </row>
    <row r="75" spans="1:14" ht="14.25" customHeight="1" x14ac:dyDescent="0.2">
      <c r="B75" s="249" t="s">
        <v>205</v>
      </c>
      <c r="C75" s="250"/>
      <c r="D75" s="251"/>
      <c r="E75" s="206">
        <v>0</v>
      </c>
      <c r="F75" s="116" t="s">
        <v>204</v>
      </c>
      <c r="G75" s="109"/>
      <c r="H75" s="109"/>
      <c r="I75" s="186"/>
    </row>
    <row r="76" spans="1:14" ht="14.25" customHeight="1" x14ac:dyDescent="0.2">
      <c r="B76" s="12" t="s">
        <v>92</v>
      </c>
      <c r="C76" s="13"/>
      <c r="D76" s="14"/>
      <c r="E76" s="16">
        <f>SUM(E71:E75)</f>
        <v>0</v>
      </c>
      <c r="F76" s="118" t="s">
        <v>203</v>
      </c>
      <c r="G76" s="109"/>
      <c r="H76" s="109"/>
      <c r="I76" s="186"/>
    </row>
    <row r="77" spans="1:14" ht="14.25" customHeight="1" thickBot="1" x14ac:dyDescent="0.25">
      <c r="A77" s="133"/>
      <c r="B77" s="187"/>
      <c r="C77" s="187"/>
      <c r="D77" s="187"/>
      <c r="E77" s="187"/>
      <c r="F77" s="133"/>
      <c r="G77" s="109"/>
      <c r="H77" s="109"/>
      <c r="I77" s="109"/>
    </row>
    <row r="78" spans="1:14" s="133" customFormat="1" ht="14.25" customHeight="1" thickBot="1" x14ac:dyDescent="0.25">
      <c r="A78" s="246" t="s">
        <v>93</v>
      </c>
      <c r="B78" s="247"/>
      <c r="C78" s="247"/>
      <c r="D78" s="247"/>
      <c r="E78" s="247"/>
      <c r="F78" s="248"/>
      <c r="G78" s="109"/>
      <c r="H78" s="109"/>
      <c r="I78" s="109"/>
      <c r="J78" s="134"/>
      <c r="K78" s="134"/>
    </row>
    <row r="79" spans="1:14" s="133" customFormat="1" ht="14.25" customHeight="1" x14ac:dyDescent="0.2">
      <c r="A79" s="108"/>
      <c r="B79" s="108"/>
      <c r="C79" s="108"/>
      <c r="D79" s="108"/>
      <c r="E79" s="108"/>
      <c r="F79" s="108"/>
      <c r="G79" s="109"/>
      <c r="H79" s="109"/>
      <c r="I79" s="109"/>
      <c r="J79" s="134"/>
      <c r="K79" s="134"/>
    </row>
    <row r="80" spans="1:14" ht="14.25" customHeight="1" x14ac:dyDescent="0.2">
      <c r="B80" s="249" t="s">
        <v>94</v>
      </c>
      <c r="C80" s="250"/>
      <c r="D80" s="251"/>
      <c r="E80" s="140" t="s">
        <v>81</v>
      </c>
      <c r="F80" s="109"/>
      <c r="G80" s="109"/>
      <c r="H80" s="109"/>
      <c r="I80" s="109"/>
    </row>
    <row r="81" spans="2:9" ht="14.25" customHeight="1" x14ac:dyDescent="0.2">
      <c r="B81" s="249" t="s">
        <v>185</v>
      </c>
      <c r="C81" s="250"/>
      <c r="D81" s="251"/>
      <c r="E81" s="82">
        <v>0</v>
      </c>
      <c r="F81" s="109"/>
      <c r="G81" s="109"/>
      <c r="H81" s="109"/>
      <c r="I81" s="109"/>
    </row>
    <row r="82" spans="2:9" ht="14.25" customHeight="1" x14ac:dyDescent="0.2">
      <c r="B82" s="249" t="s">
        <v>186</v>
      </c>
      <c r="C82" s="250"/>
      <c r="D82" s="251"/>
      <c r="E82" s="82">
        <v>0</v>
      </c>
      <c r="F82" s="109"/>
      <c r="G82" s="109"/>
      <c r="H82" s="109"/>
      <c r="I82" s="109"/>
    </row>
    <row r="83" spans="2:9" ht="14.25" customHeight="1" x14ac:dyDescent="0.2">
      <c r="B83" s="2"/>
      <c r="C83" s="2"/>
      <c r="D83" s="2"/>
      <c r="E83" s="3"/>
      <c r="F83" s="109"/>
      <c r="G83" s="109"/>
      <c r="H83" s="109"/>
      <c r="I83" s="109"/>
    </row>
    <row r="84" spans="2:9" ht="14.25" customHeight="1" x14ac:dyDescent="0.2">
      <c r="B84" s="249" t="s">
        <v>95</v>
      </c>
      <c r="C84" s="250"/>
      <c r="D84" s="251"/>
      <c r="E84" s="44">
        <f>E76-E85-E86</f>
        <v>0</v>
      </c>
      <c r="F84" s="116" t="s">
        <v>96</v>
      </c>
      <c r="G84" s="109"/>
      <c r="H84" s="109"/>
      <c r="I84" s="109"/>
    </row>
    <row r="85" spans="2:9" ht="14.25" customHeight="1" x14ac:dyDescent="0.2">
      <c r="B85" s="249" t="s">
        <v>237</v>
      </c>
      <c r="C85" s="250"/>
      <c r="D85" s="251"/>
      <c r="E85" s="44">
        <f>IF(E80="oui",$E$81*E76,0)</f>
        <v>0</v>
      </c>
      <c r="F85" s="116" t="s">
        <v>97</v>
      </c>
      <c r="G85" s="109"/>
      <c r="H85" s="109"/>
      <c r="I85" s="109"/>
    </row>
    <row r="86" spans="2:9" ht="14.25" customHeight="1" x14ac:dyDescent="0.2">
      <c r="B86" s="249" t="s">
        <v>236</v>
      </c>
      <c r="C86" s="250"/>
      <c r="D86" s="251"/>
      <c r="E86" s="44">
        <f>IF(E80="oui",$E$82*E76,0)</f>
        <v>0</v>
      </c>
      <c r="F86" s="116" t="s">
        <v>98</v>
      </c>
      <c r="G86" s="109"/>
      <c r="H86" s="109"/>
      <c r="I86" s="109"/>
    </row>
    <row r="87" spans="2:9" ht="14.25" customHeight="1" x14ac:dyDescent="0.2">
      <c r="B87" s="111"/>
      <c r="C87" s="111"/>
      <c r="D87" s="45"/>
      <c r="E87" s="46"/>
      <c r="F87" s="116"/>
      <c r="G87" s="109"/>
      <c r="H87" s="109"/>
      <c r="I87" s="109"/>
    </row>
    <row r="88" spans="2:9" ht="14.25" customHeight="1" x14ac:dyDescent="0.2">
      <c r="B88" s="249" t="s">
        <v>99</v>
      </c>
      <c r="C88" s="250"/>
      <c r="D88" s="251"/>
      <c r="E88" s="47">
        <f>F14</f>
        <v>0</v>
      </c>
      <c r="F88" s="116" t="s">
        <v>45</v>
      </c>
      <c r="G88" s="109"/>
      <c r="H88" s="109"/>
      <c r="I88" s="109"/>
    </row>
    <row r="89" spans="2:9" ht="14.25" customHeight="1" x14ac:dyDescent="0.2">
      <c r="B89" s="249" t="s">
        <v>238</v>
      </c>
      <c r="C89" s="250"/>
      <c r="D89" s="251"/>
      <c r="E89" s="47">
        <f>F17</f>
        <v>0</v>
      </c>
      <c r="F89" s="116" t="s">
        <v>46</v>
      </c>
      <c r="G89" s="109"/>
      <c r="H89" s="109"/>
      <c r="I89" s="109"/>
    </row>
    <row r="90" spans="2:9" ht="14.25" customHeight="1" x14ac:dyDescent="0.2">
      <c r="B90" s="249" t="s">
        <v>239</v>
      </c>
      <c r="C90" s="250"/>
      <c r="D90" s="251"/>
      <c r="E90" s="47">
        <f>F18</f>
        <v>0</v>
      </c>
      <c r="F90" s="116" t="s">
        <v>47</v>
      </c>
      <c r="G90" s="109"/>
      <c r="H90" s="109"/>
      <c r="I90" s="109"/>
    </row>
    <row r="91" spans="2:9" ht="14.25" customHeight="1" x14ac:dyDescent="0.2">
      <c r="G91" s="109"/>
      <c r="H91" s="109"/>
      <c r="I91" s="109"/>
    </row>
    <row r="92" spans="2:9" ht="14.25" customHeight="1" x14ac:dyDescent="0.2">
      <c r="B92" s="260" t="s">
        <v>100</v>
      </c>
      <c r="C92" s="261"/>
      <c r="D92" s="262"/>
      <c r="E92" s="41">
        <f>(F14*E84+E85*F17+E86*F18)</f>
        <v>0</v>
      </c>
      <c r="F92" s="116" t="s">
        <v>101</v>
      </c>
      <c r="G92" s="109"/>
      <c r="H92" s="109"/>
      <c r="I92" s="109"/>
    </row>
    <row r="93" spans="2:9" ht="14.25" customHeight="1" x14ac:dyDescent="0.2">
      <c r="B93" s="263" t="s">
        <v>102</v>
      </c>
      <c r="C93" s="264"/>
      <c r="D93" s="265"/>
      <c r="E93" s="141">
        <v>0.2</v>
      </c>
      <c r="F93" s="147" t="s">
        <v>103</v>
      </c>
      <c r="G93" s="109"/>
      <c r="H93" s="109"/>
      <c r="I93" s="109"/>
    </row>
    <row r="94" spans="2:9" ht="14.25" customHeight="1" x14ac:dyDescent="0.2">
      <c r="B94" s="260" t="s">
        <v>104</v>
      </c>
      <c r="C94" s="261"/>
      <c r="D94" s="262"/>
      <c r="E94" s="17">
        <f>E92*(1+E93)</f>
        <v>0</v>
      </c>
      <c r="F94" s="116" t="s">
        <v>105</v>
      </c>
      <c r="G94" s="109"/>
      <c r="H94" s="109"/>
      <c r="I94" s="109"/>
    </row>
    <row r="95" spans="2:9" ht="14.25" customHeight="1" x14ac:dyDescent="0.2">
      <c r="G95" s="109"/>
      <c r="H95" s="109"/>
      <c r="I95" s="109"/>
    </row>
    <row r="97" spans="8:14" ht="14.25" customHeight="1" x14ac:dyDescent="0.2">
      <c r="H97" s="143"/>
      <c r="M97" s="109"/>
      <c r="N97" s="109"/>
    </row>
    <row r="98" spans="8:14" ht="14.25" customHeight="1" x14ac:dyDescent="0.2">
      <c r="J98" s="142"/>
      <c r="K98" s="108"/>
      <c r="M98" s="109"/>
      <c r="N98" s="109"/>
    </row>
    <row r="99" spans="8:14" ht="14.25" customHeight="1" x14ac:dyDescent="0.2">
      <c r="J99" s="108"/>
      <c r="K99" s="108"/>
      <c r="M99" s="109"/>
      <c r="N99" s="109"/>
    </row>
  </sheetData>
  <mergeCells count="44">
    <mergeCell ref="B17:C18"/>
    <mergeCell ref="G14:G15"/>
    <mergeCell ref="A12:F12"/>
    <mergeCell ref="A20:F20"/>
    <mergeCell ref="B56:D56"/>
    <mergeCell ref="E51:E56"/>
    <mergeCell ref="B14:B15"/>
    <mergeCell ref="C14:C15"/>
    <mergeCell ref="B51:D51"/>
    <mergeCell ref="B52:D52"/>
    <mergeCell ref="B53:D53"/>
    <mergeCell ref="B54:D54"/>
    <mergeCell ref="B55:D55"/>
    <mergeCell ref="B50:D50"/>
    <mergeCell ref="A48:F48"/>
    <mergeCell ref="D14:E15"/>
    <mergeCell ref="F14:F15"/>
    <mergeCell ref="B92:D92"/>
    <mergeCell ref="B94:D94"/>
    <mergeCell ref="B93:D93"/>
    <mergeCell ref="B71:D71"/>
    <mergeCell ref="B73:D73"/>
    <mergeCell ref="B74:D74"/>
    <mergeCell ref="B84:D84"/>
    <mergeCell ref="B85:D85"/>
    <mergeCell ref="B86:D86"/>
    <mergeCell ref="B88:D88"/>
    <mergeCell ref="B89:D89"/>
    <mergeCell ref="B90:D90"/>
    <mergeCell ref="B80:D80"/>
    <mergeCell ref="B81:D81"/>
    <mergeCell ref="B82:D82"/>
    <mergeCell ref="F51:F56"/>
    <mergeCell ref="A66:F66"/>
    <mergeCell ref="A78:F78"/>
    <mergeCell ref="B75:D75"/>
    <mergeCell ref="B57:D57"/>
    <mergeCell ref="B68:D68"/>
    <mergeCell ref="B69:D69"/>
    <mergeCell ref="B62:D62"/>
    <mergeCell ref="B63:D63"/>
    <mergeCell ref="B64:D64"/>
    <mergeCell ref="B72:D72"/>
    <mergeCell ref="A59:F59"/>
  </mergeCells>
  <phoneticPr fontId="4" type="noConversion"/>
  <conditionalFormatting sqref="B19:E19 B14:D14">
    <cfRule type="duplicateValues" dxfId="3" priority="8" stopIfTrue="1"/>
  </conditionalFormatting>
  <conditionalFormatting sqref="D17">
    <cfRule type="duplicateValues" dxfId="2" priority="2" stopIfTrue="1"/>
  </conditionalFormatting>
  <conditionalFormatting sqref="D18">
    <cfRule type="duplicateValues" dxfId="1" priority="1" stopIfTrue="1"/>
  </conditionalFormatting>
  <conditionalFormatting sqref="B17">
    <cfRule type="duplicateValues" dxfId="0" priority="3" stopIfTrue="1"/>
  </conditionalFormatting>
  <dataValidations count="3">
    <dataValidation type="list" allowBlank="1" showInputMessage="1" showErrorMessage="1" sqref="C14">
      <formula1>technologies</formula1>
    </dataValidation>
    <dataValidation type="list" allowBlank="1" showInputMessage="1" showErrorMessage="1" sqref="E68:E70 E80 E62:E64">
      <formula1>"oui,non"</formula1>
    </dataValidation>
    <dataValidation type="list" allowBlank="1" showInputMessage="1" showErrorMessage="1" sqref="E50">
      <formula1>"40%,30%,20%"</formula1>
    </dataValidation>
  </dataValidations>
  <pageMargins left="0.23622047244094491" right="0.23622047244094491" top="0.74803149606299213" bottom="0.74803149606299213" header="0.31496062992125984" footer="0.31496062992125984"/>
  <pageSetup paperSize="9" scale="80" orientation="portrait"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1"/>
  <sheetViews>
    <sheetView zoomScaleNormal="85" workbookViewId="0">
      <selection activeCell="D10" sqref="D10"/>
    </sheetView>
  </sheetViews>
  <sheetFormatPr baseColWidth="10" defaultColWidth="11.42578125" defaultRowHeight="14.25" customHeight="1" x14ac:dyDescent="0.2"/>
  <cols>
    <col min="1" max="1" width="4.140625" style="83" customWidth="1"/>
    <col min="2" max="2" width="11.140625" style="83" customWidth="1"/>
    <col min="3" max="3" width="43.5703125" style="83" customWidth="1"/>
    <col min="4" max="4" width="35.28515625" style="83" bestFit="1" customWidth="1"/>
    <col min="5" max="5" width="6.140625" style="83" bestFit="1" customWidth="1"/>
    <col min="6" max="6" width="10.85546875" style="83" customWidth="1"/>
    <col min="7" max="7" width="15.85546875" style="83" customWidth="1"/>
    <col min="8" max="8" width="6.85546875" style="83" customWidth="1"/>
    <col min="9" max="9" width="7.85546875" style="83" customWidth="1"/>
    <col min="10" max="10" width="10.42578125" style="83" customWidth="1"/>
    <col min="11" max="11" width="13.42578125" style="83" customWidth="1"/>
    <col min="12" max="13" width="13.140625" style="83" customWidth="1"/>
    <col min="14" max="14" width="15.85546875" style="83" customWidth="1"/>
    <col min="15" max="15" width="5.85546875" style="83" customWidth="1"/>
    <col min="16" max="16" width="7.42578125" style="83" customWidth="1"/>
    <col min="17" max="17" width="5.85546875" style="83" customWidth="1"/>
    <col min="18" max="18" width="8.85546875" style="83" customWidth="1"/>
    <col min="19" max="19" width="5.85546875" style="83" customWidth="1"/>
    <col min="20" max="16384" width="11.42578125" style="83"/>
  </cols>
  <sheetData>
    <row r="1" spans="1:7" ht="14.25" customHeight="1" x14ac:dyDescent="0.2">
      <c r="A1" s="88"/>
      <c r="B1" s="88"/>
      <c r="C1" s="85" t="str">
        <f>Présentation!C1</f>
        <v>Marchés de prestation SI-Etudes 2025-2029</v>
      </c>
      <c r="D1" s="88"/>
      <c r="E1" s="88"/>
      <c r="F1" s="88"/>
      <c r="G1" s="88"/>
    </row>
    <row r="2" spans="1:7" ht="14.25" customHeight="1" x14ac:dyDescent="0.2">
      <c r="A2" s="88"/>
      <c r="B2" s="88"/>
      <c r="C2" s="159"/>
      <c r="D2" s="84"/>
      <c r="E2" s="88"/>
      <c r="F2" s="88"/>
      <c r="G2" s="88"/>
    </row>
    <row r="3" spans="1:7" ht="14.25" customHeight="1" x14ac:dyDescent="0.2">
      <c r="A3" s="88"/>
      <c r="B3" s="88"/>
      <c r="C3" s="85" t="str">
        <f>Chiffrage!B3</f>
        <v>Fiche de chiffrage Application</v>
      </c>
      <c r="D3" s="86" t="str">
        <f>Chiffrage!C3</f>
        <v>Version outil : V1</v>
      </c>
      <c r="E3" s="88"/>
      <c r="F3" s="88"/>
      <c r="G3" s="88"/>
    </row>
    <row r="4" spans="1:7" ht="14.25" customHeight="1" x14ac:dyDescent="0.2">
      <c r="A4" s="88"/>
      <c r="B4" s="88"/>
      <c r="C4" s="159"/>
      <c r="D4" s="88"/>
      <c r="E4" s="88"/>
      <c r="F4" s="88"/>
      <c r="G4" s="88"/>
    </row>
    <row r="5" spans="1:7" ht="14.25" customHeight="1" x14ac:dyDescent="0.2">
      <c r="A5" s="88"/>
      <c r="B5" s="88"/>
      <c r="C5" s="85" t="s">
        <v>106</v>
      </c>
      <c r="D5" s="88"/>
      <c r="E5" s="88"/>
      <c r="F5" s="88"/>
      <c r="G5" s="88"/>
    </row>
    <row r="6" spans="1:7" ht="14.25" customHeight="1" thickBot="1" x14ac:dyDescent="0.25">
      <c r="A6" s="88"/>
      <c r="B6" s="88"/>
      <c r="C6" s="88"/>
      <c r="D6" s="88"/>
      <c r="E6" s="88"/>
      <c r="F6" s="88"/>
      <c r="G6" s="88"/>
    </row>
    <row r="7" spans="1:7" ht="14.25" customHeight="1" thickBot="1" x14ac:dyDescent="0.3">
      <c r="A7" s="160" t="s">
        <v>107</v>
      </c>
      <c r="B7" s="161"/>
      <c r="C7" s="161"/>
      <c r="D7" s="162"/>
      <c r="E7" s="88"/>
      <c r="F7" s="88"/>
      <c r="G7" s="88"/>
    </row>
    <row r="8" spans="1:7" ht="14.25" customHeight="1" x14ac:dyDescent="0.2">
      <c r="A8" s="88"/>
      <c r="B8" s="88"/>
      <c r="C8" s="88"/>
      <c r="D8" s="163"/>
      <c r="E8" s="88"/>
      <c r="F8" s="88"/>
      <c r="G8" s="88"/>
    </row>
    <row r="9" spans="1:7" ht="14.25" customHeight="1" x14ac:dyDescent="0.2">
      <c r="A9" s="88"/>
      <c r="B9" s="291" t="s">
        <v>108</v>
      </c>
      <c r="C9" s="292"/>
      <c r="D9" s="164" t="str">
        <f>IF(D13&gt;0,IF(D13=D14+D15,"ILOSFDAPPLI",IF(D14=0,"ILOREALAPPLI","ILOSFDAPPLI+ILOREALAPPLI")),"")</f>
        <v/>
      </c>
      <c r="E9" s="88"/>
      <c r="F9" s="88"/>
      <c r="G9" s="88"/>
    </row>
    <row r="10" spans="1:7" ht="14.25" customHeight="1" x14ac:dyDescent="0.2">
      <c r="A10" s="88"/>
      <c r="B10" s="291" t="s">
        <v>109</v>
      </c>
      <c r="C10" s="292"/>
      <c r="D10" s="87" t="str">
        <f>Chiffrage!C14</f>
        <v>JAVA Nudle</v>
      </c>
      <c r="E10" s="88"/>
      <c r="F10" s="88"/>
      <c r="G10" s="88"/>
    </row>
    <row r="11" spans="1:7" ht="14.25" customHeight="1" x14ac:dyDescent="0.2">
      <c r="A11" s="88"/>
      <c r="B11" s="291" t="s">
        <v>110</v>
      </c>
      <c r="C11" s="292"/>
      <c r="D11" s="180"/>
      <c r="E11" s="88"/>
      <c r="F11" s="88"/>
      <c r="G11" s="88"/>
    </row>
    <row r="12" spans="1:7" ht="14.25" customHeight="1" x14ac:dyDescent="0.2">
      <c r="A12" s="88"/>
      <c r="B12" s="88"/>
      <c r="C12" s="88"/>
      <c r="D12" s="88"/>
      <c r="E12" s="88"/>
      <c r="F12" s="88"/>
      <c r="G12" s="88"/>
    </row>
    <row r="13" spans="1:7" ht="14.25" customHeight="1" x14ac:dyDescent="0.2">
      <c r="A13" s="88"/>
      <c r="B13" s="291" t="s">
        <v>92</v>
      </c>
      <c r="C13" s="292"/>
      <c r="D13" s="89">
        <f>Chiffrage!E76</f>
        <v>0</v>
      </c>
      <c r="E13" s="88"/>
      <c r="F13" s="165"/>
      <c r="G13" s="165"/>
    </row>
    <row r="14" spans="1:7" ht="14.25" customHeight="1" x14ac:dyDescent="0.2">
      <c r="A14" s="88"/>
      <c r="B14" s="291" t="s">
        <v>111</v>
      </c>
      <c r="C14" s="292"/>
      <c r="D14" s="89">
        <f>Chiffrage!E72</f>
        <v>0</v>
      </c>
      <c r="E14" s="88"/>
      <c r="F14" s="165"/>
      <c r="G14" s="88"/>
    </row>
    <row r="15" spans="1:7" ht="14.25" customHeight="1" x14ac:dyDescent="0.2">
      <c r="A15" s="88"/>
      <c r="B15" s="291" t="s">
        <v>112</v>
      </c>
      <c r="C15" s="292"/>
      <c r="D15" s="89">
        <f>Chiffrage!E74</f>
        <v>0</v>
      </c>
      <c r="E15" s="88"/>
      <c r="F15" s="165"/>
      <c r="G15" s="88"/>
    </row>
    <row r="16" spans="1:7" ht="14.25" customHeight="1" x14ac:dyDescent="0.2">
      <c r="A16" s="88"/>
      <c r="B16" s="88"/>
      <c r="C16" s="88"/>
      <c r="D16" s="88"/>
      <c r="E16" s="88"/>
      <c r="F16" s="88"/>
      <c r="G16" s="88"/>
    </row>
    <row r="17" spans="2:4" ht="14.25" customHeight="1" x14ac:dyDescent="0.2">
      <c r="B17" s="291" t="s">
        <v>100</v>
      </c>
      <c r="C17" s="292"/>
      <c r="D17" s="90">
        <f>Chiffrage!E92</f>
        <v>0</v>
      </c>
    </row>
    <row r="18" spans="2:4" ht="14.25" customHeight="1" x14ac:dyDescent="0.2">
      <c r="B18" s="291" t="s">
        <v>104</v>
      </c>
      <c r="C18" s="292"/>
      <c r="D18" s="90">
        <f>Chiffrage!E94</f>
        <v>0</v>
      </c>
    </row>
    <row r="19" spans="2:4" ht="14.25" customHeight="1" x14ac:dyDescent="0.2">
      <c r="B19" s="88"/>
      <c r="C19" s="88"/>
      <c r="D19" s="88"/>
    </row>
    <row r="20" spans="2:4" ht="14.25" customHeight="1" x14ac:dyDescent="0.2">
      <c r="B20" s="291" t="s">
        <v>113</v>
      </c>
      <c r="C20" s="292"/>
      <c r="D20" s="72"/>
    </row>
    <row r="21" spans="2:4" s="91" customFormat="1" ht="14.25" customHeight="1" x14ac:dyDescent="0.2">
      <c r="B21" s="92"/>
      <c r="C21" s="93"/>
      <c r="D21" s="94"/>
    </row>
    <row r="22" spans="2:4" ht="14.25" customHeight="1" x14ac:dyDescent="0.2">
      <c r="B22" s="293" t="s">
        <v>114</v>
      </c>
      <c r="C22" s="95" t="s">
        <v>115</v>
      </c>
      <c r="D22" s="96" t="str">
        <f>IF(D14&lt;&gt;0,D20+Delai_execution!D13,"")</f>
        <v/>
      </c>
    </row>
    <row r="23" spans="2:4" ht="14.25" customHeight="1" x14ac:dyDescent="0.2">
      <c r="B23" s="294"/>
      <c r="C23" s="95" t="s">
        <v>116</v>
      </c>
      <c r="D23" s="72"/>
    </row>
    <row r="24" spans="2:4" ht="6" customHeight="1" x14ac:dyDescent="0.2">
      <c r="B24" s="294"/>
      <c r="C24" s="93"/>
      <c r="D24" s="97"/>
    </row>
    <row r="25" spans="2:4" ht="14.25" customHeight="1" x14ac:dyDescent="0.2">
      <c r="B25" s="294"/>
      <c r="C25" s="95" t="s">
        <v>117</v>
      </c>
      <c r="D25" s="98">
        <f>MIN(ROUND(IF(D14&lt;&gt;0,D14*20/100,0),0),30)</f>
        <v>0</v>
      </c>
    </row>
    <row r="26" spans="2:4" ht="14.25" customHeight="1" x14ac:dyDescent="0.2">
      <c r="B26" s="294"/>
      <c r="C26" s="95" t="s">
        <v>118</v>
      </c>
      <c r="D26" s="70"/>
    </row>
    <row r="27" spans="2:4" ht="6" customHeight="1" x14ac:dyDescent="0.2">
      <c r="B27" s="294"/>
      <c r="C27" s="93"/>
      <c r="D27" s="98"/>
    </row>
    <row r="28" spans="2:4" ht="14.25" customHeight="1" x14ac:dyDescent="0.2">
      <c r="B28" s="294"/>
      <c r="C28" s="95" t="s">
        <v>119</v>
      </c>
      <c r="D28" s="99">
        <f>Delai_execution!D15</f>
        <v>0</v>
      </c>
    </row>
    <row r="29" spans="2:4" ht="14.25" customHeight="1" x14ac:dyDescent="0.2">
      <c r="B29" s="295"/>
      <c r="C29" s="95" t="s">
        <v>120</v>
      </c>
      <c r="D29" s="71"/>
    </row>
    <row r="30" spans="2:4" ht="14.25" customHeight="1" x14ac:dyDescent="0.2">
      <c r="B30" s="88"/>
      <c r="C30" s="100"/>
      <c r="D30" s="101"/>
    </row>
    <row r="31" spans="2:4" ht="14.25" customHeight="1" x14ac:dyDescent="0.2">
      <c r="B31" s="296" t="s">
        <v>121</v>
      </c>
      <c r="C31" s="95" t="s">
        <v>122</v>
      </c>
      <c r="D31" s="96" t="str">
        <f>IF(D14=D13,"",IF(D14=0,D20,IF(D23&lt;&gt;"",D23,D22)+IF(D26&lt;&gt;0,D26,D25)))</f>
        <v/>
      </c>
    </row>
    <row r="32" spans="2:4" ht="14.25" customHeight="1" x14ac:dyDescent="0.2">
      <c r="B32" s="296"/>
      <c r="C32" s="95" t="s">
        <v>123</v>
      </c>
      <c r="D32" s="96" t="str">
        <f>IF(D13=D14,"",IF(D13&lt;&gt;0,D31+Delai_execution!E13,""))</f>
        <v/>
      </c>
    </row>
    <row r="33" spans="2:4" ht="14.25" customHeight="1" x14ac:dyDescent="0.2">
      <c r="B33" s="296"/>
      <c r="C33" s="95" t="s">
        <v>124</v>
      </c>
      <c r="D33" s="72"/>
    </row>
    <row r="34" spans="2:4" s="104" customFormat="1" ht="14.25" customHeight="1" x14ac:dyDescent="0.2">
      <c r="B34" s="102"/>
      <c r="C34" s="100"/>
      <c r="D34" s="103"/>
    </row>
    <row r="35" spans="2:4" ht="14.25" customHeight="1" x14ac:dyDescent="0.2">
      <c r="B35" s="291" t="s">
        <v>125</v>
      </c>
      <c r="C35" s="292"/>
      <c r="D35" s="105" t="str">
        <f>IF(D33&lt;&gt;"",D33,IF(D32&lt;&gt;"",D32,IF(D23&lt;&gt;"",D23,D22)))</f>
        <v/>
      </c>
    </row>
    <row r="36" spans="2:4" ht="14.25" customHeight="1" x14ac:dyDescent="0.2">
      <c r="B36" s="88"/>
      <c r="C36" s="88"/>
      <c r="D36" s="88"/>
    </row>
    <row r="37" spans="2:4" ht="14.25" customHeight="1" x14ac:dyDescent="0.2">
      <c r="B37" s="299" t="s">
        <v>126</v>
      </c>
      <c r="C37" s="299"/>
      <c r="D37" s="299"/>
    </row>
    <row r="38" spans="2:4" ht="14.25" customHeight="1" x14ac:dyDescent="0.2">
      <c r="B38" s="297"/>
      <c r="C38" s="298"/>
      <c r="D38" s="298"/>
    </row>
    <row r="39" spans="2:4" ht="14.25" customHeight="1" x14ac:dyDescent="0.2">
      <c r="B39" s="298"/>
      <c r="C39" s="298"/>
      <c r="D39" s="298"/>
    </row>
    <row r="40" spans="2:4" ht="14.25" customHeight="1" x14ac:dyDescent="0.2">
      <c r="B40" s="298"/>
      <c r="C40" s="298"/>
      <c r="D40" s="298"/>
    </row>
    <row r="41" spans="2:4" ht="14.25" customHeight="1" x14ac:dyDescent="0.2">
      <c r="B41" s="298"/>
      <c r="C41" s="298"/>
      <c r="D41" s="298"/>
    </row>
    <row r="42" spans="2:4" ht="14.25" customHeight="1" x14ac:dyDescent="0.2">
      <c r="B42" s="298"/>
      <c r="C42" s="298"/>
      <c r="D42" s="298"/>
    </row>
    <row r="43" spans="2:4" ht="14.25" customHeight="1" x14ac:dyDescent="0.2">
      <c r="B43" s="298"/>
      <c r="C43" s="298"/>
      <c r="D43" s="298"/>
    </row>
    <row r="44" spans="2:4" ht="14.25" customHeight="1" x14ac:dyDescent="0.2">
      <c r="B44" s="298"/>
      <c r="C44" s="298"/>
      <c r="D44" s="298"/>
    </row>
    <row r="45" spans="2:4" ht="14.25" customHeight="1" x14ac:dyDescent="0.2">
      <c r="B45" s="298"/>
      <c r="C45" s="298"/>
      <c r="D45" s="298"/>
    </row>
    <row r="46" spans="2:4" ht="14.25" customHeight="1" x14ac:dyDescent="0.2">
      <c r="B46" s="298"/>
      <c r="C46" s="298"/>
      <c r="D46" s="298"/>
    </row>
    <row r="47" spans="2:4" ht="14.25" customHeight="1" x14ac:dyDescent="0.2">
      <c r="B47" s="298"/>
      <c r="C47" s="298"/>
      <c r="D47" s="298"/>
    </row>
    <row r="48" spans="2:4" ht="14.25" customHeight="1" x14ac:dyDescent="0.2">
      <c r="B48" s="298"/>
      <c r="C48" s="298"/>
      <c r="D48" s="298"/>
    </row>
    <row r="49" spans="2:4" ht="14.25" customHeight="1" x14ac:dyDescent="0.2">
      <c r="B49" s="298"/>
      <c r="C49" s="298"/>
      <c r="D49" s="298"/>
    </row>
    <row r="50" spans="2:4" ht="14.25" customHeight="1" x14ac:dyDescent="0.2">
      <c r="B50" s="298"/>
      <c r="C50" s="298"/>
      <c r="D50" s="298"/>
    </row>
    <row r="51" spans="2:4" ht="14.25" customHeight="1" x14ac:dyDescent="0.2">
      <c r="B51" s="298"/>
      <c r="C51" s="298"/>
      <c r="D51" s="298"/>
    </row>
  </sheetData>
  <mergeCells count="14">
    <mergeCell ref="B22:B29"/>
    <mergeCell ref="B20:C20"/>
    <mergeCell ref="B31:B33"/>
    <mergeCell ref="B35:C35"/>
    <mergeCell ref="B38:D51"/>
    <mergeCell ref="B37:D37"/>
    <mergeCell ref="B15:C15"/>
    <mergeCell ref="B17:C17"/>
    <mergeCell ref="B18:C18"/>
    <mergeCell ref="B9:C9"/>
    <mergeCell ref="B10:C10"/>
    <mergeCell ref="B11:C11"/>
    <mergeCell ref="B13:C13"/>
    <mergeCell ref="B14:C14"/>
  </mergeCells>
  <phoneticPr fontId="8" type="noConversion"/>
  <pageMargins left="0.23622047244094491" right="0.23622047244094491" top="0.74803149606299213" bottom="0.74803149606299213" header="0.31496062992125984" footer="0.31496062992125984"/>
  <pageSetup paperSize="9" scale="83" orientation="portrait" r:id="rId1"/>
  <headerFooter alignWithMargins="0">
    <oddHeader>&amp;F</oddHead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15"/>
  <sheetViews>
    <sheetView zoomScaleNormal="85" workbookViewId="0">
      <selection activeCell="C25" sqref="C25"/>
    </sheetView>
  </sheetViews>
  <sheetFormatPr baseColWidth="10" defaultColWidth="11.42578125" defaultRowHeight="14.25" customHeight="1" x14ac:dyDescent="0.2"/>
  <cols>
    <col min="1" max="1" width="4.5703125" style="6" customWidth="1"/>
    <col min="2" max="2" width="4.85546875" style="6" customWidth="1"/>
    <col min="3" max="3" width="31.85546875" style="6" customWidth="1"/>
    <col min="4" max="5" width="27.5703125" style="6" customWidth="1"/>
    <col min="6" max="6" width="17.85546875" style="6" customWidth="1"/>
    <col min="7" max="7" width="24.85546875" style="6" customWidth="1"/>
    <col min="8" max="8" width="7.85546875" style="6" customWidth="1"/>
    <col min="9" max="9" width="28.42578125" style="6" customWidth="1"/>
    <col min="10" max="10" width="13.42578125" style="6" customWidth="1"/>
    <col min="11" max="12" width="13.140625" style="6" customWidth="1"/>
    <col min="13" max="13" width="15.85546875" style="6" customWidth="1"/>
    <col min="14" max="14" width="5.85546875" style="6" customWidth="1"/>
    <col min="15" max="15" width="7.42578125" style="6" customWidth="1"/>
    <col min="16" max="16" width="5.85546875" style="6" customWidth="1"/>
    <col min="17" max="17" width="8.85546875" style="6" customWidth="1"/>
    <col min="18" max="18" width="5.85546875" style="6" customWidth="1"/>
    <col min="19" max="16384" width="11.42578125" style="6"/>
  </cols>
  <sheetData>
    <row r="1" spans="1:10" ht="14.25" customHeight="1" x14ac:dyDescent="0.2">
      <c r="A1" s="5"/>
      <c r="B1" s="7"/>
      <c r="C1" s="7" t="str">
        <f>Présentation!C1</f>
        <v>Marchés de prestation SI-Etudes 2025-2029</v>
      </c>
      <c r="D1" s="5"/>
      <c r="E1" s="5"/>
      <c r="F1" s="5"/>
      <c r="G1" s="5"/>
      <c r="H1" s="5"/>
      <c r="I1" s="5"/>
      <c r="J1" s="5"/>
    </row>
    <row r="2" spans="1:10" ht="14.25" customHeight="1" x14ac:dyDescent="0.2">
      <c r="A2" s="5"/>
      <c r="B2" s="19"/>
      <c r="C2" s="19"/>
      <c r="D2" s="5"/>
      <c r="E2" s="5"/>
      <c r="F2" s="5"/>
      <c r="G2" s="5"/>
      <c r="H2" s="5"/>
      <c r="I2" s="5"/>
      <c r="J2" s="5"/>
    </row>
    <row r="3" spans="1:10" ht="14.25" customHeight="1" x14ac:dyDescent="0.2">
      <c r="A3" s="5"/>
      <c r="B3" s="19"/>
      <c r="C3" s="7" t="str">
        <f>Chiffrage!B3</f>
        <v>Fiche de chiffrage Application</v>
      </c>
      <c r="D3" s="74" t="str">
        <f>Chiffrage!C3</f>
        <v>Version outil : V1</v>
      </c>
      <c r="E3" s="5"/>
      <c r="F3" s="5"/>
      <c r="G3" s="5"/>
      <c r="H3" s="5"/>
      <c r="I3" s="5"/>
      <c r="J3" s="5"/>
    </row>
    <row r="4" spans="1:10" ht="14.25" customHeight="1" x14ac:dyDescent="0.2">
      <c r="A4" s="5"/>
      <c r="B4" s="19"/>
      <c r="C4" s="19"/>
      <c r="D4" s="5"/>
      <c r="E4" s="5"/>
      <c r="F4" s="5"/>
      <c r="G4" s="5"/>
      <c r="H4" s="5"/>
      <c r="I4" s="5"/>
      <c r="J4" s="5"/>
    </row>
    <row r="5" spans="1:10" ht="14.25" customHeight="1" x14ac:dyDescent="0.2">
      <c r="A5" s="5"/>
      <c r="B5" s="7"/>
      <c r="C5" s="7" t="s">
        <v>127</v>
      </c>
      <c r="D5" s="5"/>
      <c r="E5" s="5"/>
      <c r="F5" s="5"/>
      <c r="G5" s="5"/>
      <c r="H5" s="5"/>
      <c r="I5" s="5"/>
      <c r="J5" s="5"/>
    </row>
    <row r="6" spans="1:10" ht="14.25" customHeight="1" x14ac:dyDescent="0.2">
      <c r="A6" s="5"/>
      <c r="B6" s="5"/>
      <c r="C6" s="19"/>
      <c r="D6" s="5"/>
      <c r="E6" s="5"/>
      <c r="F6" s="5"/>
      <c r="G6" s="5"/>
      <c r="H6" s="5"/>
      <c r="I6" s="5"/>
      <c r="J6" s="5"/>
    </row>
    <row r="7" spans="1:10" ht="14.25" customHeight="1" thickBot="1" x14ac:dyDescent="0.25">
      <c r="A7" s="5"/>
      <c r="B7" s="5"/>
      <c r="C7" s="5"/>
      <c r="D7" s="5"/>
      <c r="E7" s="5"/>
      <c r="F7" s="5"/>
      <c r="G7" s="5"/>
      <c r="H7" s="5"/>
      <c r="I7" s="5"/>
      <c r="J7" s="10"/>
    </row>
    <row r="8" spans="1:10" ht="14.25" customHeight="1" thickBot="1" x14ac:dyDescent="0.3">
      <c r="A8" s="4" t="s">
        <v>128</v>
      </c>
      <c r="B8" s="4"/>
      <c r="C8" s="4"/>
      <c r="D8" s="4"/>
      <c r="E8" s="4"/>
      <c r="F8" s="4"/>
      <c r="G8" s="4"/>
      <c r="H8" s="10"/>
      <c r="I8" s="10"/>
      <c r="J8" s="10"/>
    </row>
    <row r="9" spans="1:10" s="81" customFormat="1" ht="14.25" customHeight="1" x14ac:dyDescent="0.25">
      <c r="A9" s="79"/>
      <c r="B9" s="79"/>
      <c r="C9" s="79"/>
      <c r="D9" s="79"/>
      <c r="E9" s="79"/>
      <c r="F9" s="79"/>
      <c r="G9" s="79"/>
      <c r="H9" s="80"/>
      <c r="I9" s="80"/>
      <c r="J9" s="80"/>
    </row>
    <row r="10" spans="1:10" ht="29.1" customHeight="1" x14ac:dyDescent="0.2">
      <c r="A10" s="5"/>
      <c r="B10" s="5"/>
      <c r="C10" s="5"/>
      <c r="D10" s="75" t="s">
        <v>114</v>
      </c>
      <c r="E10" s="73" t="s">
        <v>129</v>
      </c>
      <c r="F10" s="5"/>
      <c r="G10" s="166"/>
      <c r="H10" s="5"/>
      <c r="I10" s="5"/>
      <c r="J10" s="5"/>
    </row>
    <row r="11" spans="1:10" ht="29.1" customHeight="1" x14ac:dyDescent="0.2">
      <c r="A11" s="5"/>
      <c r="B11" s="5"/>
      <c r="C11" s="75" t="s">
        <v>130</v>
      </c>
      <c r="D11" s="78">
        <f>Synthèse!D14</f>
        <v>0</v>
      </c>
      <c r="E11" s="78">
        <f>Synthèse!D13-Synthèse!D14-Synthèse!D15</f>
        <v>0</v>
      </c>
      <c r="F11" s="5"/>
      <c r="G11" s="5"/>
      <c r="H11" s="5"/>
      <c r="I11" s="5"/>
      <c r="J11" s="5"/>
    </row>
    <row r="12" spans="1:10" ht="29.1" customHeight="1" x14ac:dyDescent="0.2">
      <c r="A12" s="5"/>
      <c r="B12" s="5"/>
      <c r="C12" s="76" t="s">
        <v>131</v>
      </c>
      <c r="D12" s="167">
        <f>ROUND(IF(D11&lt;21,D11,SQRT(D11/20)*20),0)</f>
        <v>0</v>
      </c>
      <c r="E12" s="167">
        <f>ROUND(IF(E11&lt;21,E11,SQRT(E11/20)*20),0)</f>
        <v>0</v>
      </c>
      <c r="F12" s="5"/>
      <c r="G12" s="148"/>
      <c r="H12" s="5"/>
      <c r="I12" s="5"/>
      <c r="J12" s="5"/>
    </row>
    <row r="13" spans="1:10" ht="29.1" customHeight="1" x14ac:dyDescent="0.2">
      <c r="A13" s="5"/>
      <c r="B13" s="5"/>
      <c r="C13" s="76" t="s">
        <v>132</v>
      </c>
      <c r="D13" s="167">
        <f>D12*1.4</f>
        <v>0</v>
      </c>
      <c r="E13" s="167">
        <f>E12*1.4</f>
        <v>0</v>
      </c>
      <c r="F13" s="5"/>
      <c r="G13" s="148"/>
      <c r="H13" s="148"/>
      <c r="I13" s="5"/>
      <c r="J13" s="5"/>
    </row>
    <row r="14" spans="1:10" ht="29.1" customHeight="1" x14ac:dyDescent="0.2">
      <c r="A14" s="5"/>
      <c r="B14" s="5"/>
      <c r="C14" s="75" t="s">
        <v>133</v>
      </c>
      <c r="D14" s="168">
        <f>IF(D12&lt;&gt;0,D11/D12,0)</f>
        <v>0</v>
      </c>
      <c r="E14" s="168">
        <f>IF(E12&lt;&gt;0,E11/E12,0)</f>
        <v>0</v>
      </c>
      <c r="F14" s="5"/>
      <c r="G14" s="148"/>
      <c r="H14" s="5"/>
      <c r="I14" s="5"/>
      <c r="J14" s="5"/>
    </row>
    <row r="15" spans="1:10" ht="29.1" customHeight="1" x14ac:dyDescent="0.2">
      <c r="A15" s="5"/>
      <c r="B15" s="5"/>
      <c r="C15" s="76" t="s">
        <v>134</v>
      </c>
      <c r="D15" s="77">
        <f>IF(D11&gt;0,IF(D11&lt;6,1, ROUND(0.5+D11/6,0)),0)</f>
        <v>0</v>
      </c>
      <c r="E15" s="169"/>
      <c r="F15" s="5"/>
      <c r="G15" s="5"/>
      <c r="H15" s="5"/>
      <c r="I15" s="5"/>
      <c r="J15" s="5"/>
    </row>
  </sheetData>
  <phoneticPr fontId="8" type="noConversion"/>
  <pageMargins left="0.25" right="0.25" top="0.75" bottom="0.75" header="0.3" footer="0.3"/>
  <pageSetup paperSize="9" orientation="portrait" verticalDpi="300"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P36"/>
  <sheetViews>
    <sheetView zoomScaleNormal="85" workbookViewId="0">
      <selection activeCell="E14" sqref="E14"/>
    </sheetView>
  </sheetViews>
  <sheetFormatPr baseColWidth="10" defaultColWidth="11.42578125" defaultRowHeight="14.25" customHeight="1" x14ac:dyDescent="0.2"/>
  <cols>
    <col min="1" max="2" width="4.85546875" style="6" customWidth="1"/>
    <col min="3" max="3" width="18.140625" style="6" customWidth="1"/>
    <col min="4" max="4" width="19.140625" style="6" customWidth="1"/>
    <col min="5" max="5" width="20" style="6" customWidth="1"/>
    <col min="6" max="6" width="14" style="6" customWidth="1"/>
    <col min="7" max="14" width="12.5703125" style="6" customWidth="1"/>
    <col min="15" max="15" width="13.140625" style="6" customWidth="1"/>
    <col min="16" max="16" width="13.42578125" style="6" customWidth="1"/>
    <col min="17" max="18" width="13.140625" style="6" customWidth="1"/>
    <col min="19" max="19" width="15.85546875" style="6" customWidth="1"/>
    <col min="20" max="20" width="5.85546875" style="6" customWidth="1"/>
    <col min="21" max="21" width="7.42578125" style="6" customWidth="1"/>
    <col min="22" max="22" width="5.85546875" style="6" customWidth="1"/>
    <col min="23" max="23" width="8.85546875" style="6" customWidth="1"/>
    <col min="24" max="24" width="5.85546875" style="6" customWidth="1"/>
    <col min="25" max="16384" width="11.42578125" style="6"/>
  </cols>
  <sheetData>
    <row r="1" spans="1:16" ht="14.25" customHeight="1" x14ac:dyDescent="0.2">
      <c r="A1" s="5"/>
      <c r="B1" s="5"/>
      <c r="C1" s="7" t="str">
        <f>Présentation!C1</f>
        <v>Marchés de prestation SI-Etudes 2025-2029</v>
      </c>
      <c r="D1" s="5"/>
      <c r="E1" s="5"/>
      <c r="F1" s="5"/>
      <c r="G1" s="5"/>
      <c r="H1" s="5"/>
      <c r="I1" s="5"/>
      <c r="J1" s="5"/>
      <c r="K1" s="5"/>
      <c r="L1" s="5"/>
      <c r="M1" s="5"/>
      <c r="N1" s="5"/>
      <c r="O1" s="5"/>
      <c r="P1" s="5"/>
    </row>
    <row r="2" spans="1:16" ht="14.25" customHeight="1" x14ac:dyDescent="0.2">
      <c r="A2" s="5"/>
      <c r="B2" s="5"/>
      <c r="C2" s="19"/>
      <c r="D2" s="5"/>
      <c r="E2" s="5"/>
      <c r="F2" s="5"/>
      <c r="G2" s="5"/>
      <c r="H2" s="5"/>
      <c r="I2" s="5"/>
      <c r="J2" s="5"/>
      <c r="K2" s="5"/>
      <c r="L2" s="5"/>
      <c r="M2" s="5"/>
      <c r="N2" s="5"/>
      <c r="O2" s="5"/>
      <c r="P2" s="5"/>
    </row>
    <row r="3" spans="1:16" ht="14.25" customHeight="1" x14ac:dyDescent="0.2">
      <c r="A3" s="5"/>
      <c r="B3" s="5"/>
      <c r="C3" s="7" t="s">
        <v>135</v>
      </c>
      <c r="D3" s="5"/>
      <c r="E3" s="5"/>
      <c r="F3" s="5"/>
      <c r="G3" s="5"/>
      <c r="H3" s="5"/>
      <c r="I3" s="5"/>
      <c r="J3" s="5"/>
      <c r="K3" s="5"/>
      <c r="L3" s="5"/>
      <c r="M3" s="5"/>
      <c r="N3" s="5"/>
      <c r="O3" s="5"/>
      <c r="P3" s="5"/>
    </row>
    <row r="4" spans="1:16" ht="14.25" customHeight="1" x14ac:dyDescent="0.2">
      <c r="A4" s="5"/>
      <c r="B4" s="5"/>
      <c r="C4" s="19"/>
      <c r="D4" s="5"/>
      <c r="E4" s="5"/>
      <c r="F4" s="5"/>
      <c r="G4" s="5"/>
      <c r="H4" s="5"/>
      <c r="I4" s="9"/>
      <c r="J4" s="5"/>
      <c r="K4" s="5"/>
      <c r="L4" s="5"/>
      <c r="M4" s="5"/>
      <c r="N4" s="5"/>
      <c r="O4" s="5"/>
      <c r="P4" s="5"/>
    </row>
    <row r="5" spans="1:16" ht="14.25" customHeight="1" x14ac:dyDescent="0.2">
      <c r="A5" s="5"/>
      <c r="B5" s="5"/>
      <c r="C5" s="7"/>
      <c r="D5" s="5"/>
      <c r="E5" s="5"/>
      <c r="F5" s="5"/>
      <c r="G5" s="5"/>
      <c r="H5" s="5"/>
      <c r="I5" s="10"/>
      <c r="J5" s="10"/>
      <c r="K5" s="10"/>
      <c r="L5" s="10"/>
      <c r="M5" s="10"/>
      <c r="N5" s="10"/>
      <c r="O5" s="10"/>
      <c r="P5" s="10"/>
    </row>
    <row r="6" spans="1:16" ht="14.25" customHeight="1" thickBot="1" x14ac:dyDescent="0.25">
      <c r="A6" s="5"/>
      <c r="B6" s="5"/>
      <c r="C6" s="5"/>
      <c r="D6" s="5"/>
      <c r="E6" s="5"/>
      <c r="F6" s="5"/>
      <c r="G6" s="5"/>
      <c r="H6" s="5"/>
      <c r="I6" s="10"/>
      <c r="J6" s="10"/>
      <c r="K6" s="5"/>
      <c r="L6" s="5"/>
      <c r="M6" s="5"/>
      <c r="N6" s="5"/>
      <c r="O6" s="5"/>
      <c r="P6" s="10"/>
    </row>
    <row r="7" spans="1:16" ht="14.25" customHeight="1" thickBot="1" x14ac:dyDescent="0.3">
      <c r="A7" s="4" t="s">
        <v>136</v>
      </c>
      <c r="B7" s="170"/>
      <c r="C7" s="170"/>
      <c r="D7" s="170"/>
      <c r="E7" s="170"/>
      <c r="F7" s="170"/>
      <c r="G7" s="171"/>
      <c r="H7" s="5"/>
      <c r="I7" s="10"/>
      <c r="J7" s="10"/>
      <c r="K7" s="10"/>
      <c r="L7" s="10"/>
      <c r="M7" s="10"/>
      <c r="N7" s="10"/>
      <c r="O7" s="10"/>
      <c r="P7" s="10"/>
    </row>
    <row r="8" spans="1:16" ht="14.25" customHeight="1" x14ac:dyDescent="0.2">
      <c r="A8" s="5"/>
      <c r="B8" s="5"/>
      <c r="C8" s="5" t="s">
        <v>137</v>
      </c>
      <c r="D8" s="5"/>
      <c r="E8" s="5"/>
      <c r="F8" s="5"/>
      <c r="G8" s="5"/>
      <c r="H8" s="5"/>
      <c r="I8" s="10"/>
      <c r="J8" s="10"/>
      <c r="K8" s="10"/>
      <c r="L8" s="10"/>
      <c r="M8" s="10"/>
      <c r="N8" s="10"/>
      <c r="O8" s="10"/>
      <c r="P8" s="10"/>
    </row>
    <row r="9" spans="1:16" ht="14.25" customHeight="1" x14ac:dyDescent="0.2">
      <c r="A9" s="5"/>
      <c r="B9" s="5"/>
      <c r="C9" s="42" t="s">
        <v>219</v>
      </c>
      <c r="D9" s="37"/>
      <c r="E9" s="37"/>
      <c r="F9" s="37"/>
      <c r="G9" s="37"/>
      <c r="H9" s="37"/>
      <c r="I9" s="10"/>
      <c r="J9" s="10"/>
      <c r="K9" s="10"/>
      <c r="L9" s="10"/>
      <c r="M9" s="10"/>
      <c r="N9" s="10"/>
      <c r="O9" s="10"/>
      <c r="P9" s="10"/>
    </row>
    <row r="10" spans="1:16" ht="14.25" customHeight="1" x14ac:dyDescent="0.2">
      <c r="A10" s="5"/>
      <c r="B10" s="5"/>
      <c r="C10" s="5" t="s">
        <v>138</v>
      </c>
      <c r="D10" s="5"/>
      <c r="E10" s="5"/>
      <c r="F10" s="5"/>
      <c r="G10" s="5"/>
      <c r="H10" s="5"/>
      <c r="I10" s="10"/>
      <c r="J10" s="10"/>
      <c r="K10" s="10"/>
      <c r="L10" s="10"/>
      <c r="M10" s="10"/>
      <c r="N10" s="10"/>
      <c r="O10" s="10"/>
      <c r="P10" s="10"/>
    </row>
    <row r="12" spans="1:16" ht="14.25" customHeight="1" x14ac:dyDescent="0.2">
      <c r="A12" s="5"/>
      <c r="B12" s="5"/>
      <c r="C12" s="5"/>
      <c r="D12" s="5"/>
      <c r="E12" s="5"/>
      <c r="F12" s="5"/>
      <c r="G12" s="5"/>
      <c r="H12" s="5"/>
      <c r="I12" s="10"/>
      <c r="J12" s="10"/>
      <c r="K12" s="10"/>
      <c r="L12" s="10"/>
      <c r="M12" s="10"/>
      <c r="N12" s="10"/>
      <c r="O12" s="10"/>
      <c r="P12" s="10"/>
    </row>
    <row r="13" spans="1:16" ht="40.5" customHeight="1" x14ac:dyDescent="0.2">
      <c r="A13" s="5"/>
      <c r="B13" s="5"/>
      <c r="C13" s="5"/>
      <c r="D13" s="5"/>
      <c r="E13" s="39" t="s">
        <v>139</v>
      </c>
      <c r="F13" s="5"/>
      <c r="G13" s="5"/>
      <c r="H13" s="10"/>
      <c r="I13" s="10"/>
      <c r="J13" s="10"/>
      <c r="K13" s="10"/>
      <c r="L13" s="10"/>
      <c r="M13" s="10"/>
      <c r="N13" s="10"/>
      <c r="O13" s="10"/>
    </row>
    <row r="14" spans="1:16" ht="14.25" customHeight="1" x14ac:dyDescent="0.2">
      <c r="A14" s="5"/>
      <c r="B14" s="5"/>
      <c r="C14" s="150"/>
      <c r="D14" s="18" t="s">
        <v>140</v>
      </c>
      <c r="E14" s="43"/>
      <c r="F14" s="5"/>
      <c r="G14" s="5"/>
      <c r="H14" s="10"/>
      <c r="I14" s="10"/>
      <c r="J14" s="10"/>
      <c r="K14" s="10"/>
      <c r="L14" s="10"/>
      <c r="M14" s="10"/>
      <c r="N14" s="10"/>
      <c r="O14" s="10"/>
    </row>
    <row r="15" spans="1:16" ht="14.25" customHeight="1" x14ac:dyDescent="0.2">
      <c r="A15" s="5"/>
      <c r="B15" s="5"/>
      <c r="C15" s="150"/>
      <c r="D15" s="18" t="s">
        <v>141</v>
      </c>
      <c r="E15" s="43"/>
      <c r="F15" s="5"/>
      <c r="G15" s="5"/>
      <c r="H15" s="5"/>
      <c r="I15" s="5"/>
      <c r="J15" s="5"/>
      <c r="K15" s="5"/>
      <c r="L15" s="5"/>
      <c r="M15" s="5"/>
      <c r="N15" s="5"/>
      <c r="O15" s="5"/>
    </row>
    <row r="16" spans="1:16" ht="14.25" customHeight="1" x14ac:dyDescent="0.2">
      <c r="A16" s="5"/>
      <c r="B16" s="5"/>
      <c r="C16" s="150"/>
      <c r="D16" s="18" t="s">
        <v>142</v>
      </c>
      <c r="E16" s="43"/>
      <c r="F16" s="5"/>
      <c r="G16" s="5"/>
      <c r="H16" s="5"/>
      <c r="I16" s="5"/>
      <c r="J16" s="5"/>
      <c r="K16" s="5"/>
      <c r="L16" s="5"/>
      <c r="M16" s="5"/>
      <c r="N16" s="5"/>
      <c r="O16" s="5"/>
    </row>
    <row r="17" spans="3:8" ht="14.25" customHeight="1" x14ac:dyDescent="0.2">
      <c r="C17" s="150"/>
      <c r="D17" s="18" t="s">
        <v>143</v>
      </c>
      <c r="E17" s="43"/>
    </row>
    <row r="18" spans="3:8" ht="14.25" customHeight="1" x14ac:dyDescent="0.2">
      <c r="C18" s="150"/>
      <c r="D18" s="117" t="s">
        <v>242</v>
      </c>
      <c r="E18" s="43"/>
      <c r="G18" s="205"/>
      <c r="H18" s="205"/>
    </row>
    <row r="19" spans="3:8" ht="14.25" customHeight="1" x14ac:dyDescent="0.2">
      <c r="C19" s="150"/>
      <c r="D19" s="18" t="s">
        <v>144</v>
      </c>
      <c r="E19" s="43"/>
      <c r="G19" s="205"/>
      <c r="H19" s="205"/>
    </row>
    <row r="20" spans="3:8" ht="14.25" customHeight="1" x14ac:dyDescent="0.2">
      <c r="C20" s="150"/>
      <c r="D20" s="18" t="s">
        <v>145</v>
      </c>
      <c r="E20" s="43"/>
      <c r="G20" s="205"/>
      <c r="H20" s="205"/>
    </row>
    <row r="21" spans="3:8" ht="14.25" customHeight="1" x14ac:dyDescent="0.2">
      <c r="C21" s="151"/>
      <c r="D21" s="18" t="s">
        <v>146</v>
      </c>
      <c r="E21" s="43"/>
    </row>
    <row r="22" spans="3:8" ht="14.25" customHeight="1" x14ac:dyDescent="0.2">
      <c r="C22" s="150"/>
      <c r="D22" s="18" t="s">
        <v>147</v>
      </c>
      <c r="E22" s="43"/>
    </row>
    <row r="23" spans="3:8" ht="14.25" customHeight="1" x14ac:dyDescent="0.2">
      <c r="C23" s="150"/>
      <c r="D23" s="18" t="s">
        <v>148</v>
      </c>
      <c r="E23" s="43"/>
    </row>
    <row r="24" spans="3:8" ht="14.25" customHeight="1" x14ac:dyDescent="0.2">
      <c r="C24" s="150"/>
      <c r="D24" s="117" t="s">
        <v>149</v>
      </c>
      <c r="E24" s="43"/>
    </row>
    <row r="25" spans="3:8" ht="14.25" customHeight="1" x14ac:dyDescent="0.2">
      <c r="C25" s="150"/>
      <c r="D25" s="117" t="s">
        <v>240</v>
      </c>
      <c r="E25" s="208"/>
    </row>
    <row r="26" spans="3:8" ht="14.25" customHeight="1" x14ac:dyDescent="0.2">
      <c r="C26" s="150"/>
      <c r="D26" s="117" t="s">
        <v>241</v>
      </c>
      <c r="E26" s="208"/>
    </row>
    <row r="27" spans="3:8" ht="14.25" customHeight="1" x14ac:dyDescent="0.2">
      <c r="C27" s="150"/>
      <c r="D27" s="113"/>
      <c r="E27" s="209"/>
    </row>
    <row r="28" spans="3:8" ht="14.25" customHeight="1" x14ac:dyDescent="0.2">
      <c r="C28" s="151"/>
      <c r="D28" s="211" t="s">
        <v>252</v>
      </c>
      <c r="E28" s="212"/>
    </row>
    <row r="29" spans="3:8" ht="14.25" customHeight="1" x14ac:dyDescent="0.2">
      <c r="C29" s="151"/>
      <c r="D29" s="211" t="s">
        <v>253</v>
      </c>
      <c r="E29" s="212"/>
    </row>
    <row r="30" spans="3:8" ht="14.25" customHeight="1" x14ac:dyDescent="0.2">
      <c r="C30" s="151"/>
    </row>
    <row r="31" spans="3:8" ht="14.25" customHeight="1" x14ac:dyDescent="0.2">
      <c r="C31" s="151"/>
    </row>
    <row r="32" spans="3:8" ht="14.25" customHeight="1" x14ac:dyDescent="0.2">
      <c r="C32" s="151"/>
    </row>
    <row r="35" spans="3:6" ht="14.25" customHeight="1" x14ac:dyDescent="0.2">
      <c r="C35" s="5"/>
      <c r="F35" s="5"/>
    </row>
    <row r="36" spans="3:6" ht="14.25" customHeight="1" x14ac:dyDescent="0.2">
      <c r="C36" s="5"/>
      <c r="F36" s="5"/>
    </row>
  </sheetData>
  <pageMargins left="0.70866141732283472" right="0.70866141732283472" top="0.74803149606299213" bottom="0.74803149606299213" header="0.31496062992125984" footer="0.31496062992125984"/>
  <pageSetup paperSize="9" scale="67" orientation="landscape" r:id="rId1"/>
  <headerFooter>
    <oddHeader>&amp;F</oddHeader>
  </headerFooter>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G32"/>
  <sheetViews>
    <sheetView zoomScale="85" zoomScaleNormal="85" workbookViewId="0">
      <selection activeCell="C5" sqref="C5"/>
    </sheetView>
  </sheetViews>
  <sheetFormatPr baseColWidth="10" defaultColWidth="11.42578125" defaultRowHeight="14.25" x14ac:dyDescent="0.2"/>
  <cols>
    <col min="1" max="2" width="4.85546875" style="11" customWidth="1"/>
    <col min="3" max="3" width="14.140625" style="19" customWidth="1"/>
    <col min="4" max="4" width="74.5703125" style="8" customWidth="1"/>
    <col min="5" max="5" width="130.42578125" style="8" bestFit="1" customWidth="1"/>
    <col min="6" max="6" width="30.5703125" style="8" customWidth="1"/>
    <col min="7" max="7" width="44.85546875" style="8" bestFit="1" customWidth="1"/>
    <col min="8" max="16384" width="11.42578125" style="8"/>
  </cols>
  <sheetData>
    <row r="1" spans="1:7" ht="15" x14ac:dyDescent="0.2">
      <c r="A1" s="172"/>
      <c r="B1" s="172"/>
      <c r="C1" s="19" t="str">
        <f>Présentation!C1</f>
        <v>Marchés de prestation SI-Etudes 2025-2029</v>
      </c>
      <c r="D1" s="7"/>
      <c r="E1" s="19"/>
      <c r="F1" s="19"/>
    </row>
    <row r="3" spans="1:7" ht="15" x14ac:dyDescent="0.2">
      <c r="A3" s="172"/>
      <c r="B3" s="172"/>
      <c r="C3" s="7" t="s">
        <v>150</v>
      </c>
      <c r="D3" s="7"/>
      <c r="E3" s="19"/>
      <c r="F3" s="19"/>
    </row>
    <row r="7" spans="1:7" s="157" customFormat="1" ht="23.25" customHeight="1" x14ac:dyDescent="0.2">
      <c r="A7" s="155"/>
      <c r="B7" s="155"/>
      <c r="C7" s="156" t="s">
        <v>151</v>
      </c>
      <c r="D7" s="156" t="s">
        <v>188</v>
      </c>
      <c r="E7" s="156" t="s">
        <v>152</v>
      </c>
      <c r="F7" s="156" t="s">
        <v>153</v>
      </c>
    </row>
    <row r="8" spans="1:7" s="24" customFormat="1" ht="128.25" x14ac:dyDescent="0.2">
      <c r="A8" s="307" t="s">
        <v>154</v>
      </c>
      <c r="B8" s="27" t="s">
        <v>32</v>
      </c>
      <c r="C8" s="23" t="s">
        <v>52</v>
      </c>
      <c r="D8" s="23" t="s">
        <v>228</v>
      </c>
      <c r="E8" s="308" t="s">
        <v>207</v>
      </c>
      <c r="F8" s="300" t="s">
        <v>187</v>
      </c>
      <c r="G8" s="184"/>
    </row>
    <row r="9" spans="1:7" s="24" customFormat="1" ht="128.25" x14ac:dyDescent="0.2">
      <c r="A9" s="307"/>
      <c r="B9" s="27" t="s">
        <v>33</v>
      </c>
      <c r="C9" s="23" t="s">
        <v>53</v>
      </c>
      <c r="D9" s="23" t="s">
        <v>229</v>
      </c>
      <c r="E9" s="311"/>
      <c r="F9" s="301"/>
    </row>
    <row r="10" spans="1:7" s="24" customFormat="1" ht="128.25" x14ac:dyDescent="0.2">
      <c r="A10" s="307"/>
      <c r="B10" s="27" t="s">
        <v>34</v>
      </c>
      <c r="C10" s="23" t="s">
        <v>54</v>
      </c>
      <c r="D10" s="23" t="s">
        <v>230</v>
      </c>
      <c r="E10" s="312"/>
      <c r="F10" s="301"/>
    </row>
    <row r="11" spans="1:7" s="24" customFormat="1" ht="42.75" x14ac:dyDescent="0.2">
      <c r="A11" s="307" t="s">
        <v>155</v>
      </c>
      <c r="B11" s="27" t="s">
        <v>32</v>
      </c>
      <c r="C11" s="23" t="s">
        <v>55</v>
      </c>
      <c r="D11" s="20" t="s">
        <v>244</v>
      </c>
      <c r="E11" s="308" t="s">
        <v>156</v>
      </c>
      <c r="F11" s="301"/>
    </row>
    <row r="12" spans="1:7" s="24" customFormat="1" ht="42.75" x14ac:dyDescent="0.2">
      <c r="A12" s="307"/>
      <c r="B12" s="27" t="s">
        <v>33</v>
      </c>
      <c r="C12" s="23" t="s">
        <v>56</v>
      </c>
      <c r="D12" s="20" t="s">
        <v>250</v>
      </c>
      <c r="E12" s="311"/>
      <c r="F12" s="301"/>
    </row>
    <row r="13" spans="1:7" s="24" customFormat="1" ht="42.75" x14ac:dyDescent="0.2">
      <c r="A13" s="307"/>
      <c r="B13" s="27" t="s">
        <v>34</v>
      </c>
      <c r="C13" s="23" t="s">
        <v>57</v>
      </c>
      <c r="D13" s="20" t="s">
        <v>251</v>
      </c>
      <c r="E13" s="312"/>
      <c r="F13" s="301"/>
    </row>
    <row r="14" spans="1:7" ht="27.95" customHeight="1" x14ac:dyDescent="0.2">
      <c r="A14" s="303" t="s">
        <v>157</v>
      </c>
      <c r="B14" s="27" t="s">
        <v>35</v>
      </c>
      <c r="C14" s="20" t="s">
        <v>58</v>
      </c>
      <c r="D14" s="20" t="s">
        <v>208</v>
      </c>
      <c r="E14" s="26" t="s">
        <v>208</v>
      </c>
      <c r="F14" s="301"/>
    </row>
    <row r="15" spans="1:7" ht="71.25" x14ac:dyDescent="0.2">
      <c r="A15" s="304"/>
      <c r="B15" s="27" t="s">
        <v>32</v>
      </c>
      <c r="C15" s="23" t="s">
        <v>59</v>
      </c>
      <c r="D15" s="23" t="s">
        <v>211</v>
      </c>
      <c r="E15" s="308" t="s">
        <v>246</v>
      </c>
      <c r="F15" s="301"/>
      <c r="G15" s="185"/>
    </row>
    <row r="16" spans="1:7" ht="71.25" x14ac:dyDescent="0.2">
      <c r="A16" s="304"/>
      <c r="B16" s="27" t="s">
        <v>33</v>
      </c>
      <c r="C16" s="23" t="s">
        <v>60</v>
      </c>
      <c r="D16" s="23" t="s">
        <v>210</v>
      </c>
      <c r="E16" s="313"/>
      <c r="F16" s="301"/>
      <c r="G16" s="183"/>
    </row>
    <row r="17" spans="1:7" ht="71.25" x14ac:dyDescent="0.2">
      <c r="A17" s="304"/>
      <c r="B17" s="27" t="s">
        <v>34</v>
      </c>
      <c r="C17" s="23" t="s">
        <v>61</v>
      </c>
      <c r="D17" s="23" t="s">
        <v>209</v>
      </c>
      <c r="E17" s="314"/>
      <c r="F17" s="301"/>
    </row>
    <row r="18" spans="1:7" ht="85.5" x14ac:dyDescent="0.2">
      <c r="A18" s="304"/>
      <c r="B18" s="27" t="s">
        <v>32</v>
      </c>
      <c r="C18" s="23" t="s">
        <v>192</v>
      </c>
      <c r="D18" s="23" t="s">
        <v>216</v>
      </c>
      <c r="E18" s="315" t="s">
        <v>245</v>
      </c>
      <c r="F18" s="301"/>
      <c r="G18" s="185"/>
    </row>
    <row r="19" spans="1:7" ht="85.5" x14ac:dyDescent="0.2">
      <c r="A19" s="304"/>
      <c r="B19" s="27" t="s">
        <v>33</v>
      </c>
      <c r="C19" s="23" t="s">
        <v>193</v>
      </c>
      <c r="D19" s="23" t="s">
        <v>217</v>
      </c>
      <c r="E19" s="316"/>
      <c r="F19" s="301"/>
      <c r="G19" s="183"/>
    </row>
    <row r="20" spans="1:7" ht="85.5" x14ac:dyDescent="0.2">
      <c r="A20" s="305"/>
      <c r="B20" s="27" t="s">
        <v>34</v>
      </c>
      <c r="C20" s="23" t="s">
        <v>194</v>
      </c>
      <c r="D20" s="23" t="s">
        <v>218</v>
      </c>
      <c r="E20" s="317"/>
      <c r="F20" s="301"/>
    </row>
    <row r="21" spans="1:7" ht="65.45" customHeight="1" x14ac:dyDescent="0.2">
      <c r="A21" s="303" t="s">
        <v>158</v>
      </c>
      <c r="B21" s="27" t="s">
        <v>32</v>
      </c>
      <c r="C21" s="23" t="s">
        <v>221</v>
      </c>
      <c r="D21" s="23" t="s">
        <v>224</v>
      </c>
      <c r="E21" s="308" t="s">
        <v>249</v>
      </c>
      <c r="F21" s="301"/>
      <c r="G21" s="189"/>
    </row>
    <row r="22" spans="1:7" ht="65.099999999999994" customHeight="1" x14ac:dyDescent="0.2">
      <c r="A22" s="304"/>
      <c r="B22" s="27" t="s">
        <v>33</v>
      </c>
      <c r="C22" s="23" t="s">
        <v>222</v>
      </c>
      <c r="D22" s="23" t="s">
        <v>225</v>
      </c>
      <c r="E22" s="309"/>
      <c r="F22" s="301"/>
      <c r="G22" s="189"/>
    </row>
    <row r="23" spans="1:7" ht="65.45" customHeight="1" x14ac:dyDescent="0.2">
      <c r="A23" s="305"/>
      <c r="B23" s="27" t="s">
        <v>34</v>
      </c>
      <c r="C23" s="23" t="s">
        <v>223</v>
      </c>
      <c r="D23" s="23" t="s">
        <v>226</v>
      </c>
      <c r="E23" s="310"/>
      <c r="F23" s="301"/>
    </row>
    <row r="24" spans="1:7" ht="114" x14ac:dyDescent="0.2">
      <c r="A24" s="306" t="s">
        <v>22</v>
      </c>
      <c r="B24" s="173" t="s">
        <v>32</v>
      </c>
      <c r="C24" s="20" t="s">
        <v>65</v>
      </c>
      <c r="D24" s="20" t="s">
        <v>247</v>
      </c>
      <c r="E24" s="26" t="s">
        <v>235</v>
      </c>
      <c r="F24" s="301"/>
    </row>
    <row r="25" spans="1:7" ht="129.75" customHeight="1" x14ac:dyDescent="0.2">
      <c r="A25" s="306"/>
      <c r="B25" s="173" t="s">
        <v>32</v>
      </c>
      <c r="C25" s="22" t="s">
        <v>66</v>
      </c>
      <c r="D25" s="20" t="s">
        <v>248</v>
      </c>
      <c r="E25" s="26" t="s">
        <v>235</v>
      </c>
      <c r="F25" s="301"/>
    </row>
    <row r="26" spans="1:7" ht="42.75" x14ac:dyDescent="0.2">
      <c r="A26" s="174" t="s">
        <v>23</v>
      </c>
      <c r="B26" s="167"/>
      <c r="C26" s="20" t="s">
        <v>23</v>
      </c>
      <c r="D26" s="20" t="s">
        <v>243</v>
      </c>
      <c r="E26" s="26" t="s">
        <v>227</v>
      </c>
      <c r="F26" s="301"/>
    </row>
    <row r="27" spans="1:7" ht="72" customHeight="1" x14ac:dyDescent="0.2">
      <c r="A27" s="174" t="s">
        <v>159</v>
      </c>
      <c r="B27" s="27"/>
      <c r="C27" s="21" t="s">
        <v>24</v>
      </c>
      <c r="D27" s="20" t="s">
        <v>215</v>
      </c>
      <c r="E27" s="38" t="s">
        <v>231</v>
      </c>
      <c r="F27" s="301"/>
    </row>
    <row r="28" spans="1:7" ht="28.5" x14ac:dyDescent="0.2">
      <c r="A28" s="306" t="s">
        <v>25</v>
      </c>
      <c r="B28" s="27" t="s">
        <v>32</v>
      </c>
      <c r="C28" s="21" t="s">
        <v>67</v>
      </c>
      <c r="D28" s="20" t="s">
        <v>160</v>
      </c>
      <c r="E28" s="25" t="s">
        <v>232</v>
      </c>
      <c r="F28" s="301"/>
    </row>
    <row r="29" spans="1:7" x14ac:dyDescent="0.2">
      <c r="A29" s="306"/>
      <c r="B29" s="27" t="s">
        <v>33</v>
      </c>
      <c r="C29" s="21" t="s">
        <v>68</v>
      </c>
      <c r="D29" s="20" t="s">
        <v>161</v>
      </c>
      <c r="E29" s="25" t="s">
        <v>233</v>
      </c>
      <c r="F29" s="301"/>
    </row>
    <row r="30" spans="1:7" x14ac:dyDescent="0.2">
      <c r="A30" s="306"/>
      <c r="B30" s="27" t="s">
        <v>34</v>
      </c>
      <c r="C30" s="21" t="s">
        <v>69</v>
      </c>
      <c r="D30" s="21" t="s">
        <v>162</v>
      </c>
      <c r="E30" s="25" t="s">
        <v>234</v>
      </c>
      <c r="F30" s="302"/>
    </row>
    <row r="32" spans="1:7" x14ac:dyDescent="0.2">
      <c r="D32" s="182"/>
    </row>
  </sheetData>
  <mergeCells count="12">
    <mergeCell ref="F8:F30"/>
    <mergeCell ref="A21:A23"/>
    <mergeCell ref="A28:A30"/>
    <mergeCell ref="A8:A10"/>
    <mergeCell ref="A24:A25"/>
    <mergeCell ref="E21:E23"/>
    <mergeCell ref="E8:E10"/>
    <mergeCell ref="A11:A13"/>
    <mergeCell ref="E11:E13"/>
    <mergeCell ref="E15:E17"/>
    <mergeCell ref="E18:E20"/>
    <mergeCell ref="A14:A20"/>
  </mergeCells>
  <phoneticPr fontId="8" type="noConversion"/>
  <pageMargins left="0.23622047244094491" right="0.23622047244094491" top="0.74803149606299213" bottom="0.74803149606299213" header="0.31496062992125984" footer="0.31496062992125984"/>
  <pageSetup paperSize="8" scale="54" orientation="portrait" r:id="rId1"/>
  <headerFooter>
    <oddHeader>&amp;F</oddHeader>
  </headerFooter>
  <drawing r:id="rId2"/>
  <legacyDrawing r:id="rId3"/>
  <oleObjects>
    <mc:AlternateContent xmlns:mc="http://schemas.openxmlformats.org/markup-compatibility/2006">
      <mc:Choice Requires="x14">
        <oleObject progId="Word.Document.12" dvAspect="DVASPECT_ICON" shapeId="1025" r:id="rId4">
          <objectPr defaultSize="0" r:id="rId5">
            <anchor moveWithCells="1">
              <from>
                <xdr:col>5</xdr:col>
                <xdr:colOff>647700</xdr:colOff>
                <xdr:row>7</xdr:row>
                <xdr:rowOff>542925</xdr:rowOff>
              </from>
              <to>
                <xdr:col>5</xdr:col>
                <xdr:colOff>1562100</xdr:colOff>
                <xdr:row>7</xdr:row>
                <xdr:rowOff>1352550</xdr:rowOff>
              </to>
            </anchor>
          </objectPr>
        </oleObject>
      </mc:Choice>
      <mc:Fallback>
        <oleObject progId="Word.Document.12" dvAspect="DVASPECT_ICON" shapeId="1025" r:id="rId4"/>
      </mc:Fallback>
    </mc:AlternateContent>
  </oleObject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M23"/>
  <sheetViews>
    <sheetView workbookViewId="0">
      <selection activeCell="B6" sqref="B6"/>
    </sheetView>
  </sheetViews>
  <sheetFormatPr baseColWidth="10" defaultColWidth="11.42578125" defaultRowHeight="12.75" x14ac:dyDescent="0.2"/>
  <cols>
    <col min="1" max="2" width="4.140625" customWidth="1"/>
  </cols>
  <sheetData>
    <row r="1" spans="2:13" ht="15" x14ac:dyDescent="0.2">
      <c r="C1" s="7" t="str">
        <f>Présentation!C1</f>
        <v>Marchés de prestation SI-Etudes 2025-2029</v>
      </c>
    </row>
    <row r="2" spans="2:13" ht="14.25" x14ac:dyDescent="0.2">
      <c r="C2" s="19"/>
    </row>
    <row r="3" spans="2:13" ht="15" x14ac:dyDescent="0.2">
      <c r="C3" s="7" t="s">
        <v>163</v>
      </c>
    </row>
    <row r="4" spans="2:13" ht="15" x14ac:dyDescent="0.2">
      <c r="C4" s="7"/>
    </row>
    <row r="5" spans="2:13" ht="15" x14ac:dyDescent="0.2">
      <c r="C5" s="7"/>
    </row>
    <row r="6" spans="2:13" x14ac:dyDescent="0.2">
      <c r="B6" s="28"/>
      <c r="C6" s="28"/>
      <c r="D6" s="28"/>
      <c r="E6" s="28"/>
      <c r="F6" s="28"/>
      <c r="G6" s="28"/>
      <c r="H6" s="28"/>
      <c r="I6" s="28"/>
      <c r="J6" s="28"/>
      <c r="K6" s="28"/>
      <c r="L6" s="28"/>
      <c r="M6" s="28"/>
    </row>
    <row r="7" spans="2:13" ht="12.75" customHeight="1" x14ac:dyDescent="0.2">
      <c r="B7" s="324" t="s">
        <v>164</v>
      </c>
      <c r="C7" s="324"/>
      <c r="D7" s="324"/>
      <c r="E7" s="324"/>
      <c r="F7" s="324"/>
      <c r="G7" s="324"/>
      <c r="H7" s="324"/>
      <c r="I7" s="324"/>
      <c r="J7" s="324"/>
      <c r="K7" s="324"/>
      <c r="L7" s="324"/>
      <c r="M7" s="324"/>
    </row>
    <row r="8" spans="2:13" ht="12.75" customHeight="1" x14ac:dyDescent="0.2">
      <c r="B8" s="320" t="s">
        <v>165</v>
      </c>
      <c r="C8" s="320"/>
      <c r="D8" s="320"/>
      <c r="E8" s="320"/>
      <c r="F8" s="320"/>
      <c r="G8" s="320"/>
      <c r="H8" s="320"/>
      <c r="I8" s="320"/>
      <c r="J8" s="320"/>
      <c r="K8" s="320"/>
      <c r="L8" s="29"/>
      <c r="M8" s="30"/>
    </row>
    <row r="9" spans="2:13" ht="16.5" customHeight="1" x14ac:dyDescent="0.2">
      <c r="B9" s="321" t="s">
        <v>166</v>
      </c>
      <c r="C9" s="322"/>
      <c r="D9" s="322"/>
      <c r="E9" s="322"/>
      <c r="F9" s="322"/>
      <c r="G9" s="322"/>
      <c r="H9" s="322"/>
      <c r="I9" s="322"/>
      <c r="J9" s="322"/>
      <c r="K9" s="322"/>
      <c r="L9" s="323"/>
      <c r="M9" s="175"/>
    </row>
    <row r="10" spans="2:13" x14ac:dyDescent="0.2">
      <c r="B10" s="28"/>
      <c r="C10" s="28"/>
      <c r="D10" s="28"/>
      <c r="E10" s="28"/>
      <c r="F10" s="28"/>
      <c r="G10" s="28"/>
      <c r="H10" s="28"/>
      <c r="I10" s="28"/>
      <c r="J10" s="28"/>
      <c r="K10" s="28"/>
      <c r="L10" s="28"/>
      <c r="M10" s="28"/>
    </row>
    <row r="11" spans="2:13" ht="12.75" customHeight="1" x14ac:dyDescent="0.2">
      <c r="B11" s="319" t="s">
        <v>167</v>
      </c>
      <c r="C11" s="319"/>
      <c r="D11" s="319"/>
      <c r="E11" s="319"/>
      <c r="F11" s="319"/>
      <c r="G11" s="319"/>
      <c r="H11" s="319"/>
      <c r="I11" s="319"/>
      <c r="J11" s="31"/>
      <c r="K11" s="31"/>
      <c r="L11" s="31"/>
      <c r="M11" s="28"/>
    </row>
    <row r="12" spans="2:13" x14ac:dyDescent="0.2">
      <c r="B12" s="320" t="s">
        <v>165</v>
      </c>
      <c r="C12" s="320"/>
      <c r="D12" s="320"/>
      <c r="E12" s="320"/>
      <c r="F12" s="320"/>
      <c r="G12" s="320"/>
      <c r="H12" s="320"/>
      <c r="I12" s="320"/>
      <c r="J12" s="320"/>
      <c r="K12" s="320"/>
      <c r="L12" s="31"/>
      <c r="M12" s="28"/>
    </row>
    <row r="13" spans="2:13" ht="16.5" customHeight="1" x14ac:dyDescent="0.2">
      <c r="B13" s="321" t="s">
        <v>168</v>
      </c>
      <c r="C13" s="322"/>
      <c r="D13" s="322"/>
      <c r="E13" s="322"/>
      <c r="F13" s="322"/>
      <c r="G13" s="322"/>
      <c r="H13" s="322"/>
      <c r="I13" s="322"/>
      <c r="J13" s="322"/>
      <c r="K13" s="322"/>
      <c r="L13" s="323"/>
      <c r="M13" s="175"/>
    </row>
    <row r="14" spans="2:13" s="31" customFormat="1" x14ac:dyDescent="0.2">
      <c r="B14" s="29"/>
      <c r="C14" s="29"/>
      <c r="D14" s="29"/>
      <c r="E14" s="29"/>
      <c r="F14" s="29"/>
      <c r="G14" s="29"/>
      <c r="H14" s="29"/>
      <c r="I14" s="29"/>
      <c r="J14" s="29"/>
      <c r="K14" s="29"/>
      <c r="L14" s="29"/>
      <c r="M14" s="30"/>
    </row>
    <row r="15" spans="2:13" s="31" customFormat="1" ht="12.75" customHeight="1" x14ac:dyDescent="0.2">
      <c r="B15" s="319" t="s">
        <v>169</v>
      </c>
      <c r="C15" s="319"/>
      <c r="D15" s="319"/>
      <c r="E15" s="319"/>
      <c r="F15" s="319"/>
      <c r="G15" s="319"/>
      <c r="H15" s="319"/>
      <c r="I15" s="319"/>
      <c r="J15" s="319"/>
      <c r="K15" s="319"/>
      <c r="L15" s="319"/>
      <c r="M15" s="319"/>
    </row>
    <row r="16" spans="2:13" s="40" customFormat="1" ht="12.75" customHeight="1" x14ac:dyDescent="0.2">
      <c r="B16" s="320" t="s">
        <v>170</v>
      </c>
      <c r="C16" s="320"/>
      <c r="D16" s="320"/>
      <c r="E16" s="320"/>
      <c r="F16" s="320"/>
      <c r="G16" s="320"/>
      <c r="H16" s="320"/>
      <c r="I16" s="320"/>
      <c r="J16" s="320"/>
      <c r="K16" s="320"/>
      <c r="L16" s="154"/>
      <c r="M16" s="154"/>
    </row>
    <row r="17" spans="2:13" s="31" customFormat="1" ht="16.5" customHeight="1" x14ac:dyDescent="0.2">
      <c r="B17" s="321" t="s">
        <v>171</v>
      </c>
      <c r="C17" s="322"/>
      <c r="D17" s="322"/>
      <c r="E17" s="322"/>
      <c r="F17" s="322"/>
      <c r="G17" s="322"/>
      <c r="H17" s="322"/>
      <c r="I17" s="322"/>
      <c r="J17" s="322"/>
      <c r="K17" s="322"/>
      <c r="L17" s="323"/>
      <c r="M17" s="175"/>
    </row>
    <row r="19" spans="2:13" ht="14.25" x14ac:dyDescent="0.2">
      <c r="B19" s="158" t="s">
        <v>172</v>
      </c>
      <c r="C19" s="9"/>
      <c r="D19" s="9"/>
      <c r="E19" s="9"/>
    </row>
    <row r="20" spans="2:13" x14ac:dyDescent="0.2">
      <c r="B20" s="106"/>
      <c r="C20" s="106"/>
      <c r="D20" s="106"/>
      <c r="M20" s="107" t="s">
        <v>173</v>
      </c>
    </row>
    <row r="21" spans="2:13" ht="16.5" customHeight="1" x14ac:dyDescent="0.2">
      <c r="B21" s="318" t="s">
        <v>174</v>
      </c>
      <c r="C21" s="318"/>
      <c r="D21" s="318"/>
      <c r="E21" s="318"/>
      <c r="F21" s="318"/>
      <c r="G21" s="318"/>
      <c r="H21" s="318"/>
      <c r="I21" s="318"/>
      <c r="J21" s="318"/>
      <c r="K21" s="318"/>
      <c r="L21" s="318"/>
      <c r="M21" s="175"/>
    </row>
    <row r="22" spans="2:13" ht="16.5" customHeight="1" x14ac:dyDescent="0.2">
      <c r="B22" s="318" t="s">
        <v>175</v>
      </c>
      <c r="C22" s="318"/>
      <c r="D22" s="318"/>
      <c r="E22" s="318"/>
      <c r="F22" s="318"/>
      <c r="G22" s="318"/>
      <c r="H22" s="318"/>
      <c r="I22" s="318"/>
      <c r="J22" s="318"/>
      <c r="K22" s="318"/>
      <c r="L22" s="318"/>
      <c r="M22" s="175"/>
    </row>
    <row r="23" spans="2:13" ht="16.5" customHeight="1" x14ac:dyDescent="0.2">
      <c r="B23" s="318" t="s">
        <v>176</v>
      </c>
      <c r="C23" s="318"/>
      <c r="D23" s="318"/>
      <c r="E23" s="318"/>
      <c r="F23" s="318"/>
      <c r="G23" s="318"/>
      <c r="H23" s="318"/>
      <c r="I23" s="318"/>
      <c r="J23" s="318"/>
      <c r="K23" s="318"/>
      <c r="L23" s="318"/>
      <c r="M23" s="175"/>
    </row>
  </sheetData>
  <mergeCells count="12">
    <mergeCell ref="B7:M7"/>
    <mergeCell ref="B9:L9"/>
    <mergeCell ref="B13:L13"/>
    <mergeCell ref="B8:K8"/>
    <mergeCell ref="B11:I11"/>
    <mergeCell ref="B12:K12"/>
    <mergeCell ref="B21:L21"/>
    <mergeCell ref="B22:L22"/>
    <mergeCell ref="B23:L23"/>
    <mergeCell ref="B15:M15"/>
    <mergeCell ref="B16:K16"/>
    <mergeCell ref="B17:L17"/>
  </mergeCells>
  <pageMargins left="0.70866141732283472" right="0.70866141732283472" top="0.74803149606299213" bottom="0.74803149606299213" header="0.31496062992125984" footer="0.31496062992125984"/>
  <pageSetup paperSize="9" scale="78" orientation="landscape" verticalDpi="0" r:id="rId1"/>
  <headerFooter>
    <oddHeader>&amp;F</oddHead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49"/>
  <sheetViews>
    <sheetView workbookViewId="0">
      <selection activeCell="A2" sqref="A2"/>
    </sheetView>
  </sheetViews>
  <sheetFormatPr baseColWidth="10" defaultColWidth="11.42578125" defaultRowHeight="12.75" x14ac:dyDescent="0.2"/>
  <cols>
    <col min="2" max="2" width="11.42578125" style="32" customWidth="1"/>
    <col min="3" max="3" width="13.140625" bestFit="1" customWidth="1"/>
    <col min="4" max="4" width="69.42578125" customWidth="1"/>
  </cols>
  <sheetData>
    <row r="1" spans="1:4" x14ac:dyDescent="0.2">
      <c r="A1" s="33" t="s">
        <v>177</v>
      </c>
      <c r="C1" s="33"/>
    </row>
    <row r="2" spans="1:4" x14ac:dyDescent="0.2">
      <c r="A2" s="33"/>
      <c r="C2" s="33"/>
    </row>
    <row r="3" spans="1:4" x14ac:dyDescent="0.2">
      <c r="A3" s="35" t="s">
        <v>178</v>
      </c>
      <c r="B3" s="35" t="s">
        <v>179</v>
      </c>
      <c r="C3" s="35" t="s">
        <v>180</v>
      </c>
      <c r="D3" s="35" t="s">
        <v>181</v>
      </c>
    </row>
    <row r="4" spans="1:4" x14ac:dyDescent="0.2">
      <c r="A4" s="36">
        <v>45721</v>
      </c>
      <c r="B4" s="117" t="s">
        <v>182</v>
      </c>
      <c r="C4" s="176" t="s">
        <v>183</v>
      </c>
      <c r="D4" s="177" t="s">
        <v>184</v>
      </c>
    </row>
    <row r="5" spans="1:4" x14ac:dyDescent="0.2">
      <c r="A5" s="36"/>
      <c r="B5" s="18"/>
      <c r="C5" s="176"/>
      <c r="D5" s="178"/>
    </row>
    <row r="6" spans="1:4" x14ac:dyDescent="0.2">
      <c r="A6" s="36"/>
      <c r="B6" s="18"/>
      <c r="C6" s="34"/>
      <c r="D6" s="179"/>
    </row>
    <row r="7" spans="1:4" x14ac:dyDescent="0.2">
      <c r="A7" s="36"/>
      <c r="B7" s="18"/>
      <c r="C7" s="34"/>
      <c r="D7" s="34"/>
    </row>
    <row r="8" spans="1:4" x14ac:dyDescent="0.2">
      <c r="A8" s="36"/>
      <c r="B8" s="18"/>
      <c r="C8" s="34"/>
      <c r="D8" s="34"/>
    </row>
    <row r="9" spans="1:4" x14ac:dyDescent="0.2">
      <c r="A9" s="34"/>
      <c r="B9" s="18"/>
      <c r="C9" s="34"/>
      <c r="D9" s="34"/>
    </row>
    <row r="10" spans="1:4" x14ac:dyDescent="0.2">
      <c r="A10" s="34"/>
      <c r="B10" s="18"/>
      <c r="C10" s="34"/>
      <c r="D10" s="34"/>
    </row>
    <row r="11" spans="1:4" x14ac:dyDescent="0.2">
      <c r="A11" s="34"/>
      <c r="B11" s="18"/>
      <c r="C11" s="34"/>
      <c r="D11" s="34"/>
    </row>
    <row r="12" spans="1:4" x14ac:dyDescent="0.2">
      <c r="A12" s="34"/>
      <c r="B12" s="18"/>
      <c r="C12" s="34"/>
      <c r="D12" s="34"/>
    </row>
    <row r="13" spans="1:4" x14ac:dyDescent="0.2">
      <c r="A13" s="34"/>
      <c r="B13" s="18"/>
      <c r="C13" s="34"/>
      <c r="D13" s="34"/>
    </row>
    <row r="14" spans="1:4" x14ac:dyDescent="0.2">
      <c r="A14" s="34"/>
      <c r="B14" s="18"/>
      <c r="C14" s="34"/>
      <c r="D14" s="34"/>
    </row>
    <row r="15" spans="1:4" x14ac:dyDescent="0.2">
      <c r="A15" s="34"/>
      <c r="B15" s="18"/>
      <c r="C15" s="34"/>
      <c r="D15" s="34"/>
    </row>
    <row r="16" spans="1:4" x14ac:dyDescent="0.2">
      <c r="A16" s="34"/>
      <c r="B16" s="18"/>
      <c r="C16" s="34"/>
      <c r="D16" s="34"/>
    </row>
    <row r="17" spans="1:4" x14ac:dyDescent="0.2">
      <c r="A17" s="34"/>
      <c r="B17" s="18"/>
      <c r="C17" s="34"/>
      <c r="D17" s="34"/>
    </row>
    <row r="18" spans="1:4" x14ac:dyDescent="0.2">
      <c r="A18" s="34"/>
      <c r="B18" s="18"/>
      <c r="C18" s="34"/>
      <c r="D18" s="34"/>
    </row>
    <row r="19" spans="1:4" x14ac:dyDescent="0.2">
      <c r="A19" s="34"/>
      <c r="B19" s="18"/>
      <c r="C19" s="34"/>
      <c r="D19" s="34"/>
    </row>
    <row r="20" spans="1:4" x14ac:dyDescent="0.2">
      <c r="A20" s="34"/>
      <c r="B20" s="18"/>
      <c r="C20" s="34"/>
      <c r="D20" s="34"/>
    </row>
    <row r="21" spans="1:4" x14ac:dyDescent="0.2">
      <c r="A21" s="34"/>
      <c r="B21" s="18"/>
      <c r="C21" s="34"/>
      <c r="D21" s="34"/>
    </row>
    <row r="22" spans="1:4" x14ac:dyDescent="0.2">
      <c r="A22" s="34"/>
      <c r="B22" s="18"/>
      <c r="C22" s="34"/>
      <c r="D22" s="34"/>
    </row>
    <row r="23" spans="1:4" x14ac:dyDescent="0.2">
      <c r="A23" s="34"/>
      <c r="B23" s="18"/>
      <c r="C23" s="34"/>
      <c r="D23" s="34"/>
    </row>
    <row r="24" spans="1:4" x14ac:dyDescent="0.2">
      <c r="A24" s="34"/>
      <c r="B24" s="18"/>
      <c r="C24" s="34"/>
      <c r="D24" s="34"/>
    </row>
    <row r="25" spans="1:4" x14ac:dyDescent="0.2">
      <c r="A25" s="34"/>
      <c r="B25" s="18"/>
      <c r="C25" s="34"/>
      <c r="D25" s="34"/>
    </row>
    <row r="26" spans="1:4" x14ac:dyDescent="0.2">
      <c r="A26" s="34"/>
      <c r="B26" s="18"/>
      <c r="C26" s="34"/>
      <c r="D26" s="34"/>
    </row>
    <row r="27" spans="1:4" x14ac:dyDescent="0.2">
      <c r="A27" s="34"/>
      <c r="B27" s="18"/>
      <c r="C27" s="34"/>
      <c r="D27" s="34"/>
    </row>
    <row r="28" spans="1:4" x14ac:dyDescent="0.2">
      <c r="A28" s="34"/>
      <c r="B28" s="18"/>
      <c r="C28" s="34"/>
      <c r="D28" s="34"/>
    </row>
    <row r="29" spans="1:4" x14ac:dyDescent="0.2">
      <c r="A29" s="34"/>
      <c r="B29" s="18"/>
      <c r="C29" s="34"/>
      <c r="D29" s="34"/>
    </row>
    <row r="30" spans="1:4" x14ac:dyDescent="0.2">
      <c r="A30" s="34"/>
      <c r="B30" s="18"/>
      <c r="C30" s="34"/>
      <c r="D30" s="34"/>
    </row>
    <row r="31" spans="1:4" x14ac:dyDescent="0.2">
      <c r="A31" s="34"/>
      <c r="B31" s="18"/>
      <c r="C31" s="34"/>
      <c r="D31" s="34"/>
    </row>
    <row r="32" spans="1:4" x14ac:dyDescent="0.2">
      <c r="A32" s="34"/>
      <c r="B32" s="18"/>
      <c r="C32" s="34"/>
      <c r="D32" s="34"/>
    </row>
    <row r="33" spans="1:4" x14ac:dyDescent="0.2">
      <c r="A33" s="34"/>
      <c r="B33" s="18"/>
      <c r="C33" s="34"/>
      <c r="D33" s="34"/>
    </row>
    <row r="34" spans="1:4" x14ac:dyDescent="0.2">
      <c r="A34" s="34"/>
      <c r="B34" s="18"/>
      <c r="C34" s="34"/>
      <c r="D34" s="34"/>
    </row>
    <row r="35" spans="1:4" x14ac:dyDescent="0.2">
      <c r="A35" s="34"/>
      <c r="B35" s="18"/>
      <c r="C35" s="34"/>
      <c r="D35" s="34"/>
    </row>
    <row r="36" spans="1:4" x14ac:dyDescent="0.2">
      <c r="A36" s="34"/>
      <c r="B36" s="18"/>
      <c r="C36" s="34"/>
      <c r="D36" s="34"/>
    </row>
    <row r="37" spans="1:4" x14ac:dyDescent="0.2">
      <c r="A37" s="34"/>
      <c r="B37" s="18"/>
      <c r="C37" s="34"/>
      <c r="D37" s="34"/>
    </row>
    <row r="38" spans="1:4" x14ac:dyDescent="0.2">
      <c r="A38" s="34"/>
      <c r="B38" s="18"/>
      <c r="C38" s="34"/>
      <c r="D38" s="34"/>
    </row>
    <row r="39" spans="1:4" x14ac:dyDescent="0.2">
      <c r="A39" s="34"/>
      <c r="B39" s="18"/>
      <c r="C39" s="34"/>
      <c r="D39" s="34"/>
    </row>
    <row r="40" spans="1:4" x14ac:dyDescent="0.2">
      <c r="A40" s="34"/>
      <c r="B40" s="18"/>
      <c r="C40" s="34"/>
      <c r="D40" s="34"/>
    </row>
    <row r="41" spans="1:4" x14ac:dyDescent="0.2">
      <c r="A41" s="34"/>
      <c r="B41" s="18"/>
      <c r="C41" s="34"/>
      <c r="D41" s="34"/>
    </row>
    <row r="42" spans="1:4" x14ac:dyDescent="0.2">
      <c r="A42" s="34"/>
      <c r="B42" s="18"/>
      <c r="C42" s="34"/>
      <c r="D42" s="34"/>
    </row>
    <row r="43" spans="1:4" x14ac:dyDescent="0.2">
      <c r="A43" s="34"/>
      <c r="B43" s="18"/>
      <c r="C43" s="34"/>
      <c r="D43" s="34"/>
    </row>
    <row r="44" spans="1:4" x14ac:dyDescent="0.2">
      <c r="A44" s="34"/>
      <c r="B44" s="18"/>
      <c r="C44" s="34"/>
      <c r="D44" s="34"/>
    </row>
    <row r="45" spans="1:4" x14ac:dyDescent="0.2">
      <c r="A45" s="34"/>
      <c r="B45" s="18"/>
      <c r="C45" s="34"/>
      <c r="D45" s="34"/>
    </row>
    <row r="46" spans="1:4" x14ac:dyDescent="0.2">
      <c r="A46" s="34"/>
      <c r="B46" s="18"/>
      <c r="C46" s="34"/>
      <c r="D46" s="34"/>
    </row>
    <row r="47" spans="1:4" x14ac:dyDescent="0.2">
      <c r="A47" s="34"/>
      <c r="B47" s="18"/>
      <c r="C47" s="34"/>
      <c r="D47" s="34"/>
    </row>
    <row r="48" spans="1:4" x14ac:dyDescent="0.2">
      <c r="A48" s="34"/>
      <c r="B48" s="18"/>
      <c r="C48" s="34"/>
      <c r="D48" s="34"/>
    </row>
    <row r="49" spans="1:4" x14ac:dyDescent="0.2">
      <c r="A49" s="34"/>
      <c r="B49" s="18"/>
      <c r="C49" s="34"/>
      <c r="D49" s="34"/>
    </row>
  </sheetData>
  <pageMargins left="0.7" right="0.7" top="0.75" bottom="0.75" header="0.3" footer="0.3"/>
  <pageSetup paperSize="9" orientation="portrait" verticalDpi="0"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_rels/item5.xml.rels><?xml version="1.0" encoding="UTF-8" standalone="yes"?>
<Relationships xmlns="http://schemas.openxmlformats.org/package/2006/relationships"><Relationship Id="rId1" Type="http://schemas.openxmlformats.org/officeDocument/2006/relationships/customXmlProps" Target="itemProps5.xml"/></Relationships>
</file>

<file path=customXml/item1.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2.xml><?xml version="1.0" encoding="utf-8"?>
<ct:contentTypeSchema xmlns:ct="http://schemas.microsoft.com/office/2006/metadata/contentType" xmlns:ma="http://schemas.microsoft.com/office/2006/metadata/properties/metaAttributes" ct:_="" ma:_="" ma:contentTypeName="Document" ma:contentTypeID="0x010100911683C432C9C04C8920E9DE0D7B5F49" ma:contentTypeVersion="2" ma:contentTypeDescription="Crée un document." ma:contentTypeScope="" ma:versionID="c5344e2a2ac6f46bdd2990d1d6b3287c">
  <xsd:schema xmlns:xsd="http://www.w3.org/2001/XMLSchema" xmlns:xs="http://www.w3.org/2001/XMLSchema" xmlns:p="http://schemas.microsoft.com/office/2006/metadata/properties" xmlns:ns2="4db94d29-be97-4d4f-82cd-695cb2541e6c" xmlns:ns3="6922abe0-9598-4205-8e1d-97a0e9a7f476" targetNamespace="http://schemas.microsoft.com/office/2006/metadata/properties" ma:root="true" ma:fieldsID="9158f2156f3f47d782dac549c849cb5d" ns2:_="" ns3:_="">
    <xsd:import namespace="4db94d29-be97-4d4f-82cd-695cb2541e6c"/>
    <xsd:import namespace="6922abe0-9598-4205-8e1d-97a0e9a7f476"/>
    <xsd:element name="properties">
      <xsd:complexType>
        <xsd:sequence>
          <xsd:element name="documentManagement">
            <xsd:complexType>
              <xsd:all>
                <xsd:element ref="ns2:_dlc_DocId" minOccurs="0"/>
                <xsd:element ref="ns2:_dlc_DocIdUrl" minOccurs="0"/>
                <xsd:element ref="ns2:_dlc_DocIdPersistId" minOccurs="0"/>
                <xsd:element ref="ns3:Portefeuille_x0020_Projet" minOccurs="0"/>
                <xsd:element ref="ns3:Document_x0020_archive"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db94d29-be97-4d4f-82cd-695cb2541e6c" elementFormDefault="qualified">
    <xsd:import namespace="http://schemas.microsoft.com/office/2006/documentManagement/types"/>
    <xsd:import namespace="http://schemas.microsoft.com/office/infopath/2007/PartnerControls"/>
    <xsd:element name="_dlc_DocId" ma:index="8" nillable="true" ma:displayName="Valeur d’ID de document" ma:description="Valeur de l’ID de document affecté à cet élément." ma:internalName="_dlc_DocId" ma:readOnly="true">
      <xsd:simpleType>
        <xsd:restriction base="dms:Text"/>
      </xsd:simpleType>
    </xsd:element>
    <xsd:element name="_dlc_DocIdUrl" ma:index="9" nillable="true" ma:displayName="ID de document" ma:description="Lien permanent vers ce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10" nillable="true" ma:displayName="Conserver l’ID" ma:description="Conserver l’ID lors de l’ajout."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922abe0-9598-4205-8e1d-97a0e9a7f476" elementFormDefault="qualified">
    <xsd:import namespace="http://schemas.microsoft.com/office/2006/documentManagement/types"/>
    <xsd:import namespace="http://schemas.microsoft.com/office/infopath/2007/PartnerControls"/>
    <xsd:element name="Portefeuille_x0020_Projet" ma:index="11" nillable="true" ma:displayName="Portefeuille Projet" ma:internalName="Portefeuille_x0020_Projet">
      <xsd:simpleType>
        <xsd:restriction base="dms:Text">
          <xsd:maxLength value="255"/>
        </xsd:restriction>
      </xsd:simpleType>
    </xsd:element>
    <xsd:element name="Document_x0020_archive" ma:index="12" nillable="true" ma:displayName="Document archive" ma:default="Non" ma:format="Dropdown" ma:internalName="Document_x0020_archive">
      <xsd:simpleType>
        <xsd:restriction base="dms:Choice">
          <xsd:enumeration value="Oui"/>
          <xsd:enumeration value="Non"/>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ype de contenu"/>
        <xsd:element ref="dc:title" minOccurs="0" maxOccurs="1" ma:index="4" ma:displayName="Titr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FormTemplates xmlns="http://schemas.microsoft.com/sharepoint/v3/contenttype/forms">
  <Display>DocumentLibraryForm</Display>
  <Edit>DocumentLibraryForm</Edit>
  <New>DocumentLibraryForm</New>
</FormTemplates>
</file>

<file path=customXml/item4.xml><?xml version="1.0" encoding="utf-8"?>
<LongProperties xmlns="http://schemas.microsoft.com/office/2006/metadata/longProperties"/>
</file>

<file path=customXml/item5.xml><?xml version="1.0" encoding="utf-8"?>
<p:properties xmlns:p="http://schemas.microsoft.com/office/2006/metadata/properties" xmlns:xsi="http://www.w3.org/2001/XMLSchema-instance" xmlns:pc="http://schemas.microsoft.com/office/infopath/2007/PartnerControls">
  <documentManagement>
    <Portefeuille_x0020_Projet xmlns="6922abe0-9598-4205-8e1d-97a0e9a7f476" xsi:nil="true"/>
    <Document_x0020_archive xmlns="6922abe0-9598-4205-8e1d-97a0e9a7f476">Non</Document_x0020_archive>
  </documentManagement>
</p:properties>
</file>

<file path=customXml/itemProps1.xml><?xml version="1.0" encoding="utf-8"?>
<ds:datastoreItem xmlns:ds="http://schemas.openxmlformats.org/officeDocument/2006/customXml" ds:itemID="{C6C2AD4F-E756-46B1-9F76-D01241331E2A}">
  <ds:schemaRefs>
    <ds:schemaRef ds:uri="http://schemas.microsoft.com/sharepoint/events"/>
  </ds:schemaRefs>
</ds:datastoreItem>
</file>

<file path=customXml/itemProps2.xml><?xml version="1.0" encoding="utf-8"?>
<ds:datastoreItem xmlns:ds="http://schemas.openxmlformats.org/officeDocument/2006/customXml" ds:itemID="{4E8DCB06-8BAA-4138-B8D5-C51545058C2C}">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db94d29-be97-4d4f-82cd-695cb2541e6c"/>
    <ds:schemaRef ds:uri="6922abe0-9598-4205-8e1d-97a0e9a7f47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4EE58617-A6DD-4D99-9903-3B2B89F65319}">
  <ds:schemaRefs>
    <ds:schemaRef ds:uri="http://schemas.microsoft.com/sharepoint/v3/contenttype/forms"/>
  </ds:schemaRefs>
</ds:datastoreItem>
</file>

<file path=customXml/itemProps4.xml><?xml version="1.0" encoding="utf-8"?>
<ds:datastoreItem xmlns:ds="http://schemas.openxmlformats.org/officeDocument/2006/customXml" ds:itemID="{3B434A73-DBE8-4CF6-9010-39364A4AA182}">
  <ds:schemaRefs>
    <ds:schemaRef ds:uri="http://schemas.microsoft.com/office/2006/metadata/longProperties"/>
  </ds:schemaRefs>
</ds:datastoreItem>
</file>

<file path=customXml/itemProps5.xml><?xml version="1.0" encoding="utf-8"?>
<ds:datastoreItem xmlns:ds="http://schemas.openxmlformats.org/officeDocument/2006/customXml" ds:itemID="{5DB1BB37-4AB6-4BE3-86AC-C58011645EE9}">
  <ds:schemaRefs>
    <ds:schemaRef ds:uri="http://www.w3.org/XML/1998/namespace"/>
    <ds:schemaRef ds:uri="http://schemas.microsoft.com/office/2006/documentManagement/types"/>
    <ds:schemaRef ds:uri="http://purl.org/dc/elements/1.1/"/>
    <ds:schemaRef ds:uri="4db94d29-be97-4d4f-82cd-695cb2541e6c"/>
    <ds:schemaRef ds:uri="http://schemas.microsoft.com/office/infopath/2007/PartnerControls"/>
    <ds:schemaRef ds:uri="http://schemas.openxmlformats.org/package/2006/metadata/core-properties"/>
    <ds:schemaRef ds:uri="http://purl.org/dc/terms/"/>
    <ds:schemaRef ds:uri="6922abe0-9598-4205-8e1d-97a0e9a7f476"/>
    <ds:schemaRef ds:uri="http://schemas.microsoft.com/office/2006/metadata/properties"/>
    <ds:schemaRef ds:uri="http://purl.org/dc/dcmitype/"/>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Feuilles de calcul</vt:lpstr>
      </vt:variant>
      <vt:variant>
        <vt:i4>9</vt:i4>
      </vt:variant>
      <vt:variant>
        <vt:lpstr>Plages nommées</vt:lpstr>
      </vt:variant>
      <vt:variant>
        <vt:i4>1</vt:i4>
      </vt:variant>
    </vt:vector>
  </HeadingPairs>
  <TitlesOfParts>
    <vt:vector size="10" baseType="lpstr">
      <vt:lpstr>Présentation</vt:lpstr>
      <vt:lpstr>Nombre_composant</vt:lpstr>
      <vt:lpstr>Chiffrage</vt:lpstr>
      <vt:lpstr>Synthèse</vt:lpstr>
      <vt:lpstr>Delai_execution</vt:lpstr>
      <vt:lpstr>Cout_journalier_moyen</vt:lpstr>
      <vt:lpstr>définition_composants</vt:lpstr>
      <vt:lpstr>coefficients</vt:lpstr>
      <vt:lpstr>Révisions outil</vt:lpstr>
      <vt:lpstr>technologies</vt:lpstr>
    </vt:vector>
  </TitlesOfParts>
  <Manager/>
  <Company>FranceAgriMer</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Méthode d'estimation des charges et délais pour les Applications</dc:title>
  <dc:subject/>
  <dc:creator>FranceAgriMer</dc:creator>
  <cp:keywords/>
  <dc:description/>
  <cp:lastModifiedBy>BATEMAN Frederic</cp:lastModifiedBy>
  <cp:revision/>
  <cp:lastPrinted>2025-01-17T13:19:00Z</cp:lastPrinted>
  <dcterms:created xsi:type="dcterms:W3CDTF">2010-03-22T15:10:06Z</dcterms:created>
  <dcterms:modified xsi:type="dcterms:W3CDTF">2025-03-24T15:58:30Z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0x010100911683C432C9C04C8920E9DE0D7B5F49</vt:lpwstr>
  </property>
</Properties>
</file>