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11340201mif\sami\SERVICE MARCHE ET CONTRATS\MARCHES 2025\MOBILIER PFS A_34-25.16\DCE FINAL MOBILIER\"/>
    </mc:Choice>
  </mc:AlternateContent>
  <bookViews>
    <workbookView xWindow="0" yWindow="0" windowWidth="19200" windowHeight="6600" tabRatio="853"/>
  </bookViews>
  <sheets>
    <sheet name="MOBILIER ET EQUIPEMENTS AC." sheetId="9" r:id="rId1"/>
  </sheets>
  <definedNames>
    <definedName name="_Toc176775041" localSheetId="0">'MOBILIER ET EQUIPEMENTS AC.'!#REF!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9" l="1"/>
  <c r="K2" i="9" l="1"/>
  <c r="K7" i="9" l="1"/>
  <c r="L7" i="9" s="1"/>
  <c r="B7" i="9"/>
  <c r="K6" i="9"/>
  <c r="L6" i="9" s="1"/>
  <c r="B6" i="9"/>
  <c r="K5" i="9"/>
  <c r="L5" i="9" s="1"/>
  <c r="B5" i="9"/>
  <c r="K8" i="9"/>
  <c r="L8" i="9" s="1"/>
  <c r="B8" i="9"/>
  <c r="K4" i="9"/>
  <c r="L4" i="9" s="1"/>
  <c r="B4" i="9"/>
  <c r="K3" i="9"/>
  <c r="L3" i="9" s="1"/>
  <c r="B3" i="9"/>
  <c r="B2" i="9"/>
  <c r="K11" i="9" l="1"/>
  <c r="L11" i="9" s="1"/>
</calcChain>
</file>

<file path=xl/sharedStrings.xml><?xml version="1.0" encoding="utf-8"?>
<sst xmlns="http://schemas.openxmlformats.org/spreadsheetml/2006/main" count="53" uniqueCount="41">
  <si>
    <t>Ind</t>
  </si>
  <si>
    <t>Poste</t>
  </si>
  <si>
    <t>6</t>
  </si>
  <si>
    <t>7</t>
  </si>
  <si>
    <t>TOTAL HT</t>
  </si>
  <si>
    <t>TOTAL TTC</t>
  </si>
  <si>
    <t>R+2</t>
  </si>
  <si>
    <t>R+4</t>
  </si>
  <si>
    <t>Etage</t>
  </si>
  <si>
    <t>Emplacement</t>
  </si>
  <si>
    <t>Quantité (unité)</t>
  </si>
  <si>
    <t>Délai de garantie en année (min. 2 ans)</t>
  </si>
  <si>
    <t>bureau 419</t>
  </si>
  <si>
    <t>plateformes tél. (243, 236, 249, 250)</t>
  </si>
  <si>
    <t>salle 235</t>
  </si>
  <si>
    <t>40x40x200</t>
  </si>
  <si>
    <t>120x200</t>
  </si>
  <si>
    <t>160x200</t>
  </si>
  <si>
    <t>Dimensions (cm)</t>
  </si>
  <si>
    <t>Marque/ Gamme du produit à renseigner</t>
  </si>
  <si>
    <t>45x50x200</t>
  </si>
  <si>
    <t>Nom de l'entreprise :</t>
  </si>
  <si>
    <t>Cachet, Date et signature :</t>
  </si>
  <si>
    <t>MARCHE N° 34-25/16 -                                                                           LOT MOBILIER ET EQUIPEMENTS ACOUSTIQUES</t>
  </si>
  <si>
    <t>Image (non contractuelle)</t>
  </si>
  <si>
    <t>PU HT (fourniture livraison montage installation) + éco-contribution</t>
  </si>
  <si>
    <t>Total HT (fourniture livraison montage installation) + éco-contribution</t>
  </si>
  <si>
    <t>Prix total TTC (fourniture livraison montage installation) + éco-contribution</t>
  </si>
  <si>
    <t>Fourniture et installation de Totems acoustiques R+2 : tissu / mousse accoustique polyester, gris foncé</t>
  </si>
  <si>
    <r>
      <t xml:space="preserve">Fourniture et installation de Cloisons paysagères sur mesure R+2 mousse + plexi + cadre alu </t>
    </r>
    <r>
      <rPr>
        <b/>
        <sz val="11"/>
        <color theme="1"/>
        <rFont val="Century Gothic"/>
        <family val="2"/>
      </rPr>
      <t>120</t>
    </r>
    <r>
      <rPr>
        <sz val="11"/>
        <color theme="1"/>
        <rFont val="Century Gothic"/>
        <family val="2"/>
      </rPr>
      <t xml:space="preserve"> gris perle</t>
    </r>
  </si>
  <si>
    <r>
      <t xml:space="preserve">Fourniture et installation de Cloisons paysagères sur mesure R+2 mousse + plexi + cadre alu </t>
    </r>
    <r>
      <rPr>
        <b/>
        <sz val="11"/>
        <color theme="1"/>
        <rFont val="Century Gothic"/>
        <family val="2"/>
      </rPr>
      <t>160</t>
    </r>
    <r>
      <rPr>
        <sz val="11"/>
        <color theme="1"/>
        <rFont val="Century Gothic"/>
        <family val="2"/>
      </rPr>
      <t xml:space="preserve"> gris perle</t>
    </r>
  </si>
  <si>
    <t>Fourniture et installation de Totem acoustique R+4 : tissu / mousse accoustique polyester, gris foncé</t>
  </si>
  <si>
    <r>
      <t xml:space="preserve">Fourniture et installation de Cloisons paysagères sur mesure R+4  mousse + plexi + cadre alu </t>
    </r>
    <r>
      <rPr>
        <b/>
        <sz val="11"/>
        <color theme="1"/>
        <rFont val="Century Gothic"/>
        <family val="2"/>
      </rPr>
      <t>120</t>
    </r>
    <r>
      <rPr>
        <sz val="11"/>
        <color theme="1"/>
        <rFont val="Century Gothic"/>
        <family val="2"/>
      </rPr>
      <t xml:space="preserve"> gris perle</t>
    </r>
  </si>
  <si>
    <r>
      <t xml:space="preserve">Fourniture et installation de Cloisons paysagères sur mesure R+4 mousse + plexi + cadre alu </t>
    </r>
    <r>
      <rPr>
        <b/>
        <sz val="11"/>
        <color theme="1"/>
        <rFont val="Century Gothic"/>
        <family val="2"/>
      </rPr>
      <t>160</t>
    </r>
    <r>
      <rPr>
        <sz val="11"/>
        <color theme="1"/>
        <rFont val="Century Gothic"/>
        <family val="2"/>
      </rPr>
      <t xml:space="preserve"> gris perle</t>
    </r>
  </si>
  <si>
    <t xml:space="preserve">Fourniture et installation de Colonnes de 4 casiers fermeture par code, mélaminé, façades 3 coloris (chêne clair + gris foncé + blanc) </t>
  </si>
  <si>
    <t>1</t>
  </si>
  <si>
    <t>2</t>
  </si>
  <si>
    <t>3</t>
  </si>
  <si>
    <t>4</t>
  </si>
  <si>
    <t>5</t>
  </si>
  <si>
    <t>NOTA : Le candidat doit impérativement compléter toutes les lignes du présent bordereau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</si>
</sst>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1"/>
      <name val="Century Gothic"/>
      <family val="2"/>
    </font>
    <font>
      <b/>
      <sz val="11"/>
      <color theme="1"/>
      <name val="Century Gothic"/>
      <family val="2"/>
    </font>
    <font>
      <b/>
      <sz val="11"/>
      <color theme="0"/>
      <name val="Century Gothic"/>
      <family val="2"/>
    </font>
    <font>
      <i/>
      <sz val="10"/>
      <color theme="1"/>
      <name val="Century Gothic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theme="4" tint="0.59999389629810485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</borders>
  <cellStyleXfs count="2">
    <xf numFmtId="0" fontId="0" fillId="0" borderId="0"/>
    <xf numFmtId="0" fontId="1" fillId="2" borderId="0">
      <alignment vertical="center" wrapText="1"/>
    </xf>
  </cellStyleXfs>
  <cellXfs count="28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wrapText="1"/>
    </xf>
    <xf numFmtId="4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wrapText="1"/>
    </xf>
    <xf numFmtId="4" fontId="1" fillId="3" borderId="2" xfId="0" applyNumberFormat="1" applyFont="1" applyFill="1" applyBorder="1"/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wrapText="1"/>
    </xf>
    <xf numFmtId="4" fontId="1" fillId="4" borderId="2" xfId="0" applyNumberFormat="1" applyFont="1" applyFill="1" applyBorder="1"/>
    <xf numFmtId="0" fontId="4" fillId="5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2" fontId="1" fillId="0" borderId="0" xfId="0" applyNumberFormat="1" applyFont="1"/>
    <xf numFmtId="0" fontId="6" fillId="0" borderId="0" xfId="0" applyFont="1"/>
    <xf numFmtId="0" fontId="7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cid:4A6CC41E-DCD4-46BA-9605-5E7D04509C5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247648</xdr:colOff>
      <xdr:row>1</xdr:row>
      <xdr:rowOff>57157</xdr:rowOff>
    </xdr:from>
    <xdr:to>
      <xdr:col>6</xdr:col>
      <xdr:colOff>666749</xdr:colOff>
      <xdr:row>1</xdr:row>
      <xdr:rowOff>957443</xdr:rowOff>
    </xdr:to>
    <xdr:pic>
      <xdr:nvPicPr>
        <xdr:cNvPr id="8" name="Image 7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880" r="4396" b="19780"/>
        <a:stretch/>
      </xdr:blipFill>
      <xdr:spPr>
        <a:xfrm rot="5400000">
          <a:off x="8951031" y="1897949"/>
          <a:ext cx="900286" cy="419101"/>
        </a:xfrm>
        <a:prstGeom prst="rect">
          <a:avLst/>
        </a:prstGeom>
      </xdr:spPr>
    </xdr:pic>
    <xdr:clientData/>
  </xdr:twoCellAnchor>
  <xdr:twoCellAnchor>
    <xdr:from>
      <xdr:col>6</xdr:col>
      <xdr:colOff>285749</xdr:colOff>
      <xdr:row>4</xdr:row>
      <xdr:rowOff>22936</xdr:rowOff>
    </xdr:from>
    <xdr:to>
      <xdr:col>6</xdr:col>
      <xdr:colOff>714374</xdr:colOff>
      <xdr:row>4</xdr:row>
      <xdr:rowOff>943681</xdr:rowOff>
    </xdr:to>
    <xdr:pic>
      <xdr:nvPicPr>
        <xdr:cNvPr id="10" name="Image 9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880" r="4396" b="19780"/>
        <a:stretch/>
      </xdr:blipFill>
      <xdr:spPr>
        <a:xfrm rot="5400000">
          <a:off x="8983664" y="4450471"/>
          <a:ext cx="920745" cy="428625"/>
        </a:xfrm>
        <a:prstGeom prst="rect">
          <a:avLst/>
        </a:prstGeom>
      </xdr:spPr>
    </xdr:pic>
    <xdr:clientData/>
  </xdr:twoCellAnchor>
  <xdr:twoCellAnchor>
    <xdr:from>
      <xdr:col>6</xdr:col>
      <xdr:colOff>193992</xdr:colOff>
      <xdr:row>7</xdr:row>
      <xdr:rowOff>25083</xdr:rowOff>
    </xdr:from>
    <xdr:to>
      <xdr:col>6</xdr:col>
      <xdr:colOff>866774</xdr:colOff>
      <xdr:row>7</xdr:row>
      <xdr:rowOff>978215</xdr:rowOff>
    </xdr:to>
    <xdr:pic>
      <xdr:nvPicPr>
        <xdr:cNvPr id="11" name="Image 10" descr="cid:4A6CC41E-DCD4-46BA-9605-5E7D04509C51"/>
        <xdr:cNvPicPr/>
      </xdr:nvPicPr>
      <xdr:blipFill rotWithShape="1"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6" b="9140"/>
        <a:stretch/>
      </xdr:blipFill>
      <xdr:spPr bwMode="auto">
        <a:xfrm rot="5400000">
          <a:off x="8997792" y="7089933"/>
          <a:ext cx="953132" cy="6727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207360</xdr:colOff>
      <xdr:row>3</xdr:row>
      <xdr:rowOff>15875</xdr:rowOff>
    </xdr:from>
    <xdr:to>
      <xdr:col>6</xdr:col>
      <xdr:colOff>873125</xdr:colOff>
      <xdr:row>3</xdr:row>
      <xdr:rowOff>846239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6638" b="3613"/>
        <a:stretch/>
      </xdr:blipFill>
      <xdr:spPr>
        <a:xfrm>
          <a:off x="9569641" y="3432969"/>
          <a:ext cx="665765" cy="830364"/>
        </a:xfrm>
        <a:prstGeom prst="rect">
          <a:avLst/>
        </a:prstGeom>
      </xdr:spPr>
    </xdr:pic>
    <xdr:clientData/>
  </xdr:twoCellAnchor>
  <xdr:twoCellAnchor editAs="oneCell">
    <xdr:from>
      <xdr:col>6</xdr:col>
      <xdr:colOff>202373</xdr:colOff>
      <xdr:row>2</xdr:row>
      <xdr:rowOff>11906</xdr:rowOff>
    </xdr:from>
    <xdr:to>
      <xdr:col>6</xdr:col>
      <xdr:colOff>848328</xdr:colOff>
      <xdr:row>2</xdr:row>
      <xdr:rowOff>817562</xdr:rowOff>
    </xdr:to>
    <xdr:pic>
      <xdr:nvPicPr>
        <xdr:cNvPr id="13" name="Image 12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6638" b="3613"/>
        <a:stretch/>
      </xdr:blipFill>
      <xdr:spPr>
        <a:xfrm>
          <a:off x="9564654" y="2603500"/>
          <a:ext cx="645955" cy="805656"/>
        </a:xfrm>
        <a:prstGeom prst="rect">
          <a:avLst/>
        </a:prstGeom>
      </xdr:spPr>
    </xdr:pic>
    <xdr:clientData/>
  </xdr:twoCellAnchor>
  <xdr:twoCellAnchor editAs="oneCell">
    <xdr:from>
      <xdr:col>6</xdr:col>
      <xdr:colOff>184117</xdr:colOff>
      <xdr:row>5</xdr:row>
      <xdr:rowOff>25400</xdr:rowOff>
    </xdr:from>
    <xdr:to>
      <xdr:col>6</xdr:col>
      <xdr:colOff>830072</xdr:colOff>
      <xdr:row>5</xdr:row>
      <xdr:rowOff>831056</xdr:rowOff>
    </xdr:to>
    <xdr:pic>
      <xdr:nvPicPr>
        <xdr:cNvPr id="18" name="Image 17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6638" b="3613"/>
        <a:stretch/>
      </xdr:blipFill>
      <xdr:spPr>
        <a:xfrm>
          <a:off x="9546398" y="5299869"/>
          <a:ext cx="645955" cy="805656"/>
        </a:xfrm>
        <a:prstGeom prst="rect">
          <a:avLst/>
        </a:prstGeom>
      </xdr:spPr>
    </xdr:pic>
    <xdr:clientData/>
  </xdr:twoCellAnchor>
  <xdr:twoCellAnchor editAs="oneCell">
    <xdr:from>
      <xdr:col>6</xdr:col>
      <xdr:colOff>186532</xdr:colOff>
      <xdr:row>6</xdr:row>
      <xdr:rowOff>11906</xdr:rowOff>
    </xdr:from>
    <xdr:to>
      <xdr:col>6</xdr:col>
      <xdr:colOff>832487</xdr:colOff>
      <xdr:row>6</xdr:row>
      <xdr:rowOff>817562</xdr:rowOff>
    </xdr:to>
    <xdr:pic>
      <xdr:nvPicPr>
        <xdr:cNvPr id="19" name="Image 18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6638" b="3613"/>
        <a:stretch/>
      </xdr:blipFill>
      <xdr:spPr>
        <a:xfrm>
          <a:off x="9548813" y="6131719"/>
          <a:ext cx="645955" cy="80565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9" name="Tableau2610" displayName="Tableau2610" ref="A1:L11" totalsRowShown="0">
  <autoFilter ref="A1:L11"/>
  <tableColumns count="12">
    <tableColumn id="2" name="Ind"/>
    <tableColumn id="3" name="Poste"/>
    <tableColumn id="13" name="Etage"/>
    <tableColumn id="1" name="Emplacement"/>
    <tableColumn id="4" name="MARCHE N° 34-25/16 -                                                                           LOT MOBILIER ET EQUIPEMENTS ACOUSTIQUES"/>
    <tableColumn id="11" name="Dimensions (cm)"/>
    <tableColumn id="5" name="Image (non contractuelle)"/>
    <tableColumn id="6" name="Marque/ Gamme du produit à renseigner"/>
    <tableColumn id="7" name="Quantité (unité)"/>
    <tableColumn id="8" name="PU HT (fourniture livraison montage installation) + éco-contribution"/>
    <tableColumn id="9" name="Total HT (fourniture livraison montage installation) + éco-contribution"/>
    <tableColumn id="10" name="Prix total TTC (fourniture livraison montage installation) + éco-contributio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topLeftCell="A7" zoomScale="85" zoomScaleNormal="85" workbookViewId="0">
      <selection activeCell="B12" sqref="B12"/>
    </sheetView>
  </sheetViews>
  <sheetFormatPr baseColWidth="10" defaultRowHeight="15" x14ac:dyDescent="0.25"/>
  <cols>
    <col min="1" max="1" width="6.5703125" customWidth="1"/>
    <col min="2" max="3" width="8.85546875" customWidth="1"/>
    <col min="4" max="4" width="24.7109375" customWidth="1"/>
    <col min="5" max="5" width="71.7109375" customWidth="1"/>
    <col min="6" max="6" width="13.42578125" customWidth="1"/>
    <col min="7" max="7" width="14.85546875" customWidth="1"/>
    <col min="8" max="8" width="18.5703125" customWidth="1"/>
    <col min="9" max="9" width="13.28515625" customWidth="1"/>
    <col min="10" max="10" width="16.85546875" customWidth="1"/>
    <col min="11" max="11" width="16.7109375" customWidth="1"/>
    <col min="12" max="12" width="14.42578125" customWidth="1"/>
    <col min="14" max="14" width="13.85546875" customWidth="1"/>
  </cols>
  <sheetData>
    <row r="1" spans="1:14" ht="126" customHeight="1" thickBot="1" x14ac:dyDescent="0.3">
      <c r="A1" s="1" t="s">
        <v>0</v>
      </c>
      <c r="B1" s="2" t="s">
        <v>1</v>
      </c>
      <c r="C1" s="2" t="s">
        <v>8</v>
      </c>
      <c r="D1" s="2" t="s">
        <v>9</v>
      </c>
      <c r="E1" s="3" t="s">
        <v>23</v>
      </c>
      <c r="F1" s="3" t="s">
        <v>18</v>
      </c>
      <c r="G1" s="3" t="s">
        <v>24</v>
      </c>
      <c r="H1" s="21" t="s">
        <v>19</v>
      </c>
      <c r="I1" s="4" t="s">
        <v>10</v>
      </c>
      <c r="J1" s="3" t="s">
        <v>25</v>
      </c>
      <c r="K1" s="3" t="s">
        <v>26</v>
      </c>
      <c r="L1" s="3" t="s">
        <v>27</v>
      </c>
      <c r="N1" s="18" t="s">
        <v>11</v>
      </c>
    </row>
    <row r="2" spans="1:14" ht="78" customHeight="1" thickTop="1" x14ac:dyDescent="0.3">
      <c r="A2" s="5" t="s">
        <v>35</v>
      </c>
      <c r="B2" s="6" t="str">
        <f t="shared" ref="B2:B8" si="0">"1."&amp;(A2)</f>
        <v>1.1</v>
      </c>
      <c r="C2" s="6" t="s">
        <v>6</v>
      </c>
      <c r="D2" s="23" t="s">
        <v>13</v>
      </c>
      <c r="E2" s="9" t="s">
        <v>28</v>
      </c>
      <c r="F2" s="9" t="s">
        <v>15</v>
      </c>
      <c r="H2" s="8"/>
      <c r="I2" s="8">
        <v>17</v>
      </c>
      <c r="J2" s="8"/>
      <c r="K2" s="8">
        <f>J2*I2</f>
        <v>0</v>
      </c>
      <c r="L2" s="25">
        <f>Tableau2610[[#This Row],[Total HT (fourniture livraison montage installation) + éco-contribution]]*1.2</f>
        <v>0</v>
      </c>
      <c r="N2" s="19"/>
    </row>
    <row r="3" spans="1:14" ht="65.25" customHeight="1" x14ac:dyDescent="0.3">
      <c r="A3" s="5" t="s">
        <v>36</v>
      </c>
      <c r="B3" s="6" t="str">
        <f t="shared" si="0"/>
        <v>1.2</v>
      </c>
      <c r="C3" s="6" t="s">
        <v>6</v>
      </c>
      <c r="D3" s="23" t="s">
        <v>13</v>
      </c>
      <c r="E3" s="9" t="s">
        <v>29</v>
      </c>
      <c r="F3" s="9" t="s">
        <v>16</v>
      </c>
      <c r="G3" s="6"/>
      <c r="H3" s="8"/>
      <c r="I3" s="8">
        <v>32</v>
      </c>
      <c r="J3" s="8"/>
      <c r="K3" s="8">
        <f t="shared" ref="K3:K8" si="1">J3*I3</f>
        <v>0</v>
      </c>
      <c r="L3" s="25">
        <f>Tableau2610[[#This Row],[Total HT (fourniture livraison montage installation) + éco-contribution]]*1.2</f>
        <v>0</v>
      </c>
      <c r="N3" s="20"/>
    </row>
    <row r="4" spans="1:14" ht="68.25" customHeight="1" x14ac:dyDescent="0.3">
      <c r="A4" s="5" t="s">
        <v>37</v>
      </c>
      <c r="B4" s="6" t="str">
        <f t="shared" si="0"/>
        <v>1.3</v>
      </c>
      <c r="C4" s="6" t="s">
        <v>6</v>
      </c>
      <c r="D4" s="23" t="s">
        <v>13</v>
      </c>
      <c r="E4" s="9" t="s">
        <v>30</v>
      </c>
      <c r="F4" s="9" t="s">
        <v>17</v>
      </c>
      <c r="G4" s="6"/>
      <c r="H4" s="8"/>
      <c r="I4" s="8">
        <v>25</v>
      </c>
      <c r="J4" s="8"/>
      <c r="K4" s="8">
        <f t="shared" si="1"/>
        <v>0</v>
      </c>
      <c r="L4" s="25">
        <f>Tableau2610[[#This Row],[Total HT (fourniture livraison montage installation) + éco-contribution]]*1.2</f>
        <v>0</v>
      </c>
      <c r="N4" s="19"/>
    </row>
    <row r="5" spans="1:14" ht="78" customHeight="1" x14ac:dyDescent="0.3">
      <c r="A5" s="5" t="s">
        <v>38</v>
      </c>
      <c r="B5" s="12" t="str">
        <f t="shared" si="0"/>
        <v>1.4</v>
      </c>
      <c r="C5" s="12" t="s">
        <v>7</v>
      </c>
      <c r="D5" s="22" t="s">
        <v>12</v>
      </c>
      <c r="E5" s="13" t="s">
        <v>31</v>
      </c>
      <c r="F5" s="13" t="s">
        <v>15</v>
      </c>
      <c r="G5" s="12"/>
      <c r="H5" s="14"/>
      <c r="I5" s="14">
        <v>1</v>
      </c>
      <c r="J5" s="14"/>
      <c r="K5" s="14">
        <f>J5*I5</f>
        <v>0</v>
      </c>
      <c r="L5" s="25">
        <f>Tableau2610[[#This Row],[Total HT (fourniture livraison montage installation) + éco-contribution]]*1.2</f>
        <v>0</v>
      </c>
      <c r="N5" s="12"/>
    </row>
    <row r="6" spans="1:14" ht="66.75" customHeight="1" x14ac:dyDescent="0.3">
      <c r="A6" s="5" t="s">
        <v>39</v>
      </c>
      <c r="B6" s="15" t="str">
        <f t="shared" si="0"/>
        <v>1.5</v>
      </c>
      <c r="C6" s="15" t="s">
        <v>7</v>
      </c>
      <c r="D6" s="22" t="s">
        <v>12</v>
      </c>
      <c r="E6" s="16" t="s">
        <v>32</v>
      </c>
      <c r="F6" s="16" t="s">
        <v>16</v>
      </c>
      <c r="G6" s="15"/>
      <c r="H6" s="17"/>
      <c r="I6" s="17">
        <v>2</v>
      </c>
      <c r="J6" s="17"/>
      <c r="K6" s="17">
        <f>J6*I6</f>
        <v>0</v>
      </c>
      <c r="L6" s="25">
        <f>Tableau2610[[#This Row],[Total HT (fourniture livraison montage installation) + éco-contribution]]*1.2</f>
        <v>0</v>
      </c>
      <c r="N6" s="15"/>
    </row>
    <row r="7" spans="1:14" ht="66.95" customHeight="1" x14ac:dyDescent="0.3">
      <c r="A7" s="5" t="s">
        <v>2</v>
      </c>
      <c r="B7" s="12" t="str">
        <f t="shared" si="0"/>
        <v>1.6</v>
      </c>
      <c r="C7" s="12" t="s">
        <v>7</v>
      </c>
      <c r="D7" s="22" t="s">
        <v>12</v>
      </c>
      <c r="E7" s="13" t="s">
        <v>33</v>
      </c>
      <c r="F7" s="13" t="s">
        <v>17</v>
      </c>
      <c r="G7" s="12"/>
      <c r="H7" s="14"/>
      <c r="I7" s="14">
        <v>4</v>
      </c>
      <c r="J7" s="14"/>
      <c r="K7" s="14">
        <f>J7*I7</f>
        <v>0</v>
      </c>
      <c r="L7" s="25">
        <f>Tableau2610[[#This Row],[Total HT (fourniture livraison montage installation) + éco-contribution]]*1.2</f>
        <v>0</v>
      </c>
      <c r="N7" s="12"/>
    </row>
    <row r="8" spans="1:14" ht="78.75" customHeight="1" x14ac:dyDescent="0.3">
      <c r="A8" s="5" t="s">
        <v>3</v>
      </c>
      <c r="B8" s="6" t="str">
        <f t="shared" si="0"/>
        <v>1.7</v>
      </c>
      <c r="C8" s="6" t="s">
        <v>6</v>
      </c>
      <c r="D8" s="22" t="s">
        <v>14</v>
      </c>
      <c r="E8" s="9" t="s">
        <v>34</v>
      </c>
      <c r="F8" s="24" t="s">
        <v>20</v>
      </c>
      <c r="G8" s="6"/>
      <c r="H8" s="10"/>
      <c r="I8" s="10">
        <v>12</v>
      </c>
      <c r="J8" s="8"/>
      <c r="K8" s="8">
        <f t="shared" si="1"/>
        <v>0</v>
      </c>
      <c r="L8" s="25">
        <f>Tableau2610[[#This Row],[Total HT (fourniture livraison montage installation) + éco-contribution]]*1.2</f>
        <v>0</v>
      </c>
      <c r="N8" s="19"/>
    </row>
    <row r="9" spans="1:14" ht="16.5" x14ac:dyDescent="0.3">
      <c r="A9" s="5"/>
      <c r="B9" s="6"/>
      <c r="C9" s="6"/>
      <c r="D9" s="6"/>
      <c r="E9" s="9"/>
      <c r="F9" s="9"/>
      <c r="G9" s="6"/>
      <c r="H9" s="8"/>
      <c r="I9" s="8"/>
      <c r="J9" s="10"/>
      <c r="K9" s="8"/>
      <c r="L9" s="7"/>
    </row>
    <row r="10" spans="1:14" x14ac:dyDescent="0.25">
      <c r="K10" s="11" t="s">
        <v>4</v>
      </c>
      <c r="L10" s="11" t="s">
        <v>5</v>
      </c>
    </row>
    <row r="11" spans="1:14" ht="16.5" x14ac:dyDescent="0.3">
      <c r="K11" s="8">
        <f>SUM(K2:K9)</f>
        <v>0</v>
      </c>
      <c r="L11" s="8">
        <f>K11*1.2</f>
        <v>0</v>
      </c>
    </row>
    <row r="12" spans="1:14" ht="15.75" x14ac:dyDescent="0.25">
      <c r="B12" s="26" t="s">
        <v>40</v>
      </c>
      <c r="C12" s="27"/>
      <c r="D12" s="27"/>
      <c r="E12" s="27"/>
    </row>
    <row r="14" spans="1:14" ht="15.75" x14ac:dyDescent="0.25">
      <c r="B14" s="26" t="s">
        <v>21</v>
      </c>
    </row>
    <row r="15" spans="1:14" ht="15.75" x14ac:dyDescent="0.25">
      <c r="B15" s="26"/>
    </row>
    <row r="16" spans="1:14" ht="15.75" x14ac:dyDescent="0.25">
      <c r="B16" s="26"/>
    </row>
    <row r="17" spans="2:2" ht="15.75" x14ac:dyDescent="0.25">
      <c r="B17" s="26"/>
    </row>
    <row r="18" spans="2:2" ht="15.75" x14ac:dyDescent="0.25">
      <c r="B18" s="26" t="s">
        <v>22</v>
      </c>
    </row>
  </sheetData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MOBILIER ET EQUIPEMENTS AC.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CALOIN ESTHER (CPAM HERAULT)</dc:creator>
  <cp:lastModifiedBy>MARCAILLOZ PIERRETTE (CPAM HERAULT)</cp:lastModifiedBy>
  <cp:lastPrinted>2024-07-25T06:23:54Z</cp:lastPrinted>
  <dcterms:created xsi:type="dcterms:W3CDTF">2024-07-17T12:15:32Z</dcterms:created>
  <dcterms:modified xsi:type="dcterms:W3CDTF">2025-04-29T05:59:41Z</dcterms:modified>
</cp:coreProperties>
</file>