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08"/>
  <workbookPr defaultThemeVersion="124226"/>
  <mc:AlternateContent xmlns:mc="http://schemas.openxmlformats.org/markup-compatibility/2006">
    <mc:Choice Requires="x15">
      <x15ac:absPath xmlns:x15ac="http://schemas.microsoft.com/office/spreadsheetml/2010/11/ac" url="U:\DALT\Marchés\2024\PGE - batterie de récupération 6ème étage\"/>
    </mc:Choice>
  </mc:AlternateContent>
  <xr:revisionPtr revIDLastSave="0" documentId="8_{448D13AC-AABF-40F7-B4B9-04FE7C676ED3}" xr6:coauthVersionLast="36" xr6:coauthVersionMax="36" xr10:uidLastSave="{00000000-0000-0000-0000-000000000000}"/>
  <bookViews>
    <workbookView xWindow="240" yWindow="15" windowWidth="16095" windowHeight="9660" activeTab="1" xr2:uid="{00000000-000D-0000-FFFF-FFFF00000000}"/>
  </bookViews>
  <sheets>
    <sheet name="Page de garde" sheetId="1" r:id="rId1"/>
    <sheet name="DPGF"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_xlnm.Print_Titles" localSheetId="1">DPGF!$1:$3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91029"/>
</workbook>
</file>

<file path=xl/calcChain.xml><?xml version="1.0" encoding="utf-8"?>
<calcChain xmlns="http://schemas.openxmlformats.org/spreadsheetml/2006/main">
  <c r="F54" i="6" l="1"/>
  <c r="F52" i="6"/>
  <c r="F50" i="6"/>
  <c r="F48" i="6"/>
  <c r="F46" i="6"/>
  <c r="F44" i="6"/>
  <c r="F42" i="6"/>
  <c r="F40" i="6"/>
  <c r="F38" i="6"/>
  <c r="F36" i="6"/>
  <c r="F34" i="6"/>
  <c r="F32" i="6"/>
  <c r="F30" i="6"/>
  <c r="F28" i="6"/>
  <c r="F26" i="6"/>
  <c r="F24" i="6"/>
  <c r="F22" i="6"/>
  <c r="F20" i="6"/>
  <c r="F18" i="6"/>
  <c r="F16" i="6"/>
  <c r="F14" i="6"/>
  <c r="F12" i="6"/>
  <c r="F10" i="6"/>
  <c r="F8" i="6"/>
  <c r="F6" i="6"/>
  <c r="AA97" i="3"/>
  <c r="AA8" i="3"/>
  <c r="C92" i="2"/>
  <c r="F71" i="2"/>
  <c r="F64" i="2"/>
  <c r="F59" i="2"/>
  <c r="J52" i="2"/>
  <c r="F91" i="2" s="1"/>
  <c r="F94" i="2" s="1"/>
  <c r="F49" i="2"/>
  <c r="J42" i="2"/>
  <c r="F70" i="2" s="1"/>
  <c r="F39" i="2"/>
  <c r="J32" i="2"/>
  <c r="F69" i="2" s="1"/>
  <c r="J27" i="2"/>
  <c r="F68" i="2" s="1"/>
  <c r="J22" i="2"/>
  <c r="J17" i="2"/>
  <c r="F66" i="2" s="1"/>
  <c r="F13" i="2"/>
  <c r="F12" i="2"/>
  <c r="F14" i="2" s="1"/>
  <c r="J6" i="2"/>
  <c r="M85" i="2" s="1"/>
  <c r="F88" i="2" s="1"/>
  <c r="G84" i="1"/>
  <c r="G82" i="1"/>
  <c r="G80" i="1"/>
  <c r="G78" i="1"/>
  <c r="E70" i="1"/>
  <c r="E63" i="1"/>
  <c r="E60" i="1"/>
  <c r="E20" i="1"/>
  <c r="E11" i="1"/>
  <c r="M92" i="2" l="1"/>
  <c r="F95" i="2" s="1"/>
  <c r="F96" i="2" s="1"/>
  <c r="F74" i="2"/>
  <c r="F67" i="2"/>
  <c r="F84" i="2"/>
  <c r="F87" i="2" s="1"/>
  <c r="F89" i="2" s="1"/>
  <c r="F38" i="2"/>
  <c r="F40" i="2" s="1"/>
  <c r="F48" i="2"/>
  <c r="F50" i="2" s="1"/>
  <c r="F58" i="2"/>
  <c r="F60" i="2" s="1"/>
  <c r="F65" i="2"/>
  <c r="F75" i="2"/>
  <c r="C85" i="2"/>
  <c r="F76" i="2" l="1"/>
  <c r="AA1" i="3" s="1"/>
  <c r="AA3" i="3" l="1"/>
  <c r="AA37" i="3"/>
  <c r="AA33" i="3"/>
  <c r="AA4" i="3" l="1"/>
  <c r="AA27" i="3"/>
  <c r="AA42" i="3"/>
  <c r="AA12" i="3"/>
  <c r="AA13" i="3" s="1"/>
  <c r="AA7" i="3" l="1"/>
  <c r="AA15" i="3"/>
  <c r="AA9" i="3" s="1"/>
  <c r="AA32" i="3"/>
  <c r="AA5" i="3"/>
  <c r="AA23" i="3"/>
  <c r="AA24" i="3"/>
  <c r="AA14" i="3"/>
  <c r="AA73" i="3" s="1"/>
  <c r="AA6" i="3"/>
  <c r="AA47" i="3" l="1"/>
  <c r="AA16" i="3"/>
  <c r="AA65" i="3"/>
  <c r="AA57" i="3" s="1"/>
  <c r="AA45" i="3" s="1"/>
  <c r="AA26" i="3" s="1"/>
  <c r="AA43" i="3"/>
  <c r="AA85" i="3"/>
  <c r="AA80" i="3" s="1"/>
  <c r="AA72" i="3" s="1"/>
  <c r="AA64" i="3" s="1"/>
  <c r="AA56" i="3" s="1"/>
  <c r="AA44" i="3" s="1"/>
  <c r="AA46" i="3"/>
  <c r="AA29" i="3"/>
  <c r="AA28" i="3"/>
  <c r="AA11" i="3"/>
  <c r="AA38" i="3"/>
  <c r="AA41" i="3"/>
  <c r="AA21" i="3"/>
  <c r="AA19" i="3"/>
  <c r="AA18" i="3"/>
  <c r="AA10" i="3"/>
  <c r="AA17" i="3"/>
  <c r="AA93" i="3"/>
  <c r="AA89" i="3" s="1"/>
  <c r="AA25" i="3" s="1"/>
  <c r="AA39" i="3" l="1"/>
  <c r="AA96" i="3"/>
  <c r="AA92" i="3"/>
  <c r="AA88" i="3"/>
  <c r="AA84" i="3"/>
  <c r="AA78" i="3" s="1"/>
  <c r="AA70" i="3" s="1"/>
  <c r="AA62" i="3" s="1"/>
  <c r="AA54" i="3" s="1"/>
  <c r="AA87" i="3"/>
  <c r="AA83" i="3" s="1"/>
  <c r="AA76" i="3" s="1"/>
  <c r="AA68" i="3" s="1"/>
  <c r="AA60" i="3" s="1"/>
  <c r="AA52" i="3" s="1"/>
  <c r="AA51" i="3"/>
  <c r="AA95" i="3"/>
  <c r="AA91" i="3"/>
  <c r="AA35" i="3"/>
  <c r="AA20" i="3"/>
  <c r="AA77" i="3" s="1"/>
  <c r="AA75" i="3"/>
  <c r="AA67" i="3" s="1"/>
  <c r="AA59" i="3" s="1"/>
  <c r="AA49" i="3" s="1"/>
  <c r="AA31" i="3" s="1"/>
  <c r="AA94" i="3"/>
  <c r="AA90" i="3"/>
  <c r="AA86" i="3" s="1"/>
  <c r="AA81" i="3" s="1"/>
  <c r="AA74" i="3" s="1"/>
  <c r="AA66" i="3" s="1"/>
  <c r="AA58" i="3" s="1"/>
  <c r="AA48" i="3" s="1"/>
  <c r="AA82" i="3"/>
  <c r="AA30" i="3"/>
  <c r="AA50" i="3"/>
  <c r="AA34" i="3"/>
  <c r="AA22" i="3"/>
  <c r="AA71" i="3" s="1"/>
  <c r="AA63" i="3" s="1"/>
  <c r="AA55" i="3" s="1"/>
  <c r="AA40" i="3" s="1"/>
  <c r="AA69" i="3" l="1"/>
  <c r="AA61" i="3" s="1"/>
  <c r="AA53" i="3" s="1"/>
  <c r="AA36" i="3" s="1"/>
  <c r="AA98" i="3" s="1"/>
  <c r="AA2" i="3" s="1"/>
  <c r="C79" i="2" s="1"/>
  <c r="AA79" i="3"/>
</calcChain>
</file>

<file path=xl/sharedStrings.xml><?xml version="1.0" encoding="utf-8"?>
<sst xmlns="http://schemas.openxmlformats.org/spreadsheetml/2006/main" count="227" uniqueCount="166">
  <si>
    <t>Dossier</t>
  </si>
  <si>
    <t>Date</t>
  </si>
  <si>
    <t>Phase</t>
  </si>
  <si>
    <t>Indice</t>
  </si>
  <si>
    <t>MAITRE D'OUVRAGE
Centre Hospitalier de SENS
1 avenue Pierre de Coubertin
89100 SENS
Tél : 03.86.86.15.15</t>
  </si>
  <si>
    <t>MAITRE D'OEUVRE : 
    LAMIDÉ yohan
    1 avenue Pierre de Coubertin
    89100 SENS
    Tél : 03.86.86.19.17
    Mél : ylamide@ch-sens.fr</t>
  </si>
  <si>
    <t>NIV</t>
  </si>
  <si>
    <t>CODE</t>
  </si>
  <si>
    <t>TITRE1</t>
  </si>
  <si>
    <t>M1</t>
  </si>
  <si>
    <t>M2</t>
  </si>
  <si>
    <t>U</t>
  </si>
  <si>
    <t>QTE</t>
  </si>
  <si>
    <t>QTEENTR</t>
  </si>
  <si>
    <t>CRM</t>
  </si>
  <si>
    <t>CRT</t>
  </si>
  <si>
    <t>VAROPT</t>
  </si>
  <si>
    <t>TVA</t>
  </si>
  <si>
    <t>MARQUE</t>
  </si>
  <si>
    <t>REF</t>
  </si>
  <si>
    <t>COMM</t>
  </si>
  <si>
    <t>LOC</t>
  </si>
  <si>
    <t>Niveau</t>
  </si>
  <si>
    <t>Code</t>
  </si>
  <si>
    <t>Désignation</t>
  </si>
  <si>
    <t>Qté</t>
  </si>
  <si>
    <t>Qté
Entr.</t>
  </si>
  <si>
    <t>P.U. HT</t>
  </si>
  <si>
    <t>P.T. HT</t>
  </si>
  <si>
    <t xml:space="preserve"> Variante /
 Option</t>
  </si>
  <si>
    <t>Numéro
 Option</t>
  </si>
  <si>
    <t>Taux TVA</t>
  </si>
  <si>
    <t>Marque</t>
  </si>
  <si>
    <t>Référence</t>
  </si>
  <si>
    <t>Commentaire</t>
  </si>
  <si>
    <t>Localisation</t>
  </si>
  <si>
    <t>Lot n°unique</t>
  </si>
  <si>
    <t>CVC</t>
  </si>
  <si>
    <t xml:space="preserve">Dépose </t>
  </si>
  <si>
    <t xml:space="preserve">Il sera prévue la dépose des batteries existantes situées dans le local bloc 3 en terrasse de l’hôpital, compris dépose minutieuse des grilles par-pluie, désaccouplage du réseau et moyen de levage. L'offre comprendra l'évacuation jusqu'au centre de tri. </t>
  </si>
  <si>
    <t>ENS</t>
  </si>
  <si>
    <t>9.L</t>
  </si>
  <si>
    <t>Localisation : locaux aspiration et refoulement</t>
  </si>
  <si>
    <t>9.&amp;</t>
  </si>
  <si>
    <t>3.&amp;</t>
  </si>
  <si>
    <t>Total H.T. :</t>
  </si>
  <si>
    <t>Total T.V.A. (20%) :</t>
  </si>
  <si>
    <t>Total T.T.C. :</t>
  </si>
  <si>
    <t>Travaux dans le local Bloc 3</t>
  </si>
  <si>
    <t>2.1</t>
  </si>
  <si>
    <t xml:space="preserve">Vérification du réseau acier </t>
  </si>
  <si>
    <t>Il sera prévu la vérification de l'état du réseau acier existant avec la réalisation de 2 ou 3 sondages sur l'ensemble du réseau afin de vérifier sa pérennité. compris reprise du calorifuge, reprise du supporttage et toute sujétion pour un parfait achèvement</t>
  </si>
  <si>
    <t>FT</t>
  </si>
  <si>
    <t xml:space="preserve">Localisation : locaux techniques bloc 3 </t>
  </si>
  <si>
    <t>4.&amp;</t>
  </si>
  <si>
    <t>2.2</t>
  </si>
  <si>
    <t>Batterie de récupération CTA</t>
  </si>
  <si>
    <t>2.2.1</t>
  </si>
  <si>
    <t xml:space="preserve">Il sera prévu la fourniture et installation de batterie de récupération CTA composée de tube cuivre, ailettes en aluminium, cadres galva, collecteurs acier peint et tubulures filetées Ø2"1/2. Tôleries d'habillage similaire aux tôleries en place et séparateurs de gouttes à lames polypro sur les batteries montées sur l'extraction. compris toute sujétion pour un parfait achèvement. L’entreprise fournira la documentation technique nécessaire et un plan de pose. </t>
  </si>
  <si>
    <t>Localisation : locaux techniques bloc 3</t>
  </si>
  <si>
    <t>2.3</t>
  </si>
  <si>
    <t>Pompe de circulation</t>
  </si>
  <si>
    <t>2.3.1</t>
  </si>
  <si>
    <t xml:space="preserve">Il sera prévu la fourniture pose et raccordement de pompe double a rotor noyé de type WILO Yonos MAXO D 80/0 - 5-6 PN 10 ou techniquement équivalent. ce circulateur sera à permutation automatique en durée et en cas de défaut, armoire électrique CVC aevc commande, voyants,... Il sera également compris la remontée d'une synthèse défaut sur notre GTC, compris câblage, programmation et intégration. </t>
  </si>
  <si>
    <t>Unité</t>
  </si>
  <si>
    <t>2.4</t>
  </si>
  <si>
    <t>Mise en service</t>
  </si>
  <si>
    <t>2.4.1</t>
  </si>
  <si>
    <t>Il sera prévu la fourniture et pose d'un vase d’expansion sur l'installation et tous les accessoires nécessaires au bon fonctionnement non décrit précédemment, compris remise en eau du réseau en eau glycolée et purges et toute sujétion pour une parfaite finition.</t>
  </si>
  <si>
    <t xml:space="preserve"> (Option 1 : réseau acier)</t>
  </si>
  <si>
    <t xml:space="preserve"> Option</t>
  </si>
  <si>
    <t>3.1</t>
  </si>
  <si>
    <t xml:space="preserve">Il sera prévu la dépose du réseau acier existant et la pose d'un nouveau réseau acier en lieu et place de l'existant compris peinture antirouille, calorifuge avec tole isoxal de finition, supportages, brides, vannes et toute sujétion pour un parfait achèvement. </t>
  </si>
  <si>
    <t>Localisation : locaux technique bloc 3</t>
  </si>
  <si>
    <t>Non totalisé</t>
  </si>
  <si>
    <t xml:space="preserve"> (Option 2 : grille pare pluie )</t>
  </si>
  <si>
    <t>4.1</t>
  </si>
  <si>
    <t xml:space="preserve">Il sera prévu la dépose des grilles parepluie coté aspiration et refoulement, le décapage, le sablage et la mise en oeuvre d'un antirouille avant repose. </t>
  </si>
  <si>
    <t>RECAPITULATIF
Lot n°unique CVC</t>
  </si>
  <si>
    <t>RECAPITULATIF DES CHAPITRES</t>
  </si>
  <si>
    <t>1 - Dépose</t>
  </si>
  <si>
    <t>2 - Travaux dans le local Bloc 3</t>
  </si>
  <si>
    <t>- 2.1 - Vérification du réseau acier</t>
  </si>
  <si>
    <t>- 2.2 - Batterie de récupération CTA</t>
  </si>
  <si>
    <t>- 2.3 - Pompe de circulation</t>
  </si>
  <si>
    <t>- 2.4 - Mise en service</t>
  </si>
  <si>
    <t xml:space="preserve">3 - </t>
  </si>
  <si>
    <t xml:space="preserve">4 - </t>
  </si>
  <si>
    <t>Total du lot CVC</t>
  </si>
  <si>
    <t xml:space="preserve">Soit en toutes lettres TTC : </t>
  </si>
  <si>
    <t>RECAPITULATIF OPTION</t>
  </si>
  <si>
    <t xml:space="preserve"> Option 1 : réseau acier</t>
  </si>
  <si>
    <t xml:space="preserve"> 	 </t>
  </si>
  <si>
    <t>Sous-total Option 1 : réseau acier</t>
  </si>
  <si>
    <t>H.T.</t>
  </si>
  <si>
    <t>T.V.A.</t>
  </si>
  <si>
    <t>T.T.C.</t>
  </si>
  <si>
    <t xml:space="preserve"> Option 2 : grille pare pluie </t>
  </si>
  <si>
    <t xml:space="preserve">Sous-total Option 2 : grille pare pluie </t>
  </si>
  <si>
    <t>Fait à _________________________
le _____________________________</t>
  </si>
  <si>
    <t>Bon pour accord, signature</t>
  </si>
  <si>
    <t>Signature et cachet de l'Entrepreneur</t>
  </si>
  <si>
    <t>Conditions de règlement : Par virement à 30 j</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</si>
  <si>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</si>
  <si>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</si>
  <si>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</si>
  <si>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</si>
  <si>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</si>
  <si>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</si>
  <si>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</si>
  <si>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</si>
  <si>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</si>
  <si>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</si>
  <si>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</si>
  <si>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</si>
  <si>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</si>
  <si>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</si>
  <si>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</si>
  <si>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</si>
  <si>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</si>
  <si>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</si>
  <si>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</si>
  <si>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</si>
  <si>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</si>
  <si>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</si>
  <si>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</si>
  <si>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</si>
  <si>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</si>
  <si>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</si>
  <si>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</si>
  <si>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DPGF</t>
  </si>
  <si>
    <t xml:space="preserve">Remplacement des batteries de récupération au 6ème étage du Batiment Gaston Ramon : </t>
  </si>
  <si>
    <t xml:space="preserve"> 1 avenue pierre de coubertin</t>
  </si>
  <si>
    <t>89100 SENS</t>
  </si>
  <si>
    <t>VERSION</t>
  </si>
  <si>
    <t>4.00</t>
  </si>
  <si>
    <t>TYPEDOC</t>
  </si>
  <si>
    <t>SHOWADJU</t>
  </si>
  <si>
    <t>RECAPSIMPLE</t>
  </si>
  <si>
    <t>SHOWMONTANTS</t>
  </si>
  <si>
    <t>SHOWQUANTITES</t>
  </si>
  <si>
    <t>MONTANTSSURTETE</t>
  </si>
  <si>
    <t>MARGE</t>
  </si>
  <si>
    <t>RECAPLOCNIV9</t>
  </si>
  <si>
    <t>LIST_VALIDATION_CHECKBOX</t>
  </si>
  <si>
    <t>X</t>
  </si>
  <si>
    <t>LOCALISE</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</si>
  <si>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</si>
  <si>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</si>
  <si>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</si>
  <si>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</si>
  <si>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</si>
  <si>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</si>
  <si>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</si>
  <si>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</si>
  <si>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</si>
  <si>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</si>
  <si>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</si>
  <si>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</si>
  <si>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</si>
  <si>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</si>
  <si>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</si>
  <si>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</si>
  <si>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Quantité</t>
  </si>
  <si>
    <t>Prix unitaire</t>
  </si>
  <si>
    <t>Prix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</si>
</sst>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Red]\-#,##0.00\ [$€]"/>
    <numFmt numFmtId="165" formatCode="#,##0.000"/>
    <numFmt numFmtId="166" formatCode="00000"/>
    <numFmt numFmtId="167" formatCode="0#&quot; &quot;##&quot; &quot;##&quot; &quot;##&quot; &quot;##"/>
  </numFmts>
  <fonts count="16" x14ac:knownFonts="1">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b/>
      <u/>
      <sz val="12"/>
      <color theme="1"/>
      <name val="Arial"/>
      <family val="2"/>
    </font>
    <font>
      <sz val="6"/>
      <color theme="1"/>
      <name val="Arial"/>
      <family val="2"/>
    </font>
    <font>
      <b/>
      <sz val="8"/>
      <color theme="1"/>
      <name val="Arial"/>
      <family val="2"/>
    </font>
    <font>
      <i/>
      <sz val="8"/>
      <color theme="1"/>
      <name val="Arial"/>
      <family val="2"/>
    </font>
    <font>
      <b/>
      <sz val="10"/>
      <color theme="1"/>
      <name val="Arial"/>
      <family val="2"/>
    </font>
    <font>
      <b/>
      <sz val="11"/>
      <color theme="1"/>
      <name val="Arial"/>
      <family val="2"/>
    </font>
    <font>
      <b/>
      <sz val="12"/>
      <color theme="1"/>
      <name val="Arial"/>
      <family val="2"/>
    </font>
    <font>
      <sz val="11"/>
      <color theme="1"/>
      <name val="Arial"/>
      <family val="2"/>
    </font>
    <font>
      <sz val="9"/>
      <color theme="1"/>
      <name val="Arial"/>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23">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7" fillId="0" borderId="2" xfId="0" applyFont="1" applyBorder="1" applyAlignment="1">
      <alignment vertical="top" wrapText="1"/>
    </xf>
    <xf numFmtId="0" fontId="5" fillId="0" borderId="11" xfId="0" applyFont="1" applyBorder="1" applyAlignment="1">
      <alignment vertical="top" wrapText="1"/>
    </xf>
    <xf numFmtId="0" fontId="7" fillId="0" borderId="0" xfId="0" applyFont="1" applyAlignment="1">
      <alignment vertical="top" wrapText="1"/>
    </xf>
    <xf numFmtId="0" fontId="7" fillId="0" borderId="11" xfId="0" applyFont="1" applyBorder="1" applyAlignment="1">
      <alignment vertical="top" wrapText="1"/>
    </xf>
    <xf numFmtId="0" fontId="8" fillId="0" borderId="11" xfId="0" applyFont="1" applyBorder="1" applyAlignment="1">
      <alignment vertical="top" wrapText="1"/>
    </xf>
    <xf numFmtId="0" fontId="1" fillId="0" borderId="11" xfId="0" applyFont="1" applyBorder="1" applyAlignment="1">
      <alignment vertical="top" wrapText="1"/>
    </xf>
    <xf numFmtId="0" fontId="9" fillId="0" borderId="9" xfId="0" applyFont="1" applyBorder="1" applyAlignment="1">
      <alignment horizontal="right" vertical="top" wrapText="1"/>
    </xf>
    <xf numFmtId="3" fontId="9" fillId="0" borderId="9" xfId="0" applyNumberFormat="1" applyFont="1" applyBorder="1" applyAlignment="1">
      <alignment horizontal="right" vertical="top" wrapText="1"/>
    </xf>
    <xf numFmtId="4" fontId="9" fillId="0" borderId="12" xfId="0" applyNumberFormat="1" applyFont="1" applyBorder="1" applyAlignment="1" applyProtection="1">
      <alignment vertical="top" wrapText="1"/>
      <protection locked="0"/>
    </xf>
    <xf numFmtId="4" fontId="1" fillId="0" borderId="9" xfId="0" applyNumberFormat="1" applyFont="1" applyBorder="1" applyAlignment="1">
      <alignment vertical="top" wrapText="1"/>
    </xf>
    <xf numFmtId="10" fontId="5" fillId="0" borderId="0" xfId="0" applyNumberFormat="1" applyFont="1" applyAlignment="1">
      <alignment horizontal="right" vertical="top" wrapText="1"/>
    </xf>
    <xf numFmtId="0" fontId="10" fillId="0" borderId="11" xfId="0" applyFont="1" applyBorder="1" applyAlignment="1">
      <alignment vertical="top" wrapText="1"/>
    </xf>
    <xf numFmtId="0" fontId="11" fillId="0" borderId="0" xfId="0" applyFont="1" applyAlignment="1">
      <alignment vertical="top" wrapText="1"/>
    </xf>
    <xf numFmtId="0" fontId="12" fillId="0" borderId="0" xfId="0" applyFont="1" applyAlignment="1">
      <alignment vertical="top" wrapText="1"/>
    </xf>
    <xf numFmtId="0" fontId="12" fillId="0" borderId="11" xfId="0" applyFont="1" applyBorder="1" applyAlignment="1">
      <alignment vertical="top" wrapText="1"/>
    </xf>
    <xf numFmtId="165" fontId="9" fillId="0" borderId="9" xfId="0" applyNumberFormat="1" applyFont="1" applyBorder="1" applyAlignment="1">
      <alignment horizontal="righ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0" xfId="0" applyFont="1" applyAlignment="1">
      <alignment vertical="top"/>
    </xf>
    <xf numFmtId="0" fontId="6" fillId="0" borderId="0" xfId="0" applyFont="1" applyAlignment="1">
      <alignment vertical="top" wrapText="1"/>
    </xf>
    <xf numFmtId="0" fontId="9" fillId="0" borderId="0" xfId="0" applyFont="1" applyAlignment="1">
      <alignmen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0" fontId="6" fillId="0" borderId="10" xfId="0" applyNumberFormat="1" applyFont="1" applyBorder="1" applyAlignment="1">
      <alignment horizontal="right" vertical="top" wrapText="1"/>
    </xf>
    <xf numFmtId="0" fontId="6" fillId="0" borderId="0" xfId="0" applyFont="1" applyAlignment="1">
      <alignment vertical="top"/>
    </xf>
    <xf numFmtId="10" fontId="6" fillId="0" borderId="11" xfId="0" applyNumberFormat="1" applyFont="1" applyBorder="1" applyAlignment="1">
      <alignment horizontal="right" vertical="top" wrapText="1"/>
    </xf>
    <xf numFmtId="10" fontId="6" fillId="0" borderId="24" xfId="0" applyNumberFormat="1" applyFont="1" applyBorder="1" applyAlignment="1">
      <alignment horizontal="right"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65" fontId="6" fillId="0" borderId="12" xfId="0" applyNumberFormat="1" applyFont="1" applyBorder="1" applyAlignment="1" applyProtection="1">
      <alignment horizontal="right" vertical="top" wrapText="1"/>
      <protection locked="0"/>
    </xf>
    <xf numFmtId="164" fontId="6" fillId="0" borderId="12" xfId="0" applyNumberFormat="1" applyFont="1" applyBorder="1" applyAlignment="1" applyProtection="1">
      <alignment horizontal="right" vertical="top" wrapText="1"/>
      <protection locked="0"/>
    </xf>
    <xf numFmtId="164" fontId="6" fillId="0" borderId="9" xfId="0" applyNumberFormat="1" applyFont="1" applyBorder="1" applyAlignment="1">
      <alignment horizontal="right" vertical="top" wrapText="1"/>
    </xf>
    <xf numFmtId="0" fontId="1" fillId="0" borderId="0" xfId="0" applyFont="1" applyAlignment="1">
      <alignment vertical="top"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6" fillId="0" borderId="9" xfId="0" applyFont="1" applyBorder="1" applyAlignment="1">
      <alignment horizontal="center" vertical="center" wrapText="1"/>
    </xf>
    <xf numFmtId="0" fontId="3" fillId="0" borderId="0" xfId="0" applyFont="1" applyAlignment="1">
      <alignment horizontal="center" vertical="top" wrapText="1"/>
    </xf>
    <xf numFmtId="0" fontId="5" fillId="2" borderId="4" xfId="0" applyFont="1" applyFill="1" applyBorder="1" applyAlignment="1">
      <alignment vertical="top" wrapText="1"/>
    </xf>
    <xf numFmtId="0" fontId="1" fillId="2" borderId="0" xfId="0" applyFont="1" applyFill="1" applyAlignment="1">
      <alignment vertical="top" wrapText="1"/>
    </xf>
    <xf numFmtId="0" fontId="1" fillId="2" borderId="4" xfId="0" applyFont="1" applyFill="1" applyBorder="1" applyAlignment="1">
      <alignment vertical="top" wrapText="1"/>
    </xf>
    <xf numFmtId="0" fontId="1" fillId="0" borderId="9" xfId="0" applyFont="1" applyBorder="1" applyAlignment="1">
      <alignment horizontal="center" vertical="top" wrapText="1"/>
    </xf>
    <xf numFmtId="0" fontId="7" fillId="0" borderId="2" xfId="0" applyFont="1" applyBorder="1" applyAlignment="1">
      <alignment vertical="top" wrapText="1"/>
    </xf>
    <xf numFmtId="0" fontId="7" fillId="0" borderId="0" xfId="0" applyFont="1" applyAlignment="1">
      <alignment vertical="top" wrapText="1"/>
    </xf>
    <xf numFmtId="0" fontId="9" fillId="0" borderId="11" xfId="0" applyFont="1" applyBorder="1" applyAlignment="1">
      <alignment vertical="top" wrapText="1"/>
    </xf>
    <xf numFmtId="0" fontId="1" fillId="0" borderId="11" xfId="0" applyFont="1" applyBorder="1" applyAlignment="1">
      <alignment vertical="top" wrapText="1"/>
    </xf>
    <xf numFmtId="0" fontId="10" fillId="0" borderId="11" xfId="0" applyFont="1" applyBorder="1" applyAlignment="1">
      <alignment vertical="top" wrapText="1"/>
    </xf>
    <xf numFmtId="0" fontId="0" fillId="0" borderId="0" xfId="0"/>
    <xf numFmtId="0" fontId="11" fillId="0" borderId="2" xfId="0" applyFont="1" applyBorder="1" applyAlignment="1">
      <alignment horizontal="right" vertical="top" wrapText="1"/>
    </xf>
    <xf numFmtId="0" fontId="11" fillId="0" borderId="3" xfId="0" applyFont="1" applyBorder="1" applyAlignment="1">
      <alignment horizontal="right" vertical="top" wrapText="1"/>
    </xf>
    <xf numFmtId="0" fontId="11" fillId="0" borderId="1" xfId="0" applyFont="1" applyBorder="1" applyAlignment="1">
      <alignment vertical="top" wrapText="1"/>
    </xf>
    <xf numFmtId="0" fontId="11" fillId="0" borderId="2" xfId="0" applyFont="1" applyBorder="1" applyAlignment="1">
      <alignment vertical="top" wrapText="1"/>
    </xf>
    <xf numFmtId="0" fontId="1" fillId="0" borderId="5" xfId="0" applyFont="1" applyBorder="1" applyAlignment="1">
      <alignment vertical="top" wrapText="1"/>
    </xf>
    <xf numFmtId="0" fontId="1" fillId="0" borderId="4" xfId="0" applyFont="1" applyBorder="1" applyAlignment="1">
      <alignment vertical="top" wrapText="1"/>
    </xf>
    <xf numFmtId="164" fontId="11" fillId="0" borderId="0" xfId="0" applyNumberFormat="1" applyFont="1" applyAlignment="1">
      <alignment horizontal="right" vertical="top" wrapText="1"/>
    </xf>
    <xf numFmtId="164" fontId="11" fillId="0" borderId="5" xfId="0" applyNumberFormat="1" applyFont="1" applyBorder="1" applyAlignment="1">
      <alignment horizontal="right" vertical="top" wrapText="1"/>
    </xf>
    <xf numFmtId="0" fontId="11" fillId="0" borderId="4" xfId="0" applyFont="1" applyBorder="1" applyAlignment="1">
      <alignment vertical="top" wrapText="1"/>
    </xf>
    <xf numFmtId="0" fontId="11" fillId="0" borderId="0" xfId="0" applyFont="1" applyAlignment="1">
      <alignment vertical="top" wrapText="1"/>
    </xf>
    <xf numFmtId="164" fontId="11" fillId="0" borderId="7" xfId="0" applyNumberFormat="1" applyFont="1" applyBorder="1" applyAlignment="1">
      <alignment horizontal="right" vertical="top" wrapText="1"/>
    </xf>
    <xf numFmtId="164" fontId="11" fillId="0" borderId="8" xfId="0" applyNumberFormat="1" applyFont="1" applyBorder="1" applyAlignment="1">
      <alignment horizontal="right" vertical="top" wrapText="1"/>
    </xf>
    <xf numFmtId="0" fontId="11" fillId="0" borderId="6" xfId="0" applyFont="1" applyBorder="1" applyAlignment="1">
      <alignment vertical="top" wrapText="1"/>
    </xf>
    <xf numFmtId="0" fontId="11" fillId="0" borderId="7" xfId="0" applyFont="1" applyBorder="1" applyAlignment="1">
      <alignment vertical="top" wrapText="1"/>
    </xf>
    <xf numFmtId="0" fontId="12" fillId="0" borderId="0" xfId="0" applyFont="1" applyAlignment="1">
      <alignment vertical="top" wrapText="1"/>
    </xf>
    <xf numFmtId="0" fontId="7" fillId="0" borderId="2" xfId="0" applyFont="1" applyBorder="1" applyAlignment="1">
      <alignment horizontal="center" vertical="top" wrapText="1"/>
    </xf>
    <xf numFmtId="0" fontId="7" fillId="0" borderId="0" xfId="0" applyFont="1" applyAlignment="1">
      <alignment horizontal="center" vertical="top" wrapText="1"/>
    </xf>
    <xf numFmtId="164" fontId="13" fillId="0" borderId="0" xfId="0" applyNumberFormat="1" applyFont="1" applyAlignment="1">
      <alignment horizontal="right" vertical="top" wrapText="1"/>
    </xf>
    <xf numFmtId="0" fontId="13" fillId="0" borderId="0" xfId="0" applyFont="1" applyAlignment="1">
      <alignment horizontal="left" vertical="top" wrapText="1"/>
    </xf>
    <xf numFmtId="0" fontId="13" fillId="0" borderId="0" xfId="0" applyFont="1" applyAlignment="1">
      <alignment vertical="top" wrapText="1"/>
    </xf>
    <xf numFmtId="164" fontId="14" fillId="0" borderId="0" xfId="0" applyNumberFormat="1" applyFont="1" applyAlignment="1">
      <alignment horizontal="right" vertical="top" wrapText="1" indent="1"/>
    </xf>
    <xf numFmtId="164" fontId="14" fillId="0" borderId="0" xfId="0" applyNumberFormat="1" applyFont="1" applyAlignment="1">
      <alignment horizontal="right" vertical="top" wrapText="1"/>
    </xf>
    <xf numFmtId="0" fontId="14" fillId="0" borderId="0" xfId="0" applyFont="1" applyAlignment="1">
      <alignment horizontal="left" vertical="top" wrapText="1" indent="1"/>
    </xf>
    <xf numFmtId="0" fontId="14" fillId="0" borderId="0" xfId="0" applyFont="1" applyAlignment="1">
      <alignment vertical="top" wrapText="1"/>
    </xf>
    <xf numFmtId="0" fontId="3" fillId="0" borderId="13" xfId="0" applyFont="1" applyBorder="1" applyAlignment="1">
      <alignment vertical="top" wrapText="1"/>
    </xf>
    <xf numFmtId="0" fontId="3" fillId="0" borderId="14" xfId="0" applyFont="1" applyBorder="1" applyAlignment="1">
      <alignment vertical="top" wrapText="1"/>
    </xf>
    <xf numFmtId="0" fontId="1" fillId="0" borderId="16" xfId="0" applyFont="1" applyBorder="1" applyAlignment="1">
      <alignment vertical="top" wrapText="1"/>
    </xf>
    <xf numFmtId="0" fontId="1" fillId="0" borderId="2" xfId="0" applyFont="1" applyBorder="1" applyAlignment="1">
      <alignment vertical="top" wrapText="1"/>
    </xf>
    <xf numFmtId="0" fontId="1" fillId="0" borderId="17" xfId="0" applyFont="1" applyBorder="1" applyAlignment="1">
      <alignment vertical="top" wrapText="1"/>
    </xf>
    <xf numFmtId="0" fontId="11" fillId="0" borderId="18" xfId="0" applyFont="1" applyBorder="1" applyAlignment="1">
      <alignment vertical="top" wrapText="1"/>
    </xf>
    <xf numFmtId="164" fontId="11" fillId="0" borderId="0" xfId="0" applyNumberFormat="1" applyFont="1" applyAlignment="1">
      <alignment vertical="top" wrapText="1"/>
    </xf>
    <xf numFmtId="164" fontId="1" fillId="0" borderId="0" xfId="0" applyNumberFormat="1" applyFont="1" applyAlignment="1">
      <alignment vertical="top" wrapText="1"/>
    </xf>
    <xf numFmtId="164" fontId="1" fillId="0" borderId="19" xfId="0" applyNumberFormat="1" applyFont="1" applyBorder="1" applyAlignment="1">
      <alignment vertical="top" wrapText="1"/>
    </xf>
    <xf numFmtId="0" fontId="11" fillId="0" borderId="20" xfId="0" applyFont="1" applyBorder="1" applyAlignment="1">
      <alignment vertical="top" wrapText="1"/>
    </xf>
    <xf numFmtId="0" fontId="1" fillId="0" borderId="21" xfId="0" applyFont="1" applyBorder="1" applyAlignment="1">
      <alignment vertical="top" wrapText="1"/>
    </xf>
    <xf numFmtId="164" fontId="11" fillId="0" borderId="21" xfId="0" applyNumberFormat="1" applyFont="1" applyBorder="1" applyAlignment="1">
      <alignment vertical="top" wrapText="1"/>
    </xf>
    <xf numFmtId="164" fontId="1" fillId="0" borderId="21" xfId="0" applyNumberFormat="1" applyFont="1" applyBorder="1" applyAlignment="1">
      <alignment vertical="top" wrapText="1"/>
    </xf>
    <xf numFmtId="164" fontId="1" fillId="0" borderId="22" xfId="0" applyNumberFormat="1" applyFont="1" applyBorder="1" applyAlignment="1">
      <alignment vertical="top" wrapText="1"/>
    </xf>
    <xf numFmtId="0" fontId="15" fillId="0" borderId="0" xfId="0" applyFont="1" applyAlignment="1">
      <alignment vertical="top" wrapText="1"/>
    </xf>
    <xf numFmtId="0" fontId="3" fillId="0" borderId="0" xfId="0" applyFont="1" applyAlignment="1">
      <alignment vertical="top" wrapText="1"/>
    </xf>
    <xf numFmtId="0" fontId="6" fillId="0" borderId="0" xfId="0" applyFont="1" applyAlignment="1">
      <alignment vertical="top" wrapText="1"/>
    </xf>
    <xf numFmtId="164" fontId="6" fillId="0" borderId="0" xfId="0" applyNumberFormat="1" applyFont="1" applyAlignment="1">
      <alignment vertical="top" wrapText="1"/>
    </xf>
    <xf numFmtId="164" fontId="9" fillId="0" borderId="0" xfId="0" applyNumberFormat="1" applyFont="1" applyAlignment="1">
      <alignment horizontal="right" vertical="top" wrapText="1"/>
    </xf>
    <xf numFmtId="0" fontId="6" fillId="0" borderId="0" xfId="0" applyFont="1" applyAlignment="1">
      <alignment horizontal="right" vertical="top" wrapText="1"/>
    </xf>
    <xf numFmtId="0" fontId="6" fillId="0" borderId="23" xfId="0" applyFont="1" applyBorder="1" applyAlignment="1">
      <alignment vertical="top" wrapText="1"/>
    </xf>
    <xf numFmtId="0" fontId="6" fillId="0" borderId="0" xfId="0" applyFont="1" applyAlignment="1">
      <alignment horizontal="left" vertical="top" wrapText="1"/>
    </xf>
    <xf numFmtId="0" fontId="6" fillId="0" borderId="9" xfId="0" applyFont="1" applyBorder="1" applyAlignment="1">
      <alignment vertical="top" wrapText="1"/>
    </xf>
    <xf numFmtId="0" fontId="11" fillId="0" borderId="0" xfId="0" applyFont="1" applyAlignment="1">
      <alignment horizontal="center" vertical="top" wrapText="1"/>
    </xf>
    <xf numFmtId="0" fontId="6" fillId="0" borderId="12" xfId="0" applyFont="1" applyBorder="1" applyAlignment="1" applyProtection="1">
      <alignment vertical="top" wrapText="1"/>
      <protection locked="0"/>
    </xf>
    <xf numFmtId="166" fontId="6" fillId="0" borderId="12" xfId="0" applyNumberFormat="1" applyFont="1" applyBorder="1" applyAlignment="1" applyProtection="1">
      <alignment vertical="top" wrapText="1"/>
      <protection locked="0"/>
    </xf>
    <xf numFmtId="167" fontId="6" fillId="0" borderId="12" xfId="0" applyNumberFormat="1" applyFont="1" applyBorder="1" applyAlignment="1" applyProtection="1">
      <alignment vertical="top" wrapText="1"/>
      <protection locked="0"/>
    </xf>
    <xf numFmtId="0" fontId="13"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304800</xdr:colOff>
      <xdr:row>4</xdr:row>
      <xdr:rowOff>14288</xdr:rowOff>
    </xdr:from>
    <xdr:to>
      <xdr:col>6</xdr:col>
      <xdr:colOff>527550</xdr:colOff>
      <xdr:row>6</xdr:row>
      <xdr:rowOff>97440</xdr:rowOff>
    </xdr:to>
    <xdr:pic>
      <xdr:nvPicPr>
        <xdr:cNvPr id="2" name="Picture 1" descr="{2c05069a-7e1f-4b3c-9ef6-4fc6e51e6d6b}">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0" y="471488"/>
          <a:ext cx="1080000" cy="311753"/>
        </a:xfrm>
        <a:prstGeom prst="rect">
          <a:avLst/>
        </a:prstGeom>
      </xdr:spPr>
    </xdr:pic>
    <xdr:clientData/>
  </xdr:twoCellAnchor>
  <xdr:twoCellAnchor editAs="oneCell">
    <xdr:from>
      <xdr:col>4</xdr:col>
      <xdr:colOff>176213</xdr:colOff>
      <xdr:row>27</xdr:row>
      <xdr:rowOff>4763</xdr:rowOff>
    </xdr:from>
    <xdr:to>
      <xdr:col>7</xdr:col>
      <xdr:colOff>804214</xdr:colOff>
      <xdr:row>45</xdr:row>
      <xdr:rowOff>4505</xdr:rowOff>
    </xdr:to>
    <xdr:pic>
      <xdr:nvPicPr>
        <xdr:cNvPr id="3" name="Picture 2" descr="{f5456a87-418c-4d14-9540-bb1cdeb58ac3}">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3100388" y="3090863"/>
          <a:ext cx="3275952" cy="2057143"/>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B1:I86"/>
  <sheetViews>
    <sheetView showGridLines="0" workbookViewId="0"/>
  </sheetViews>
  <sheetFormatPr baseColWidth="10" defaultColWidth="9.140625" defaultRowHeight="9" customHeight="1" x14ac:dyDescent="0.25"/>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 customHeight="1" x14ac:dyDescent="0.25">
      <c r="B1" s="1"/>
      <c r="C1" s="2"/>
      <c r="D1" s="3"/>
      <c r="E1" s="3"/>
      <c r="F1" s="3"/>
      <c r="G1" s="3"/>
      <c r="H1" s="3"/>
      <c r="I1" s="4"/>
    </row>
    <row r="2" spans="2:9" ht="9" customHeight="1" x14ac:dyDescent="0.25">
      <c r="B2" s="5"/>
      <c r="C2" s="6"/>
      <c r="D2" s="7"/>
      <c r="E2" s="48"/>
      <c r="F2" s="48"/>
      <c r="G2" s="48"/>
      <c r="H2" s="48"/>
      <c r="I2" s="8"/>
    </row>
    <row r="3" spans="2:9" ht="9" customHeight="1" x14ac:dyDescent="0.25">
      <c r="B3" s="5"/>
      <c r="C3" s="6"/>
      <c r="D3" s="7"/>
      <c r="E3" s="48"/>
      <c r="F3" s="48"/>
      <c r="G3" s="48"/>
      <c r="H3" s="48"/>
      <c r="I3" s="8"/>
    </row>
    <row r="4" spans="2:9" ht="9" customHeight="1" x14ac:dyDescent="0.25">
      <c r="B4" s="5"/>
      <c r="C4" s="6"/>
      <c r="D4" s="7"/>
      <c r="E4" s="48"/>
      <c r="F4" s="48"/>
      <c r="G4" s="48"/>
      <c r="H4" s="48"/>
      <c r="I4" s="8"/>
    </row>
    <row r="5" spans="2:9" ht="9" customHeight="1" x14ac:dyDescent="0.25">
      <c r="B5" s="5"/>
      <c r="C5" s="6"/>
      <c r="D5" s="7"/>
      <c r="E5" s="48"/>
      <c r="F5" s="48"/>
      <c r="G5" s="48"/>
      <c r="H5" s="48"/>
      <c r="I5" s="8"/>
    </row>
    <row r="6" spans="2:9" ht="9" customHeight="1" x14ac:dyDescent="0.25">
      <c r="B6" s="5"/>
      <c r="C6" s="6"/>
      <c r="D6" s="7"/>
      <c r="E6" s="48"/>
      <c r="F6" s="48"/>
      <c r="G6" s="48"/>
      <c r="H6" s="48"/>
      <c r="I6" s="8"/>
    </row>
    <row r="7" spans="2:9" ht="9" customHeight="1" x14ac:dyDescent="0.25">
      <c r="B7" s="5"/>
      <c r="C7" s="6"/>
      <c r="D7" s="7"/>
      <c r="E7" s="48"/>
      <c r="F7" s="48"/>
      <c r="G7" s="48"/>
      <c r="H7" s="48"/>
      <c r="I7" s="8"/>
    </row>
    <row r="8" spans="2:9" ht="9" customHeight="1" x14ac:dyDescent="0.25">
      <c r="B8" s="5"/>
      <c r="C8" s="6"/>
      <c r="D8" s="7"/>
      <c r="E8" s="48"/>
      <c r="F8" s="48"/>
      <c r="G8" s="48"/>
      <c r="H8" s="48"/>
      <c r="I8" s="8"/>
    </row>
    <row r="9" spans="2:9" ht="9" customHeight="1" x14ac:dyDescent="0.25">
      <c r="B9" s="5"/>
      <c r="C9" s="6"/>
      <c r="D9" s="7"/>
      <c r="E9" s="48"/>
      <c r="F9" s="48"/>
      <c r="G9" s="48"/>
      <c r="H9" s="48"/>
      <c r="I9" s="8"/>
    </row>
    <row r="10" spans="2:9" ht="9" customHeight="1" x14ac:dyDescent="0.25">
      <c r="B10" s="5"/>
      <c r="C10" s="6"/>
      <c r="D10" s="7"/>
      <c r="E10" s="48"/>
      <c r="F10" s="48"/>
      <c r="G10" s="48"/>
      <c r="H10" s="48"/>
      <c r="I10" s="8"/>
    </row>
    <row r="11" spans="2:9" ht="9" customHeight="1" x14ac:dyDescent="0.25">
      <c r="B11" s="5"/>
      <c r="C11" s="6"/>
      <c r="D11" s="7"/>
      <c r="E11" s="49" t="str">
        <f>IF(Paramètres!C5&lt;&gt;"",Paramètres!C5,"")</f>
        <v xml:space="preserve">Remplacement des batteries de récupération au 6ème étage du Batiment Gaston Ramon : </v>
      </c>
      <c r="F11" s="49"/>
      <c r="G11" s="49"/>
      <c r="H11" s="49"/>
      <c r="I11" s="8"/>
    </row>
    <row r="12" spans="2:9" ht="9" customHeight="1" x14ac:dyDescent="0.25">
      <c r="B12" s="5"/>
      <c r="C12" s="6"/>
      <c r="D12" s="7"/>
      <c r="E12" s="49"/>
      <c r="F12" s="49"/>
      <c r="G12" s="49"/>
      <c r="H12" s="49"/>
      <c r="I12" s="8"/>
    </row>
    <row r="13" spans="2:9" ht="9" customHeight="1" x14ac:dyDescent="0.25">
      <c r="B13" s="5"/>
      <c r="C13" s="6"/>
      <c r="D13" s="7"/>
      <c r="E13" s="49"/>
      <c r="F13" s="49"/>
      <c r="G13" s="49"/>
      <c r="H13" s="49"/>
      <c r="I13" s="8"/>
    </row>
    <row r="14" spans="2:9" ht="9" customHeight="1" x14ac:dyDescent="0.25">
      <c r="B14" s="5"/>
      <c r="C14" s="6"/>
      <c r="D14" s="7"/>
      <c r="E14" s="49"/>
      <c r="F14" s="49"/>
      <c r="G14" s="49"/>
      <c r="H14" s="49"/>
      <c r="I14" s="8"/>
    </row>
    <row r="15" spans="2:9" ht="9" customHeight="1" x14ac:dyDescent="0.25">
      <c r="B15" s="5"/>
      <c r="C15" s="6"/>
      <c r="D15" s="7"/>
      <c r="E15" s="49"/>
      <c r="F15" s="49"/>
      <c r="G15" s="49"/>
      <c r="H15" s="49"/>
      <c r="I15" s="8"/>
    </row>
    <row r="16" spans="2:9" ht="9" customHeight="1" x14ac:dyDescent="0.25">
      <c r="B16" s="5"/>
      <c r="C16" s="6"/>
      <c r="D16" s="7"/>
      <c r="E16" s="49"/>
      <c r="F16" s="49"/>
      <c r="G16" s="49"/>
      <c r="H16" s="49"/>
      <c r="I16" s="8"/>
    </row>
    <row r="17" spans="2:9" ht="9" customHeight="1" x14ac:dyDescent="0.25">
      <c r="B17" s="5"/>
      <c r="C17" s="6"/>
      <c r="D17" s="7"/>
      <c r="E17" s="49"/>
      <c r="F17" s="49"/>
      <c r="G17" s="49"/>
      <c r="H17" s="49"/>
      <c r="I17" s="8"/>
    </row>
    <row r="18" spans="2:9" ht="9" customHeight="1" x14ac:dyDescent="0.25">
      <c r="B18" s="5"/>
      <c r="C18" s="6"/>
      <c r="D18" s="7"/>
      <c r="E18" s="49"/>
      <c r="F18" s="49"/>
      <c r="G18" s="49"/>
      <c r="H18" s="49"/>
      <c r="I18" s="8"/>
    </row>
    <row r="19" spans="2:9" ht="9" customHeight="1" x14ac:dyDescent="0.25">
      <c r="B19" s="5"/>
      <c r="C19" s="6"/>
      <c r="D19" s="7"/>
      <c r="E19" s="49"/>
      <c r="F19" s="49"/>
      <c r="G19" s="49"/>
      <c r="H19" s="49"/>
      <c r="I19" s="8"/>
    </row>
    <row r="20" spans="2:9" ht="9" customHeight="1" x14ac:dyDescent="0.25">
      <c r="B20" s="5"/>
      <c r="C20" s="6"/>
      <c r="D20" s="7"/>
      <c r="E20" s="49" t="str">
        <f>IF(Paramètres!C24&lt;&gt;"",Paramètres!C24,"") &amp; CHAR(10) &amp; IF(Paramètres!C26&lt;&gt;"",Paramètres!C26,"") &amp; CHAR(10) &amp; IF(Paramètres!C28&lt;&gt;"",Paramètres!C28,"")</f>
        <v xml:space="preserve"> 1 avenue pierre de coubertin
89100 SENS
</v>
      </c>
      <c r="F20" s="49"/>
      <c r="G20" s="49"/>
      <c r="H20" s="49"/>
      <c r="I20" s="8"/>
    </row>
    <row r="21" spans="2:9" ht="9" customHeight="1" x14ac:dyDescent="0.25">
      <c r="B21" s="5"/>
      <c r="C21" s="6"/>
      <c r="D21" s="7"/>
      <c r="E21" s="49"/>
      <c r="F21" s="49"/>
      <c r="G21" s="49"/>
      <c r="H21" s="49"/>
      <c r="I21" s="8"/>
    </row>
    <row r="22" spans="2:9" ht="9" customHeight="1" x14ac:dyDescent="0.25">
      <c r="B22" s="5"/>
      <c r="C22" s="6"/>
      <c r="D22" s="7"/>
      <c r="E22" s="49"/>
      <c r="F22" s="49"/>
      <c r="G22" s="49"/>
      <c r="H22" s="49"/>
      <c r="I22" s="8"/>
    </row>
    <row r="23" spans="2:9" ht="9" customHeight="1" x14ac:dyDescent="0.25">
      <c r="B23" s="5"/>
      <c r="C23" s="6"/>
      <c r="D23" s="7"/>
      <c r="E23" s="49"/>
      <c r="F23" s="49"/>
      <c r="G23" s="49"/>
      <c r="H23" s="49"/>
      <c r="I23" s="8"/>
    </row>
    <row r="24" spans="2:9" ht="9" customHeight="1" x14ac:dyDescent="0.25">
      <c r="B24" s="5"/>
      <c r="C24" s="6"/>
      <c r="D24" s="7"/>
      <c r="E24" s="49"/>
      <c r="F24" s="49"/>
      <c r="G24" s="49"/>
      <c r="H24" s="49"/>
      <c r="I24" s="8"/>
    </row>
    <row r="25" spans="2:9" ht="9" customHeight="1" x14ac:dyDescent="0.25">
      <c r="B25" s="5"/>
      <c r="C25" s="6"/>
      <c r="D25" s="7"/>
      <c r="E25" s="49"/>
      <c r="F25" s="49"/>
      <c r="G25" s="49"/>
      <c r="H25" s="49"/>
      <c r="I25" s="8"/>
    </row>
    <row r="26" spans="2:9" ht="9" customHeight="1" x14ac:dyDescent="0.25">
      <c r="B26" s="5"/>
      <c r="C26" s="6"/>
      <c r="D26" s="7"/>
      <c r="E26" s="49"/>
      <c r="F26" s="49"/>
      <c r="G26" s="49"/>
      <c r="H26" s="49"/>
      <c r="I26" s="8"/>
    </row>
    <row r="27" spans="2:9" ht="9" customHeight="1" x14ac:dyDescent="0.25">
      <c r="B27" s="5"/>
      <c r="C27" s="6"/>
      <c r="D27" s="7"/>
      <c r="E27" s="49"/>
      <c r="F27" s="49"/>
      <c r="G27" s="49"/>
      <c r="H27" s="49"/>
      <c r="I27" s="8"/>
    </row>
    <row r="28" spans="2:9" ht="9" customHeight="1" x14ac:dyDescent="0.25">
      <c r="B28" s="5"/>
      <c r="C28" s="6"/>
      <c r="D28" s="7"/>
      <c r="E28" s="48"/>
      <c r="F28" s="48"/>
      <c r="G28" s="48"/>
      <c r="H28" s="48"/>
      <c r="I28" s="8"/>
    </row>
    <row r="29" spans="2:9" ht="9" customHeight="1" x14ac:dyDescent="0.25">
      <c r="B29" s="5"/>
      <c r="C29" s="6"/>
      <c r="D29" s="7"/>
      <c r="E29" s="48"/>
      <c r="F29" s="48"/>
      <c r="G29" s="48"/>
      <c r="H29" s="48"/>
      <c r="I29" s="8"/>
    </row>
    <row r="30" spans="2:9" ht="9" customHeight="1" x14ac:dyDescent="0.25">
      <c r="B30" s="5"/>
      <c r="C30" s="6"/>
      <c r="D30" s="7"/>
      <c r="E30" s="48"/>
      <c r="F30" s="48"/>
      <c r="G30" s="48"/>
      <c r="H30" s="48"/>
      <c r="I30" s="8"/>
    </row>
    <row r="31" spans="2:9" ht="9" customHeight="1" x14ac:dyDescent="0.25">
      <c r="B31" s="5"/>
      <c r="C31" s="6"/>
      <c r="D31" s="7"/>
      <c r="E31" s="48"/>
      <c r="F31" s="48"/>
      <c r="G31" s="48"/>
      <c r="H31" s="48"/>
      <c r="I31" s="8"/>
    </row>
    <row r="32" spans="2:9" ht="9" customHeight="1" x14ac:dyDescent="0.25">
      <c r="B32" s="5"/>
      <c r="C32" s="6"/>
      <c r="D32" s="7"/>
      <c r="E32" s="48"/>
      <c r="F32" s="48"/>
      <c r="G32" s="48"/>
      <c r="H32" s="48"/>
      <c r="I32" s="8"/>
    </row>
    <row r="33" spans="2:9" ht="9" customHeight="1" x14ac:dyDescent="0.25">
      <c r="B33" s="5"/>
      <c r="C33" s="6"/>
      <c r="D33" s="7"/>
      <c r="E33" s="48"/>
      <c r="F33" s="48"/>
      <c r="G33" s="48"/>
      <c r="H33" s="48"/>
      <c r="I33" s="8"/>
    </row>
    <row r="34" spans="2:9" ht="9" customHeight="1" x14ac:dyDescent="0.25">
      <c r="B34" s="5"/>
      <c r="C34" s="6"/>
      <c r="D34" s="7"/>
      <c r="E34" s="48"/>
      <c r="F34" s="48"/>
      <c r="G34" s="48"/>
      <c r="H34" s="48"/>
      <c r="I34" s="8"/>
    </row>
    <row r="35" spans="2:9" ht="9" customHeight="1" x14ac:dyDescent="0.25">
      <c r="B35" s="5"/>
      <c r="C35" s="6"/>
      <c r="D35" s="7"/>
      <c r="E35" s="48"/>
      <c r="F35" s="48"/>
      <c r="G35" s="48"/>
      <c r="H35" s="48"/>
      <c r="I35" s="8"/>
    </row>
    <row r="36" spans="2:9" ht="9" customHeight="1" x14ac:dyDescent="0.25">
      <c r="B36" s="5"/>
      <c r="C36" s="6"/>
      <c r="D36" s="7"/>
      <c r="E36" s="48"/>
      <c r="F36" s="48"/>
      <c r="G36" s="48"/>
      <c r="H36" s="48"/>
      <c r="I36" s="8"/>
    </row>
    <row r="37" spans="2:9" ht="9" customHeight="1" x14ac:dyDescent="0.25">
      <c r="B37" s="5"/>
      <c r="C37" s="6"/>
      <c r="D37" s="7"/>
      <c r="E37" s="48"/>
      <c r="F37" s="48"/>
      <c r="G37" s="48"/>
      <c r="H37" s="48"/>
      <c r="I37" s="8"/>
    </row>
    <row r="38" spans="2:9" ht="9" customHeight="1" x14ac:dyDescent="0.25">
      <c r="B38" s="5"/>
      <c r="C38" s="6"/>
      <c r="D38" s="7"/>
      <c r="E38" s="48"/>
      <c r="F38" s="48"/>
      <c r="G38" s="48"/>
      <c r="H38" s="48"/>
      <c r="I38" s="8"/>
    </row>
    <row r="39" spans="2:9" ht="9" customHeight="1" x14ac:dyDescent="0.25">
      <c r="B39" s="5"/>
      <c r="C39" s="6"/>
      <c r="D39" s="7"/>
      <c r="E39" s="48"/>
      <c r="F39" s="48"/>
      <c r="G39" s="48"/>
      <c r="H39" s="48"/>
      <c r="I39" s="8"/>
    </row>
    <row r="40" spans="2:9" ht="9" customHeight="1" x14ac:dyDescent="0.25">
      <c r="B40" s="5"/>
      <c r="C40" s="6"/>
      <c r="D40" s="7"/>
      <c r="E40" s="48"/>
      <c r="F40" s="48"/>
      <c r="G40" s="48"/>
      <c r="H40" s="48"/>
      <c r="I40" s="8"/>
    </row>
    <row r="41" spans="2:9" ht="9" customHeight="1" x14ac:dyDescent="0.25">
      <c r="B41" s="5"/>
      <c r="C41" s="6"/>
      <c r="D41" s="7"/>
      <c r="E41" s="48"/>
      <c r="F41" s="48"/>
      <c r="G41" s="48"/>
      <c r="H41" s="48"/>
      <c r="I41" s="8"/>
    </row>
    <row r="42" spans="2:9" ht="9" customHeight="1" x14ac:dyDescent="0.25">
      <c r="B42" s="5"/>
      <c r="C42" s="6"/>
      <c r="D42" s="7"/>
      <c r="E42" s="48"/>
      <c r="F42" s="48"/>
      <c r="G42" s="48"/>
      <c r="H42" s="48"/>
      <c r="I42" s="8"/>
    </row>
    <row r="43" spans="2:9" ht="9" customHeight="1" x14ac:dyDescent="0.25">
      <c r="B43" s="5"/>
      <c r="C43" s="6"/>
      <c r="D43" s="7"/>
      <c r="E43" s="48"/>
      <c r="F43" s="48"/>
      <c r="G43" s="48"/>
      <c r="H43" s="48"/>
      <c r="I43" s="8"/>
    </row>
    <row r="44" spans="2:9" ht="9" customHeight="1" x14ac:dyDescent="0.25">
      <c r="B44" s="5"/>
      <c r="C44" s="6"/>
      <c r="D44" s="7"/>
      <c r="E44" s="48"/>
      <c r="F44" s="48"/>
      <c r="G44" s="48"/>
      <c r="H44" s="48"/>
      <c r="I44" s="8"/>
    </row>
    <row r="45" spans="2:9" ht="9" customHeight="1" x14ac:dyDescent="0.25">
      <c r="B45" s="5"/>
      <c r="C45" s="6"/>
      <c r="D45" s="7"/>
      <c r="E45" s="48"/>
      <c r="F45" s="48"/>
      <c r="G45" s="48"/>
      <c r="H45" s="48"/>
      <c r="I45" s="8"/>
    </row>
    <row r="46" spans="2:9" ht="9" customHeight="1" x14ac:dyDescent="0.25">
      <c r="B46" s="5"/>
      <c r="C46" s="6"/>
      <c r="D46" s="7"/>
      <c r="E46" s="7"/>
      <c r="F46" s="7"/>
      <c r="G46" s="7"/>
      <c r="H46" s="7"/>
      <c r="I46" s="8"/>
    </row>
    <row r="47" spans="2:9" ht="9" customHeight="1" x14ac:dyDescent="0.25">
      <c r="B47" s="5"/>
      <c r="C47" s="6"/>
      <c r="D47" s="7"/>
      <c r="E47" s="60" t="s">
        <v>4</v>
      </c>
      <c r="F47" s="48"/>
      <c r="G47" s="48"/>
      <c r="H47" s="48"/>
      <c r="I47" s="8"/>
    </row>
    <row r="48" spans="2:9" ht="9" customHeight="1" x14ac:dyDescent="0.25">
      <c r="B48" s="5"/>
      <c r="C48" s="6"/>
      <c r="D48" s="7"/>
      <c r="E48" s="48"/>
      <c r="F48" s="48"/>
      <c r="G48" s="48"/>
      <c r="H48" s="48"/>
      <c r="I48" s="8"/>
    </row>
    <row r="49" spans="2:9" ht="9" customHeight="1" x14ac:dyDescent="0.25">
      <c r="B49" s="5"/>
      <c r="C49" s="6"/>
      <c r="D49" s="7"/>
      <c r="E49" s="48"/>
      <c r="F49" s="48"/>
      <c r="G49" s="48"/>
      <c r="H49" s="48"/>
      <c r="I49" s="8"/>
    </row>
    <row r="50" spans="2:9" ht="9" customHeight="1" x14ac:dyDescent="0.25">
      <c r="B50" s="5"/>
      <c r="C50" s="6"/>
      <c r="D50" s="7"/>
      <c r="E50" s="48"/>
      <c r="F50" s="48"/>
      <c r="G50" s="48"/>
      <c r="H50" s="48"/>
      <c r="I50" s="8"/>
    </row>
    <row r="51" spans="2:9" ht="9" customHeight="1" x14ac:dyDescent="0.25">
      <c r="B51" s="5"/>
      <c r="C51" s="6"/>
      <c r="D51" s="7"/>
      <c r="E51" s="48"/>
      <c r="F51" s="48"/>
      <c r="G51" s="48"/>
      <c r="H51" s="48"/>
      <c r="I51" s="8"/>
    </row>
    <row r="52" spans="2:9" ht="9" customHeight="1" x14ac:dyDescent="0.25">
      <c r="B52" s="5"/>
      <c r="C52" s="6"/>
      <c r="D52" s="7"/>
      <c r="E52" s="48"/>
      <c r="F52" s="48"/>
      <c r="G52" s="48"/>
      <c r="H52" s="48"/>
      <c r="I52" s="8"/>
    </row>
    <row r="53" spans="2:9" ht="9" customHeight="1" x14ac:dyDescent="0.25">
      <c r="B53" s="5"/>
      <c r="C53" s="6"/>
      <c r="D53" s="7"/>
      <c r="E53" s="48"/>
      <c r="F53" s="48"/>
      <c r="G53" s="48"/>
      <c r="H53" s="48"/>
      <c r="I53" s="8"/>
    </row>
    <row r="54" spans="2:9" ht="9" customHeight="1" x14ac:dyDescent="0.25">
      <c r="B54" s="5"/>
      <c r="C54" s="6"/>
      <c r="D54" s="7"/>
      <c r="E54" s="48"/>
      <c r="F54" s="48"/>
      <c r="G54" s="48"/>
      <c r="H54" s="48"/>
      <c r="I54" s="8"/>
    </row>
    <row r="55" spans="2:9" ht="9" customHeight="1" x14ac:dyDescent="0.25">
      <c r="B55" s="5"/>
      <c r="C55" s="6"/>
      <c r="D55" s="7"/>
      <c r="E55" s="48"/>
      <c r="F55" s="48"/>
      <c r="G55" s="48"/>
      <c r="H55" s="48"/>
      <c r="I55" s="8"/>
    </row>
    <row r="56" spans="2:9" ht="9" customHeight="1" x14ac:dyDescent="0.25">
      <c r="B56" s="5"/>
      <c r="C56" s="6"/>
      <c r="D56" s="7"/>
      <c r="E56" s="48"/>
      <c r="F56" s="48"/>
      <c r="G56" s="48"/>
      <c r="H56" s="48"/>
      <c r="I56" s="8"/>
    </row>
    <row r="57" spans="2:9" ht="9" customHeight="1" x14ac:dyDescent="0.25">
      <c r="B57" s="5"/>
      <c r="C57" s="6"/>
      <c r="D57" s="7"/>
      <c r="E57" s="48"/>
      <c r="F57" s="48"/>
      <c r="G57" s="48"/>
      <c r="H57" s="48"/>
      <c r="I57" s="8"/>
    </row>
    <row r="58" spans="2:9" ht="9" customHeight="1" x14ac:dyDescent="0.25">
      <c r="B58" s="5"/>
      <c r="C58" s="6"/>
      <c r="D58" s="7"/>
      <c r="E58" s="48"/>
      <c r="F58" s="48"/>
      <c r="G58" s="48"/>
      <c r="H58" s="48"/>
      <c r="I58" s="8"/>
    </row>
    <row r="59" spans="2:9" ht="9" customHeight="1" x14ac:dyDescent="0.25">
      <c r="B59" s="5"/>
      <c r="C59" s="6"/>
      <c r="D59" s="7"/>
      <c r="E59" s="7"/>
      <c r="F59" s="7"/>
      <c r="G59" s="7"/>
      <c r="H59" s="7"/>
      <c r="I59" s="8"/>
    </row>
    <row r="60" spans="2:9" ht="9" customHeight="1" x14ac:dyDescent="0.25">
      <c r="B60" s="5"/>
      <c r="C60" s="6"/>
      <c r="D60" s="7"/>
      <c r="E60" s="50" t="str">
        <f>IF(Paramètres!C9&lt;&gt;"",Paramètres!C9,"")</f>
        <v>Lot n°unique</v>
      </c>
      <c r="F60" s="50"/>
      <c r="G60" s="50"/>
      <c r="H60" s="50"/>
      <c r="I60" s="8"/>
    </row>
    <row r="61" spans="2:9" ht="9" customHeight="1" x14ac:dyDescent="0.25">
      <c r="B61" s="5"/>
      <c r="C61" s="6"/>
      <c r="D61" s="7"/>
      <c r="E61" s="50"/>
      <c r="F61" s="50"/>
      <c r="G61" s="50"/>
      <c r="H61" s="50"/>
      <c r="I61" s="8"/>
    </row>
    <row r="62" spans="2:9" ht="9" customHeight="1" x14ac:dyDescent="0.25">
      <c r="B62" s="5"/>
      <c r="C62" s="6"/>
      <c r="D62" s="7"/>
      <c r="E62" s="50"/>
      <c r="F62" s="50"/>
      <c r="G62" s="50"/>
      <c r="H62" s="50"/>
      <c r="I62" s="8"/>
    </row>
    <row r="63" spans="2:9" ht="9" customHeight="1" x14ac:dyDescent="0.25">
      <c r="B63" s="5"/>
      <c r="C63" s="6"/>
      <c r="D63" s="7"/>
      <c r="E63" s="50" t="str">
        <f>IF(Paramètres!C11&lt;&gt;"",Paramètres!C11,"")</f>
        <v>CVC</v>
      </c>
      <c r="F63" s="50"/>
      <c r="G63" s="50"/>
      <c r="H63" s="50"/>
      <c r="I63" s="8"/>
    </row>
    <row r="64" spans="2:9" ht="9" customHeight="1" x14ac:dyDescent="0.25">
      <c r="B64" s="5"/>
      <c r="C64" s="6"/>
      <c r="D64" s="7"/>
      <c r="E64" s="50"/>
      <c r="F64" s="50"/>
      <c r="G64" s="50"/>
      <c r="H64" s="50"/>
      <c r="I64" s="8"/>
    </row>
    <row r="65" spans="2:9" ht="9" customHeight="1" x14ac:dyDescent="0.25">
      <c r="B65" s="5"/>
      <c r="C65" s="6"/>
      <c r="D65" s="7"/>
      <c r="E65" s="50"/>
      <c r="F65" s="50"/>
      <c r="G65" s="50"/>
      <c r="H65" s="50"/>
      <c r="I65" s="8"/>
    </row>
    <row r="66" spans="2:9" ht="9" customHeight="1" x14ac:dyDescent="0.25">
      <c r="B66" s="5"/>
      <c r="C66" s="6"/>
      <c r="D66" s="7"/>
      <c r="E66" s="50"/>
      <c r="F66" s="50"/>
      <c r="G66" s="50"/>
      <c r="H66" s="50"/>
      <c r="I66" s="8"/>
    </row>
    <row r="67" spans="2:9" ht="9" customHeight="1" x14ac:dyDescent="0.25">
      <c r="B67" s="5"/>
      <c r="C67" s="6"/>
      <c r="D67" s="7"/>
      <c r="E67" s="50"/>
      <c r="F67" s="50"/>
      <c r="G67" s="50"/>
      <c r="H67" s="50"/>
      <c r="I67" s="8"/>
    </row>
    <row r="68" spans="2:9" ht="9" customHeight="1" x14ac:dyDescent="0.25">
      <c r="B68" s="5"/>
      <c r="C68" s="6"/>
      <c r="D68" s="7"/>
      <c r="E68" s="50"/>
      <c r="F68" s="50"/>
      <c r="G68" s="50"/>
      <c r="H68" s="50"/>
      <c r="I68" s="8"/>
    </row>
    <row r="69" spans="2:9" ht="9" customHeight="1" x14ac:dyDescent="0.25">
      <c r="B69" s="5"/>
      <c r="C69" s="6"/>
      <c r="D69" s="7"/>
      <c r="E69" s="50"/>
      <c r="F69" s="50"/>
      <c r="G69" s="50"/>
      <c r="H69" s="50"/>
      <c r="I69" s="8"/>
    </row>
    <row r="70" spans="2:9" ht="9" customHeight="1" x14ac:dyDescent="0.25">
      <c r="B70" s="5"/>
      <c r="C70" s="6"/>
      <c r="D70" s="7"/>
      <c r="E70" s="51" t="str">
        <f>IF(Paramètres!C3&lt;&gt;"",Paramètres!C3,"")</f>
        <v>DPGF</v>
      </c>
      <c r="F70" s="52"/>
      <c r="G70" s="52"/>
      <c r="H70" s="53"/>
      <c r="I70" s="8"/>
    </row>
    <row r="71" spans="2:9" ht="9" customHeight="1" x14ac:dyDescent="0.25">
      <c r="B71" s="5"/>
      <c r="C71" s="6"/>
      <c r="D71" s="7"/>
      <c r="E71" s="54"/>
      <c r="F71" s="49"/>
      <c r="G71" s="49"/>
      <c r="H71" s="55"/>
      <c r="I71" s="8"/>
    </row>
    <row r="72" spans="2:9" ht="9" customHeight="1" x14ac:dyDescent="0.25">
      <c r="B72" s="5"/>
      <c r="C72" s="6"/>
      <c r="D72" s="7"/>
      <c r="E72" s="54"/>
      <c r="F72" s="49"/>
      <c r="G72" s="49"/>
      <c r="H72" s="55"/>
      <c r="I72" s="8"/>
    </row>
    <row r="73" spans="2:9" ht="9" customHeight="1" x14ac:dyDescent="0.25">
      <c r="B73" s="5"/>
      <c r="C73" s="6"/>
      <c r="D73" s="7"/>
      <c r="E73" s="54"/>
      <c r="F73" s="49"/>
      <c r="G73" s="49"/>
      <c r="H73" s="55"/>
      <c r="I73" s="8"/>
    </row>
    <row r="74" spans="2:9" ht="9" customHeight="1" x14ac:dyDescent="0.25">
      <c r="B74" s="5"/>
      <c r="C74" s="6"/>
      <c r="D74" s="7"/>
      <c r="E74" s="54"/>
      <c r="F74" s="49"/>
      <c r="G74" s="49"/>
      <c r="H74" s="55"/>
      <c r="I74" s="8"/>
    </row>
    <row r="75" spans="2:9" ht="9" customHeight="1" x14ac:dyDescent="0.25">
      <c r="B75" s="5"/>
      <c r="C75" s="6"/>
      <c r="D75" s="7"/>
      <c r="E75" s="54"/>
      <c r="F75" s="49"/>
      <c r="G75" s="49"/>
      <c r="H75" s="55"/>
      <c r="I75" s="8"/>
    </row>
    <row r="76" spans="2:9" ht="9" customHeight="1" x14ac:dyDescent="0.25">
      <c r="B76" s="5"/>
      <c r="C76" s="6"/>
      <c r="D76" s="7"/>
      <c r="E76" s="56"/>
      <c r="F76" s="57"/>
      <c r="G76" s="57"/>
      <c r="H76" s="58"/>
      <c r="I76" s="8"/>
    </row>
    <row r="77" spans="2:9" ht="9" customHeight="1" x14ac:dyDescent="0.25">
      <c r="B77" s="5"/>
      <c r="C77" s="6"/>
      <c r="D77" s="7"/>
      <c r="E77" s="7"/>
      <c r="F77" s="7"/>
      <c r="G77" s="7"/>
      <c r="H77" s="7"/>
      <c r="I77" s="8"/>
    </row>
    <row r="78" spans="2:9" ht="9" customHeight="1" x14ac:dyDescent="0.25">
      <c r="B78" s="61" t="s">
        <v>5</v>
      </c>
      <c r="C78" s="62"/>
      <c r="D78" s="7"/>
      <c r="E78" s="7"/>
      <c r="F78" s="59" t="s">
        <v>0</v>
      </c>
      <c r="G78" s="59" t="str">
        <f>IF(Paramètres!C7&lt;&gt;"",Paramètres!C7,"")</f>
        <v/>
      </c>
      <c r="H78" s="7"/>
      <c r="I78" s="8"/>
    </row>
    <row r="79" spans="2:9" ht="9" customHeight="1" x14ac:dyDescent="0.25">
      <c r="B79" s="63"/>
      <c r="C79" s="62"/>
      <c r="D79" s="7"/>
      <c r="E79" s="7"/>
      <c r="F79" s="59"/>
      <c r="G79" s="59"/>
      <c r="H79" s="7"/>
      <c r="I79" s="8"/>
    </row>
    <row r="80" spans="2:9" ht="9" customHeight="1" x14ac:dyDescent="0.25">
      <c r="B80" s="63"/>
      <c r="C80" s="62"/>
      <c r="D80" s="7"/>
      <c r="E80" s="7"/>
      <c r="F80" s="59" t="s">
        <v>1</v>
      </c>
      <c r="G80" s="59" t="str">
        <f>IF(Paramètres!C13&lt;&gt;"",Paramètres!C13,"")</f>
        <v/>
      </c>
      <c r="H80" s="7"/>
      <c r="I80" s="8"/>
    </row>
    <row r="81" spans="2:9" ht="9" customHeight="1" x14ac:dyDescent="0.25">
      <c r="B81" s="63"/>
      <c r="C81" s="62"/>
      <c r="D81" s="7"/>
      <c r="E81" s="7"/>
      <c r="F81" s="59"/>
      <c r="G81" s="59"/>
      <c r="H81" s="7"/>
      <c r="I81" s="8"/>
    </row>
    <row r="82" spans="2:9" ht="9" customHeight="1" x14ac:dyDescent="0.25">
      <c r="B82" s="63"/>
      <c r="C82" s="62"/>
      <c r="D82" s="7"/>
      <c r="E82" s="7"/>
      <c r="F82" s="59" t="s">
        <v>2</v>
      </c>
      <c r="G82" s="59" t="str">
        <f>IF(Paramètres!C15&lt;&gt;"",Paramètres!C15,"")</f>
        <v/>
      </c>
      <c r="H82" s="7"/>
      <c r="I82" s="8"/>
    </row>
    <row r="83" spans="2:9" ht="9" customHeight="1" x14ac:dyDescent="0.25">
      <c r="B83" s="63"/>
      <c r="C83" s="62"/>
      <c r="D83" s="7"/>
      <c r="E83" s="7"/>
      <c r="F83" s="59"/>
      <c r="G83" s="59"/>
      <c r="H83" s="7"/>
      <c r="I83" s="8"/>
    </row>
    <row r="84" spans="2:9" ht="9" customHeight="1" x14ac:dyDescent="0.25">
      <c r="B84" s="63"/>
      <c r="C84" s="62"/>
      <c r="D84" s="7"/>
      <c r="E84" s="7"/>
      <c r="F84" s="59" t="s">
        <v>3</v>
      </c>
      <c r="G84" s="59" t="str">
        <f>IF(Paramètres!C17&lt;&gt;"",Paramètres!C17,"")</f>
        <v/>
      </c>
      <c r="H84" s="7"/>
      <c r="I84" s="8"/>
    </row>
    <row r="85" spans="2:9" ht="9" customHeight="1" x14ac:dyDescent="0.25">
      <c r="B85" s="5"/>
      <c r="C85" s="6"/>
      <c r="D85" s="7"/>
      <c r="E85" s="7"/>
      <c r="F85" s="59"/>
      <c r="G85" s="59"/>
      <c r="H85" s="7"/>
      <c r="I85" s="8"/>
    </row>
    <row r="86" spans="2:9" ht="9" customHeight="1" x14ac:dyDescent="0.25">
      <c r="B86" s="9"/>
      <c r="C86" s="10"/>
      <c r="D86" s="11"/>
      <c r="E86" s="11"/>
      <c r="F86" s="11"/>
      <c r="G86" s="11"/>
      <c r="H86" s="11"/>
      <c r="I86" s="12"/>
    </row>
  </sheetData>
  <sheetProtection password="E95E" sheet="1" objects="1" selectLockedCells="1"/>
  <mergeCells count="17">
    <mergeCell ref="B78:C84"/>
    <mergeCell ref="F82:F83"/>
    <mergeCell ref="G82:G83"/>
    <mergeCell ref="F84:F85"/>
    <mergeCell ref="G84:G85"/>
    <mergeCell ref="E47:H58"/>
    <mergeCell ref="E63:H69"/>
    <mergeCell ref="E70:H76"/>
    <mergeCell ref="F78:F79"/>
    <mergeCell ref="G78:G79"/>
    <mergeCell ref="F80:F81"/>
    <mergeCell ref="G80:G81"/>
    <mergeCell ref="E2:H10"/>
    <mergeCell ref="E11:H19"/>
    <mergeCell ref="E20:H27"/>
    <mergeCell ref="E28:H45"/>
    <mergeCell ref="E60:H62"/>
  </mergeCells>
  <printOptions horizontalCentered="1" verticalCentered="1"/>
  <pageMargins left="0.23622047244093999" right="0.23622047244093999" top="0.35433070866142002" bottom="0.47244094488188998" header="0.27559055118109999" footer="0.43307086614173002"/>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Q101"/>
  <sheetViews>
    <sheetView showGridLines="0" tabSelected="1" workbookViewId="0">
      <pane ySplit="3" topLeftCell="A4" activePane="bottomLeft" state="frozen"/>
      <selection pane="bottomLeft" activeCell="I6" sqref="I6"/>
    </sheetView>
  </sheetViews>
  <sheetFormatPr baseColWidth="10" defaultColWidth="9.140625" defaultRowHeight="15" x14ac:dyDescent="0.25"/>
  <cols>
    <col min="1" max="1" width="0" hidden="1" customWidth="1"/>
    <col min="2" max="2" width="6.5703125" customWidth="1"/>
    <col min="3" max="3" width="36" customWidth="1"/>
    <col min="4" max="7" width="8.140625" customWidth="1"/>
    <col min="8" max="8" width="9.28515625" customWidth="1"/>
    <col min="9" max="10" width="12.5703125" customWidth="1"/>
    <col min="11" max="17" width="0" hidden="1" customWidth="1"/>
    <col min="18" max="69" width="10.7109375" customWidth="1"/>
  </cols>
  <sheetData>
    <row r="1" spans="1:17" hidden="1" x14ac:dyDescent="0.25">
      <c r="A1" s="7" t="s">
        <v>6</v>
      </c>
      <c r="B1" s="7" t="s">
        <v>7</v>
      </c>
      <c r="C1" s="7" t="s">
        <v>8</v>
      </c>
      <c r="D1" s="7" t="s">
        <v>9</v>
      </c>
      <c r="E1" s="7" t="s">
        <v>10</v>
      </c>
      <c r="F1" s="7" t="s">
        <v>11</v>
      </c>
      <c r="G1" s="7" t="s">
        <v>12</v>
      </c>
      <c r="H1" s="7" t="s">
        <v>13</v>
      </c>
      <c r="I1" s="7" t="s">
        <v>14</v>
      </c>
      <c r="J1" s="7" t="s">
        <v>15</v>
      </c>
      <c r="K1" s="7" t="s">
        <v>16</v>
      </c>
      <c r="M1" s="7" t="s">
        <v>17</v>
      </c>
      <c r="N1" s="7" t="s">
        <v>18</v>
      </c>
      <c r="O1" s="7" t="s">
        <v>19</v>
      </c>
      <c r="P1" s="7" t="s">
        <v>20</v>
      </c>
      <c r="Q1" s="7" t="s">
        <v>21</v>
      </c>
    </row>
    <row r="3" spans="1:17" ht="22.5" x14ac:dyDescent="0.25">
      <c r="A3" s="7" t="s">
        <v>22</v>
      </c>
      <c r="B3" s="13" t="s">
        <v>23</v>
      </c>
      <c r="C3" s="64" t="s">
        <v>24</v>
      </c>
      <c r="D3" s="64"/>
      <c r="E3" s="64"/>
      <c r="F3" s="13" t="s">
        <v>11</v>
      </c>
      <c r="G3" s="13" t="s">
        <v>25</v>
      </c>
      <c r="H3" s="13" t="s">
        <v>26</v>
      </c>
      <c r="I3" s="13" t="s">
        <v>27</v>
      </c>
      <c r="J3" s="13" t="s">
        <v>28</v>
      </c>
      <c r="K3" s="13" t="s">
        <v>29</v>
      </c>
      <c r="L3" s="13" t="s">
        <v>30</v>
      </c>
      <c r="M3" s="13" t="s">
        <v>31</v>
      </c>
      <c r="N3" s="13" t="s">
        <v>32</v>
      </c>
      <c r="O3" s="13" t="s">
        <v>33</v>
      </c>
      <c r="P3" s="13" t="s">
        <v>34</v>
      </c>
      <c r="Q3" s="13" t="s">
        <v>35</v>
      </c>
    </row>
    <row r="4" spans="1:17" ht="18.600000000000001" customHeight="1" x14ac:dyDescent="0.25">
      <c r="A4" s="7">
        <v>2</v>
      </c>
      <c r="B4" s="14" t="s">
        <v>36</v>
      </c>
      <c r="C4" s="65" t="s">
        <v>37</v>
      </c>
      <c r="D4" s="65"/>
      <c r="E4" s="65"/>
      <c r="F4" s="15"/>
      <c r="G4" s="15"/>
      <c r="H4" s="15"/>
      <c r="I4" s="15"/>
      <c r="J4" s="14"/>
      <c r="K4" s="7"/>
    </row>
    <row r="5" spans="1:17" ht="22.15" customHeight="1" x14ac:dyDescent="0.25">
      <c r="A5" s="7">
        <v>3</v>
      </c>
      <c r="B5" s="16">
        <v>1</v>
      </c>
      <c r="C5" s="66" t="s">
        <v>38</v>
      </c>
      <c r="D5" s="66"/>
      <c r="E5" s="66"/>
      <c r="F5" s="17"/>
      <c r="G5" s="17"/>
      <c r="H5" s="17"/>
      <c r="I5" s="17"/>
      <c r="J5" s="18"/>
      <c r="K5" s="7"/>
    </row>
    <row r="6" spans="1:17" ht="51.75" customHeight="1" x14ac:dyDescent="0.25">
      <c r="A6" s="7">
        <v>9</v>
      </c>
      <c r="B6" s="19"/>
      <c r="C6" s="67" t="s">
        <v>39</v>
      </c>
      <c r="D6" s="68"/>
      <c r="E6" s="68"/>
      <c r="F6" s="21" t="s">
        <v>40</v>
      </c>
      <c r="G6" s="22">
        <v>1</v>
      </c>
      <c r="H6" s="22"/>
      <c r="I6" s="23"/>
      <c r="J6" s="24">
        <f>IF(AND(G6= "",H6= ""), 0, ROUND(ROUND(I6, 2) * ROUND(IF(H6="",G6,H6),  0), 2))</f>
        <v>0</v>
      </c>
      <c r="K6" s="7"/>
      <c r="M6" s="25">
        <v>0.2</v>
      </c>
      <c r="Q6" s="7">
        <v>1415</v>
      </c>
    </row>
    <row r="7" spans="1:17" x14ac:dyDescent="0.25">
      <c r="A7" s="7" t="s">
        <v>41</v>
      </c>
      <c r="B7" s="26"/>
      <c r="C7" s="69" t="s">
        <v>42</v>
      </c>
      <c r="D7" s="69"/>
      <c r="E7" s="69"/>
      <c r="F7" s="69"/>
      <c r="G7" s="69"/>
      <c r="H7" s="69"/>
      <c r="I7" s="69"/>
      <c r="J7" s="26"/>
    </row>
    <row r="8" spans="1:17" hidden="1" x14ac:dyDescent="0.25">
      <c r="A8" s="7" t="s">
        <v>43</v>
      </c>
    </row>
    <row r="9" spans="1:17" x14ac:dyDescent="0.25">
      <c r="A9" s="7" t="s">
        <v>44</v>
      </c>
      <c r="B9" s="20"/>
      <c r="C9" s="70"/>
      <c r="D9" s="70"/>
      <c r="E9" s="70"/>
      <c r="J9" s="20"/>
    </row>
    <row r="10" spans="1:17" ht="16.899999999999999" customHeight="1" x14ac:dyDescent="0.25">
      <c r="B10" s="20"/>
      <c r="C10" s="73" t="s">
        <v>38</v>
      </c>
      <c r="D10" s="74"/>
      <c r="E10" s="74"/>
      <c r="F10" s="71"/>
      <c r="G10" s="71"/>
      <c r="H10" s="71"/>
      <c r="I10" s="71"/>
      <c r="J10" s="72"/>
    </row>
    <row r="11" spans="1:17" x14ac:dyDescent="0.25">
      <c r="B11" s="20"/>
      <c r="C11" s="76"/>
      <c r="D11" s="48"/>
      <c r="E11" s="48"/>
      <c r="F11" s="48"/>
      <c r="G11" s="48"/>
      <c r="H11" s="48"/>
      <c r="I11" s="48"/>
      <c r="J11" s="75"/>
    </row>
    <row r="12" spans="1:17" x14ac:dyDescent="0.25">
      <c r="B12" s="20"/>
      <c r="C12" s="79" t="s">
        <v>45</v>
      </c>
      <c r="D12" s="80"/>
      <c r="E12" s="80"/>
      <c r="F12" s="77">
        <f>SUMIF(K6:K9, IF(K5="","",K5), J6:J9)</f>
        <v>0</v>
      </c>
      <c r="G12" s="77"/>
      <c r="H12" s="77"/>
      <c r="I12" s="77"/>
      <c r="J12" s="78"/>
    </row>
    <row r="13" spans="1:17" ht="16.899999999999999" customHeight="1" x14ac:dyDescent="0.25">
      <c r="B13" s="20"/>
      <c r="C13" s="79" t="s">
        <v>46</v>
      </c>
      <c r="D13" s="80"/>
      <c r="E13" s="80"/>
      <c r="F13" s="77">
        <f>ROUND(SUMIF(K6:K9, IF(K5="","",K5), J6:J9) * 0.2, 2)</f>
        <v>0</v>
      </c>
      <c r="G13" s="77"/>
      <c r="H13" s="77"/>
      <c r="I13" s="77"/>
      <c r="J13" s="78"/>
    </row>
    <row r="14" spans="1:17" x14ac:dyDescent="0.25">
      <c r="B14" s="20"/>
      <c r="C14" s="83" t="s">
        <v>47</v>
      </c>
      <c r="D14" s="84"/>
      <c r="E14" s="84"/>
      <c r="F14" s="81">
        <f>SUM(F12:F13)</f>
        <v>0</v>
      </c>
      <c r="G14" s="81"/>
      <c r="H14" s="81"/>
      <c r="I14" s="81"/>
      <c r="J14" s="82"/>
    </row>
    <row r="15" spans="1:17" ht="18.600000000000001" customHeight="1" x14ac:dyDescent="0.25">
      <c r="A15" s="7">
        <v>3</v>
      </c>
      <c r="B15" s="16">
        <v>2</v>
      </c>
      <c r="C15" s="66" t="s">
        <v>48</v>
      </c>
      <c r="D15" s="66"/>
      <c r="E15" s="66"/>
      <c r="F15" s="17"/>
      <c r="G15" s="17"/>
      <c r="H15" s="17"/>
      <c r="I15" s="17"/>
      <c r="J15" s="18"/>
      <c r="K15" s="7"/>
    </row>
    <row r="16" spans="1:17" x14ac:dyDescent="0.25">
      <c r="A16" s="7">
        <v>4</v>
      </c>
      <c r="B16" s="16" t="s">
        <v>49</v>
      </c>
      <c r="C16" s="85" t="s">
        <v>50</v>
      </c>
      <c r="D16" s="85"/>
      <c r="E16" s="85"/>
      <c r="F16" s="28"/>
      <c r="G16" s="28"/>
      <c r="H16" s="28"/>
      <c r="I16" s="28"/>
      <c r="J16" s="29"/>
      <c r="K16" s="7"/>
    </row>
    <row r="17" spans="1:17" ht="51.75" customHeight="1" x14ac:dyDescent="0.25">
      <c r="A17" s="7">
        <v>9</v>
      </c>
      <c r="B17" s="19"/>
      <c r="C17" s="67" t="s">
        <v>51</v>
      </c>
      <c r="D17" s="68"/>
      <c r="E17" s="68"/>
      <c r="F17" s="21" t="s">
        <v>52</v>
      </c>
      <c r="G17" s="22">
        <v>1</v>
      </c>
      <c r="H17" s="22"/>
      <c r="I17" s="23"/>
      <c r="J17" s="24">
        <f>IF(AND(G17= "",H17= ""), 0, ROUND(ROUND(I17, 2) * ROUND(IF(H17="",G17,H17),  0), 2))</f>
        <v>0</v>
      </c>
      <c r="K17" s="7"/>
      <c r="M17" s="25">
        <v>0.2</v>
      </c>
      <c r="Q17" s="7">
        <v>1415</v>
      </c>
    </row>
    <row r="18" spans="1:17" x14ac:dyDescent="0.25">
      <c r="A18" s="7" t="s">
        <v>41</v>
      </c>
      <c r="B18" s="26"/>
      <c r="C18" s="69" t="s">
        <v>53</v>
      </c>
      <c r="D18" s="69"/>
      <c r="E18" s="69"/>
      <c r="F18" s="69"/>
      <c r="G18" s="69"/>
      <c r="H18" s="69"/>
      <c r="I18" s="69"/>
      <c r="J18" s="26"/>
    </row>
    <row r="19" spans="1:17" hidden="1" x14ac:dyDescent="0.25">
      <c r="A19" s="7" t="s">
        <v>43</v>
      </c>
    </row>
    <row r="20" spans="1:17" hidden="1" x14ac:dyDescent="0.25">
      <c r="A20" s="7" t="s">
        <v>54</v>
      </c>
    </row>
    <row r="21" spans="1:17" ht="18" customHeight="1" x14ac:dyDescent="0.25">
      <c r="A21" s="7">
        <v>4</v>
      </c>
      <c r="B21" s="16" t="s">
        <v>55</v>
      </c>
      <c r="C21" s="85" t="s">
        <v>56</v>
      </c>
      <c r="D21" s="85"/>
      <c r="E21" s="85"/>
      <c r="F21" s="28"/>
      <c r="G21" s="28"/>
      <c r="H21" s="28"/>
      <c r="I21" s="28"/>
      <c r="J21" s="29"/>
      <c r="K21" s="7"/>
    </row>
    <row r="22" spans="1:17" ht="100.7" customHeight="1" x14ac:dyDescent="0.25">
      <c r="A22" s="7">
        <v>9</v>
      </c>
      <c r="B22" s="19" t="s">
        <v>57</v>
      </c>
      <c r="C22" s="67" t="s">
        <v>58</v>
      </c>
      <c r="D22" s="68"/>
      <c r="E22" s="68"/>
      <c r="F22" s="21" t="s">
        <v>40</v>
      </c>
      <c r="G22" s="22">
        <v>1</v>
      </c>
      <c r="H22" s="22"/>
      <c r="I22" s="23"/>
      <c r="J22" s="24">
        <f>IF(AND(G22= "",H22= ""), 0, ROUND(ROUND(I22, 2) * ROUND(IF(H22="",G22,H22),  0), 2))</f>
        <v>0</v>
      </c>
      <c r="K22" s="7"/>
      <c r="M22" s="25">
        <v>0.2</v>
      </c>
      <c r="Q22" s="7">
        <v>1415</v>
      </c>
    </row>
    <row r="23" spans="1:17" x14ac:dyDescent="0.25">
      <c r="A23" s="7" t="s">
        <v>41</v>
      </c>
      <c r="B23" s="26"/>
      <c r="C23" s="69" t="s">
        <v>59</v>
      </c>
      <c r="D23" s="69"/>
      <c r="E23" s="69"/>
      <c r="F23" s="69"/>
      <c r="G23" s="69"/>
      <c r="H23" s="69"/>
      <c r="I23" s="69"/>
      <c r="J23" s="26"/>
    </row>
    <row r="24" spans="1:17" hidden="1" x14ac:dyDescent="0.25">
      <c r="A24" s="7" t="s">
        <v>43</v>
      </c>
    </row>
    <row r="25" spans="1:17" hidden="1" x14ac:dyDescent="0.25">
      <c r="A25" s="7" t="s">
        <v>54</v>
      </c>
    </row>
    <row r="26" spans="1:17" ht="18" customHeight="1" x14ac:dyDescent="0.25">
      <c r="A26" s="7">
        <v>4</v>
      </c>
      <c r="B26" s="16" t="s">
        <v>60</v>
      </c>
      <c r="C26" s="85" t="s">
        <v>61</v>
      </c>
      <c r="D26" s="85"/>
      <c r="E26" s="85"/>
      <c r="F26" s="28"/>
      <c r="G26" s="28"/>
      <c r="H26" s="28"/>
      <c r="I26" s="28"/>
      <c r="J26" s="29"/>
      <c r="K26" s="7"/>
    </row>
    <row r="27" spans="1:17" ht="88.5" customHeight="1" x14ac:dyDescent="0.25">
      <c r="A27" s="7">
        <v>9</v>
      </c>
      <c r="B27" s="19" t="s">
        <v>62</v>
      </c>
      <c r="C27" s="67" t="s">
        <v>63</v>
      </c>
      <c r="D27" s="68"/>
      <c r="E27" s="68"/>
      <c r="F27" s="21" t="s">
        <v>64</v>
      </c>
      <c r="G27" s="30">
        <v>1</v>
      </c>
      <c r="H27" s="30"/>
      <c r="I27" s="23"/>
      <c r="J27" s="24">
        <f>IF(AND(G27= "",H27= ""), 0, ROUND(ROUND(I27, 2) * ROUND(IF(H27="",G27,H27),  3), 2))</f>
        <v>0</v>
      </c>
      <c r="K27" s="7"/>
      <c r="M27" s="25">
        <v>0.2</v>
      </c>
      <c r="Q27" s="7">
        <v>1415</v>
      </c>
    </row>
    <row r="28" spans="1:17" x14ac:dyDescent="0.25">
      <c r="A28" s="7" t="s">
        <v>41</v>
      </c>
      <c r="B28" s="26"/>
      <c r="C28" s="69" t="s">
        <v>59</v>
      </c>
      <c r="D28" s="69"/>
      <c r="E28" s="69"/>
      <c r="F28" s="69"/>
      <c r="G28" s="69"/>
      <c r="H28" s="69"/>
      <c r="I28" s="69"/>
      <c r="J28" s="26"/>
    </row>
    <row r="29" spans="1:17" hidden="1" x14ac:dyDescent="0.25">
      <c r="A29" s="7" t="s">
        <v>43</v>
      </c>
    </row>
    <row r="30" spans="1:17" hidden="1" x14ac:dyDescent="0.25">
      <c r="A30" s="7" t="s">
        <v>54</v>
      </c>
    </row>
    <row r="31" spans="1:17" x14ac:dyDescent="0.25">
      <c r="A31" s="7">
        <v>4</v>
      </c>
      <c r="B31" s="16" t="s">
        <v>65</v>
      </c>
      <c r="C31" s="85" t="s">
        <v>66</v>
      </c>
      <c r="D31" s="85"/>
      <c r="E31" s="85"/>
      <c r="F31" s="28"/>
      <c r="G31" s="28"/>
      <c r="H31" s="28"/>
      <c r="I31" s="28"/>
      <c r="J31" s="29"/>
      <c r="K31" s="7"/>
    </row>
    <row r="32" spans="1:17" ht="63.95" customHeight="1" x14ac:dyDescent="0.25">
      <c r="A32" s="7">
        <v>9</v>
      </c>
      <c r="B32" s="19" t="s">
        <v>67</v>
      </c>
      <c r="C32" s="67" t="s">
        <v>68</v>
      </c>
      <c r="D32" s="68"/>
      <c r="E32" s="68"/>
      <c r="F32" s="21" t="s">
        <v>52</v>
      </c>
      <c r="G32" s="22">
        <v>1</v>
      </c>
      <c r="H32" s="22"/>
      <c r="I32" s="23"/>
      <c r="J32" s="24">
        <f>IF(AND(G32= "",H32= ""), 0, ROUND(ROUND(I32, 2) * ROUND(IF(H32="",G32,H32),  0), 2))</f>
        <v>0</v>
      </c>
      <c r="K32" s="7"/>
      <c r="M32" s="25">
        <v>0.2</v>
      </c>
      <c r="Q32" s="7">
        <v>1415</v>
      </c>
    </row>
    <row r="33" spans="1:17" hidden="1" x14ac:dyDescent="0.25">
      <c r="A33" s="7" t="s">
        <v>43</v>
      </c>
    </row>
    <row r="34" spans="1:17" hidden="1" x14ac:dyDescent="0.25">
      <c r="A34" s="7" t="s">
        <v>54</v>
      </c>
    </row>
    <row r="35" spans="1:17" x14ac:dyDescent="0.25">
      <c r="A35" s="7" t="s">
        <v>44</v>
      </c>
      <c r="B35" s="20"/>
      <c r="C35" s="70"/>
      <c r="D35" s="70"/>
      <c r="E35" s="70"/>
      <c r="J35" s="20"/>
    </row>
    <row r="36" spans="1:17" x14ac:dyDescent="0.25">
      <c r="B36" s="20"/>
      <c r="C36" s="73" t="s">
        <v>48</v>
      </c>
      <c r="D36" s="74"/>
      <c r="E36" s="74"/>
      <c r="F36" s="71"/>
      <c r="G36" s="71"/>
      <c r="H36" s="71"/>
      <c r="I36" s="71"/>
      <c r="J36" s="72"/>
    </row>
    <row r="37" spans="1:17" x14ac:dyDescent="0.25">
      <c r="B37" s="20"/>
      <c r="C37" s="76"/>
      <c r="D37" s="48"/>
      <c r="E37" s="48"/>
      <c r="F37" s="48"/>
      <c r="G37" s="48"/>
      <c r="H37" s="48"/>
      <c r="I37" s="48"/>
      <c r="J37" s="75"/>
    </row>
    <row r="38" spans="1:17" x14ac:dyDescent="0.25">
      <c r="B38" s="20"/>
      <c r="C38" s="79" t="s">
        <v>45</v>
      </c>
      <c r="D38" s="80"/>
      <c r="E38" s="80"/>
      <c r="F38" s="77">
        <f>SUMIF(K16:K35, IF(K15="","",K15), J16:J35)</f>
        <v>0</v>
      </c>
      <c r="G38" s="77"/>
      <c r="H38" s="77"/>
      <c r="I38" s="77"/>
      <c r="J38" s="78"/>
    </row>
    <row r="39" spans="1:17" ht="16.899999999999999" customHeight="1" x14ac:dyDescent="0.25">
      <c r="B39" s="20"/>
      <c r="C39" s="79" t="s">
        <v>46</v>
      </c>
      <c r="D39" s="80"/>
      <c r="E39" s="80"/>
      <c r="F39" s="77">
        <f>ROUND(SUMIF(K16:K35, IF(K15="","",K15), J16:J35) * 0.2, 2)</f>
        <v>0</v>
      </c>
      <c r="G39" s="77"/>
      <c r="H39" s="77"/>
      <c r="I39" s="77"/>
      <c r="J39" s="78"/>
    </row>
    <row r="40" spans="1:17" x14ac:dyDescent="0.25">
      <c r="B40" s="20"/>
      <c r="C40" s="83" t="s">
        <v>47</v>
      </c>
      <c r="D40" s="84"/>
      <c r="E40" s="84"/>
      <c r="F40" s="81">
        <f>SUM(F38:F39)</f>
        <v>0</v>
      </c>
      <c r="G40" s="81"/>
      <c r="H40" s="81"/>
      <c r="I40" s="81"/>
      <c r="J40" s="82"/>
    </row>
    <row r="41" spans="1:17" ht="22.15" customHeight="1" x14ac:dyDescent="0.25">
      <c r="A41" s="7">
        <v>3</v>
      </c>
      <c r="B41" s="16">
        <v>3</v>
      </c>
      <c r="C41" s="66" t="s">
        <v>69</v>
      </c>
      <c r="D41" s="66"/>
      <c r="E41" s="66"/>
      <c r="F41" s="17"/>
      <c r="G41" s="17"/>
      <c r="H41" s="17"/>
      <c r="I41" s="17"/>
      <c r="J41" s="18"/>
      <c r="K41" s="7" t="s">
        <v>70</v>
      </c>
    </row>
    <row r="42" spans="1:17" ht="51.75" customHeight="1" x14ac:dyDescent="0.25">
      <c r="A42" s="7">
        <v>9</v>
      </c>
      <c r="B42" s="19" t="s">
        <v>71</v>
      </c>
      <c r="C42" s="67" t="s">
        <v>72</v>
      </c>
      <c r="D42" s="68"/>
      <c r="E42" s="68"/>
      <c r="F42" s="21" t="s">
        <v>40</v>
      </c>
      <c r="G42" s="22">
        <v>1</v>
      </c>
      <c r="H42" s="22"/>
      <c r="I42" s="23"/>
      <c r="J42" s="24">
        <f>IF(AND(G42= "",H42= ""), 0, ROUND(ROUND(I42, 2) * ROUND(IF(H42="",G42,H42),  0), 2))</f>
        <v>0</v>
      </c>
      <c r="K42" s="7" t="s">
        <v>70</v>
      </c>
      <c r="L42" s="7">
        <v>11140</v>
      </c>
      <c r="M42" s="25">
        <v>0.2</v>
      </c>
      <c r="Q42" s="7">
        <v>1415</v>
      </c>
    </row>
    <row r="43" spans="1:17" x14ac:dyDescent="0.25">
      <c r="A43" s="7" t="s">
        <v>41</v>
      </c>
      <c r="B43" s="26"/>
      <c r="C43" s="69" t="s">
        <v>73</v>
      </c>
      <c r="D43" s="69"/>
      <c r="E43" s="69"/>
      <c r="F43" s="69"/>
      <c r="G43" s="69"/>
      <c r="H43" s="69"/>
      <c r="I43" s="69"/>
      <c r="J43" s="26"/>
    </row>
    <row r="44" spans="1:17" hidden="1" x14ac:dyDescent="0.25">
      <c r="A44" s="7" t="s">
        <v>43</v>
      </c>
    </row>
    <row r="45" spans="1:17" x14ac:dyDescent="0.25">
      <c r="A45" s="7" t="s">
        <v>44</v>
      </c>
      <c r="B45" s="20"/>
      <c r="C45" s="70"/>
      <c r="D45" s="70"/>
      <c r="E45" s="70"/>
      <c r="J45" s="20"/>
    </row>
    <row r="46" spans="1:17" x14ac:dyDescent="0.25">
      <c r="B46" s="20"/>
      <c r="C46" s="73"/>
      <c r="D46" s="74"/>
      <c r="E46" s="74"/>
      <c r="F46" s="71" t="s">
        <v>74</v>
      </c>
      <c r="G46" s="71"/>
      <c r="H46" s="71"/>
      <c r="I46" s="71"/>
      <c r="J46" s="72"/>
    </row>
    <row r="47" spans="1:17" x14ac:dyDescent="0.25">
      <c r="B47" s="20"/>
      <c r="C47" s="76"/>
      <c r="D47" s="48"/>
      <c r="E47" s="48"/>
      <c r="F47" s="48"/>
      <c r="G47" s="48"/>
      <c r="H47" s="48"/>
      <c r="I47" s="48"/>
      <c r="J47" s="75"/>
    </row>
    <row r="48" spans="1:17" x14ac:dyDescent="0.25">
      <c r="B48" s="20"/>
      <c r="C48" s="79" t="s">
        <v>45</v>
      </c>
      <c r="D48" s="80"/>
      <c r="E48" s="80"/>
      <c r="F48" s="77">
        <f>SUMIF(K42:K45, IF(K41="","",K41), J42:J45)</f>
        <v>0</v>
      </c>
      <c r="G48" s="77"/>
      <c r="H48" s="77"/>
      <c r="I48" s="77"/>
      <c r="J48" s="78"/>
    </row>
    <row r="49" spans="1:17" ht="16.899999999999999" customHeight="1" x14ac:dyDescent="0.25">
      <c r="B49" s="20"/>
      <c r="C49" s="79" t="s">
        <v>46</v>
      </c>
      <c r="D49" s="80"/>
      <c r="E49" s="80"/>
      <c r="F49" s="77">
        <f>ROUND(SUMIF(K42:K45, IF(K41="","",K41), J42:J45) * 0.2, 2)</f>
        <v>0</v>
      </c>
      <c r="G49" s="77"/>
      <c r="H49" s="77"/>
      <c r="I49" s="77"/>
      <c r="J49" s="78"/>
    </row>
    <row r="50" spans="1:17" x14ac:dyDescent="0.25">
      <c r="B50" s="20"/>
      <c r="C50" s="83" t="s">
        <v>47</v>
      </c>
      <c r="D50" s="84"/>
      <c r="E50" s="84"/>
      <c r="F50" s="81">
        <f>SUM(F48:F49)</f>
        <v>0</v>
      </c>
      <c r="G50" s="81"/>
      <c r="H50" s="81"/>
      <c r="I50" s="81"/>
      <c r="J50" s="82"/>
    </row>
    <row r="51" spans="1:17" ht="22.15" customHeight="1" x14ac:dyDescent="0.25">
      <c r="A51" s="7">
        <v>3</v>
      </c>
      <c r="B51" s="16">
        <v>4</v>
      </c>
      <c r="C51" s="66" t="s">
        <v>75</v>
      </c>
      <c r="D51" s="66"/>
      <c r="E51" s="66"/>
      <c r="F51" s="17"/>
      <c r="G51" s="17"/>
      <c r="H51" s="17"/>
      <c r="I51" s="17"/>
      <c r="J51" s="18"/>
      <c r="K51" s="7" t="s">
        <v>70</v>
      </c>
    </row>
    <row r="52" spans="1:17" ht="39.4" customHeight="1" x14ac:dyDescent="0.25">
      <c r="A52" s="7">
        <v>9</v>
      </c>
      <c r="B52" s="19" t="s">
        <v>76</v>
      </c>
      <c r="C52" s="67" t="s">
        <v>77</v>
      </c>
      <c r="D52" s="68"/>
      <c r="E52" s="68"/>
      <c r="F52" s="21" t="s">
        <v>40</v>
      </c>
      <c r="G52" s="22">
        <v>1</v>
      </c>
      <c r="H52" s="22"/>
      <c r="I52" s="23"/>
      <c r="J52" s="24">
        <f>IF(AND(G52= "",H52= ""), 0, ROUND(ROUND(I52, 2) * ROUND(IF(H52="",G52,H52),  0), 2))</f>
        <v>0</v>
      </c>
      <c r="K52" s="7" t="s">
        <v>70</v>
      </c>
      <c r="L52" s="7">
        <v>2533</v>
      </c>
      <c r="M52" s="25">
        <v>0.2</v>
      </c>
      <c r="Q52" s="7">
        <v>1415</v>
      </c>
    </row>
    <row r="53" spans="1:17" x14ac:dyDescent="0.25">
      <c r="A53" s="7" t="s">
        <v>41</v>
      </c>
      <c r="B53" s="26"/>
      <c r="C53" s="69" t="s">
        <v>73</v>
      </c>
      <c r="D53" s="69"/>
      <c r="E53" s="69"/>
      <c r="F53" s="69"/>
      <c r="G53" s="69"/>
      <c r="H53" s="69"/>
      <c r="I53" s="69"/>
      <c r="J53" s="26"/>
    </row>
    <row r="54" spans="1:17" hidden="1" x14ac:dyDescent="0.25">
      <c r="A54" s="7" t="s">
        <v>43</v>
      </c>
    </row>
    <row r="55" spans="1:17" x14ac:dyDescent="0.25">
      <c r="A55" s="7" t="s">
        <v>44</v>
      </c>
      <c r="B55" s="20"/>
      <c r="C55" s="70"/>
      <c r="D55" s="70"/>
      <c r="E55" s="70"/>
      <c r="J55" s="20"/>
    </row>
    <row r="56" spans="1:17" x14ac:dyDescent="0.25">
      <c r="B56" s="20"/>
      <c r="C56" s="73"/>
      <c r="D56" s="74"/>
      <c r="E56" s="74"/>
      <c r="F56" s="71" t="s">
        <v>74</v>
      </c>
      <c r="G56" s="71"/>
      <c r="H56" s="71"/>
      <c r="I56" s="71"/>
      <c r="J56" s="72"/>
    </row>
    <row r="57" spans="1:17" x14ac:dyDescent="0.25">
      <c r="B57" s="20"/>
      <c r="C57" s="76"/>
      <c r="D57" s="48"/>
      <c r="E57" s="48"/>
      <c r="F57" s="48"/>
      <c r="G57" s="48"/>
      <c r="H57" s="48"/>
      <c r="I57" s="48"/>
      <c r="J57" s="75"/>
    </row>
    <row r="58" spans="1:17" x14ac:dyDescent="0.25">
      <c r="B58" s="20"/>
      <c r="C58" s="79" t="s">
        <v>45</v>
      </c>
      <c r="D58" s="80"/>
      <c r="E58" s="80"/>
      <c r="F58" s="77">
        <f>SUMIF(K52:K55, IF(K51="","",K51), J52:J55)</f>
        <v>0</v>
      </c>
      <c r="G58" s="77"/>
      <c r="H58" s="77"/>
      <c r="I58" s="77"/>
      <c r="J58" s="78"/>
    </row>
    <row r="59" spans="1:17" ht="16.899999999999999" customHeight="1" x14ac:dyDescent="0.25">
      <c r="B59" s="20"/>
      <c r="C59" s="79" t="s">
        <v>46</v>
      </c>
      <c r="D59" s="80"/>
      <c r="E59" s="80"/>
      <c r="F59" s="77">
        <f>ROUND(SUMIF(K52:K55, IF(K51="","",K51), J52:J55) * 0.2, 2)</f>
        <v>0</v>
      </c>
      <c r="G59" s="77"/>
      <c r="H59" s="77"/>
      <c r="I59" s="77"/>
      <c r="J59" s="78"/>
    </row>
    <row r="60" spans="1:17" x14ac:dyDescent="0.25">
      <c r="B60" s="20"/>
      <c r="C60" s="83" t="s">
        <v>47</v>
      </c>
      <c r="D60" s="84"/>
      <c r="E60" s="84"/>
      <c r="F60" s="81">
        <f>SUM(F58:F59)</f>
        <v>0</v>
      </c>
      <c r="G60" s="81"/>
      <c r="H60" s="81"/>
      <c r="I60" s="81"/>
      <c r="J60" s="82"/>
    </row>
    <row r="61" spans="1:17" ht="40.9" customHeight="1" x14ac:dyDescent="0.25">
      <c r="B61" s="3"/>
      <c r="C61" s="86" t="s">
        <v>78</v>
      </c>
      <c r="D61" s="86"/>
      <c r="E61" s="86"/>
      <c r="F61" s="86"/>
      <c r="G61" s="86"/>
      <c r="H61" s="86"/>
      <c r="I61" s="86"/>
      <c r="J61" s="86"/>
    </row>
    <row r="63" spans="1:17" ht="15.75" x14ac:dyDescent="0.25">
      <c r="C63" s="87" t="s">
        <v>79</v>
      </c>
      <c r="D63" s="87"/>
      <c r="E63" s="87"/>
      <c r="F63" s="87"/>
      <c r="G63" s="87"/>
      <c r="H63" s="87"/>
      <c r="I63" s="87"/>
      <c r="J63" s="87"/>
    </row>
    <row r="64" spans="1:17" ht="20.25" customHeight="1" x14ac:dyDescent="0.25">
      <c r="C64" s="89" t="s">
        <v>80</v>
      </c>
      <c r="D64" s="90"/>
      <c r="E64" s="90"/>
      <c r="F64" s="88">
        <f>SUMIF(K6:K6, "", J6:J6)</f>
        <v>0</v>
      </c>
      <c r="G64" s="88"/>
      <c r="H64" s="88"/>
      <c r="I64" s="88"/>
      <c r="J64" s="88"/>
    </row>
    <row r="65" spans="1:10" ht="16.899999999999999" customHeight="1" x14ac:dyDescent="0.25">
      <c r="C65" s="89" t="s">
        <v>81</v>
      </c>
      <c r="D65" s="90"/>
      <c r="E65" s="90"/>
      <c r="F65" s="88">
        <f>SUMIF(K17:K32, "", J17:J32)</f>
        <v>0</v>
      </c>
      <c r="G65" s="88"/>
      <c r="H65" s="88"/>
      <c r="I65" s="88"/>
      <c r="J65" s="88"/>
    </row>
    <row r="66" spans="1:10" x14ac:dyDescent="0.25">
      <c r="C66" s="93" t="s">
        <v>82</v>
      </c>
      <c r="D66" s="94"/>
      <c r="E66" s="94"/>
      <c r="F66" s="91">
        <f>SUMIF(K17:K17, "", J17:J17)</f>
        <v>0</v>
      </c>
      <c r="G66" s="92"/>
      <c r="H66" s="92"/>
      <c r="I66" s="92"/>
      <c r="J66" s="92"/>
    </row>
    <row r="67" spans="1:10" ht="16.350000000000001" customHeight="1" x14ac:dyDescent="0.25">
      <c r="C67" s="93" t="s">
        <v>83</v>
      </c>
      <c r="D67" s="94"/>
      <c r="E67" s="94"/>
      <c r="F67" s="91">
        <f>SUMIF(K22:K22, "", J22:J22)</f>
        <v>0</v>
      </c>
      <c r="G67" s="92"/>
      <c r="H67" s="92"/>
      <c r="I67" s="92"/>
      <c r="J67" s="92"/>
    </row>
    <row r="68" spans="1:10" ht="16.350000000000001" customHeight="1" x14ac:dyDescent="0.25">
      <c r="C68" s="93" t="s">
        <v>84</v>
      </c>
      <c r="D68" s="94"/>
      <c r="E68" s="94"/>
      <c r="F68" s="91">
        <f>SUMIF(K27:K27, "", J27:J27)</f>
        <v>0</v>
      </c>
      <c r="G68" s="92"/>
      <c r="H68" s="92"/>
      <c r="I68" s="92"/>
      <c r="J68" s="92"/>
    </row>
    <row r="69" spans="1:10" x14ac:dyDescent="0.25">
      <c r="C69" s="93" t="s">
        <v>85</v>
      </c>
      <c r="D69" s="94"/>
      <c r="E69" s="94"/>
      <c r="F69" s="91">
        <f>SUMIF(K32:K32, "", J32:J32)</f>
        <v>0</v>
      </c>
      <c r="G69" s="92"/>
      <c r="H69" s="92"/>
      <c r="I69" s="92"/>
      <c r="J69" s="92"/>
    </row>
    <row r="70" spans="1:10" ht="16.899999999999999" customHeight="1" x14ac:dyDescent="0.25">
      <c r="C70" s="89" t="s">
        <v>86</v>
      </c>
      <c r="D70" s="90"/>
      <c r="E70" s="90"/>
      <c r="F70" s="88" t="str">
        <f>"[Non totalisé] " &amp;TEXT(SUMIF(A42:A42, "9", J42:J42),"# ##0,00 €")</f>
        <v>[Non totalisé] 0,00 €</v>
      </c>
      <c r="G70" s="88"/>
      <c r="H70" s="88"/>
      <c r="I70" s="88"/>
      <c r="J70" s="88"/>
    </row>
    <row r="71" spans="1:10" ht="16.899999999999999" customHeight="1" x14ac:dyDescent="0.25">
      <c r="C71" s="89" t="s">
        <v>87</v>
      </c>
      <c r="D71" s="90"/>
      <c r="E71" s="90"/>
      <c r="F71" s="88" t="str">
        <f>"[Non totalisé] " &amp;TEXT(SUMIF(A52:A52, "9", J52:J52),"# ##0,00 €")</f>
        <v>[Non totalisé] 0,00 €</v>
      </c>
      <c r="G71" s="88"/>
      <c r="H71" s="88"/>
      <c r="I71" s="88"/>
      <c r="J71" s="88"/>
    </row>
    <row r="72" spans="1:10" x14ac:dyDescent="0.25">
      <c r="C72" s="95" t="s">
        <v>88</v>
      </c>
      <c r="D72" s="96"/>
      <c r="E72" s="96"/>
      <c r="F72" s="31"/>
      <c r="G72" s="31"/>
      <c r="H72" s="31"/>
      <c r="I72" s="31"/>
      <c r="J72" s="32"/>
    </row>
    <row r="73" spans="1:10" x14ac:dyDescent="0.25">
      <c r="C73" s="97"/>
      <c r="D73" s="98"/>
      <c r="E73" s="98"/>
      <c r="F73" s="98"/>
      <c r="G73" s="98"/>
      <c r="H73" s="98"/>
      <c r="I73" s="98"/>
      <c r="J73" s="99"/>
    </row>
    <row r="74" spans="1:10" x14ac:dyDescent="0.25">
      <c r="A74" s="33"/>
      <c r="C74" s="100" t="s">
        <v>45</v>
      </c>
      <c r="D74" s="48"/>
      <c r="E74" s="48"/>
      <c r="F74" s="101">
        <f>SUMIF(K5:K61, IF(K4="","",K4), J5:J61)</f>
        <v>0</v>
      </c>
      <c r="G74" s="102"/>
      <c r="H74" s="102"/>
      <c r="I74" s="102"/>
      <c r="J74" s="103"/>
    </row>
    <row r="75" spans="1:10" x14ac:dyDescent="0.25">
      <c r="A75" s="33"/>
      <c r="C75" s="100" t="s">
        <v>46</v>
      </c>
      <c r="D75" s="48"/>
      <c r="E75" s="48"/>
      <c r="F75" s="101">
        <f>ROUND(SUMIF(K5:K61, IF(K4="","",K4), J5:J61) * 0.2, 2)</f>
        <v>0</v>
      </c>
      <c r="G75" s="102"/>
      <c r="H75" s="102"/>
      <c r="I75" s="102"/>
      <c r="J75" s="103"/>
    </row>
    <row r="76" spans="1:10" x14ac:dyDescent="0.25">
      <c r="C76" s="104" t="s">
        <v>47</v>
      </c>
      <c r="D76" s="105"/>
      <c r="E76" s="105"/>
      <c r="F76" s="106">
        <f>SUM(F74:F75)</f>
        <v>0</v>
      </c>
      <c r="G76" s="107"/>
      <c r="H76" s="107"/>
      <c r="I76" s="107"/>
      <c r="J76" s="108"/>
    </row>
    <row r="77" spans="1:10" x14ac:dyDescent="0.25">
      <c r="C77" s="109"/>
      <c r="D77" s="70"/>
      <c r="E77" s="70"/>
      <c r="F77" s="70"/>
      <c r="G77" s="70"/>
      <c r="H77" s="70"/>
      <c r="I77" s="70"/>
      <c r="J77" s="70"/>
    </row>
    <row r="78" spans="1:10" x14ac:dyDescent="0.25">
      <c r="C78" s="110" t="s">
        <v>89</v>
      </c>
      <c r="D78" s="70"/>
      <c r="E78" s="70"/>
      <c r="F78" s="70"/>
      <c r="G78" s="70"/>
      <c r="H78" s="70"/>
      <c r="I78" s="70"/>
      <c r="J78" s="70"/>
    </row>
    <row r="79" spans="1:10" x14ac:dyDescent="0.25">
      <c r="C79" s="105" t="str">
        <f>IF(Paramètres!AA2&lt;&gt;"",Paramètres!AA2,"")</f>
        <v xml:space="preserve">Zéro euro </v>
      </c>
      <c r="D79" s="105"/>
      <c r="E79" s="105"/>
      <c r="F79" s="105"/>
      <c r="G79" s="105"/>
      <c r="H79" s="105"/>
      <c r="I79" s="105"/>
      <c r="J79" s="105"/>
    </row>
    <row r="80" spans="1:10" x14ac:dyDescent="0.25">
      <c r="C80" s="105"/>
      <c r="D80" s="105"/>
      <c r="E80" s="105"/>
      <c r="F80" s="105"/>
      <c r="G80" s="105"/>
      <c r="H80" s="105"/>
      <c r="I80" s="105"/>
      <c r="J80" s="105"/>
    </row>
    <row r="82" spans="1:13" ht="15.75" x14ac:dyDescent="0.25">
      <c r="C82" s="87" t="s">
        <v>90</v>
      </c>
      <c r="D82" s="87"/>
      <c r="E82" s="87"/>
      <c r="F82" s="87"/>
      <c r="G82" s="87"/>
      <c r="H82" s="87"/>
      <c r="I82" s="87"/>
      <c r="J82" s="87"/>
    </row>
    <row r="83" spans="1:13" x14ac:dyDescent="0.25">
      <c r="C83" s="80" t="s">
        <v>91</v>
      </c>
      <c r="D83" s="80"/>
      <c r="E83" s="80"/>
      <c r="L83" s="7">
        <v>1</v>
      </c>
    </row>
    <row r="84" spans="1:13" x14ac:dyDescent="0.25">
      <c r="C84" s="111" t="s">
        <v>92</v>
      </c>
      <c r="D84" s="111"/>
      <c r="E84" s="111"/>
      <c r="F84" s="112">
        <f>SUMIF(L5:L61,L84, J5:J61)</f>
        <v>0</v>
      </c>
      <c r="G84" s="112"/>
      <c r="H84" s="112"/>
      <c r="I84" s="112"/>
      <c r="J84" s="112"/>
      <c r="K84" s="7">
        <v>1</v>
      </c>
      <c r="L84" s="7">
        <v>11140</v>
      </c>
    </row>
    <row r="85" spans="1:13" hidden="1" x14ac:dyDescent="0.25">
      <c r="A85" s="7">
        <v>0.2</v>
      </c>
      <c r="C85" s="35" t="str">
        <f>"	- dont T.V.A. à 20% sur " &amp;ROUND((SUMPRODUCT((L5:L61=L84)*1, J5:J61,(M5:M61=A85)*1)), 2)&amp; "€ :"</f>
        <v xml:space="preserve">	- dont T.V.A. à 20% sur 0€ :</v>
      </c>
      <c r="D85" s="35"/>
      <c r="E85" s="35"/>
      <c r="F85" s="113"/>
      <c r="G85" s="113"/>
      <c r="H85" s="113"/>
      <c r="I85" s="113"/>
      <c r="J85" s="113"/>
      <c r="K85" s="7">
        <v>1</v>
      </c>
      <c r="M85" s="7">
        <f>ROUND((SUMPRODUCT((L5:L61=L84)*1, J5:J61,(M5:M61=A85)*1))*A85, 2)</f>
        <v>0</v>
      </c>
    </row>
    <row r="86" spans="1:13" x14ac:dyDescent="0.25">
      <c r="C86" s="111" t="s">
        <v>93</v>
      </c>
      <c r="D86" s="111"/>
      <c r="E86" s="111"/>
      <c r="F86" s="34"/>
      <c r="G86" s="34"/>
      <c r="H86" s="34"/>
      <c r="I86" s="34"/>
      <c r="J86" s="34"/>
    </row>
    <row r="87" spans="1:13" x14ac:dyDescent="0.25">
      <c r="C87" s="114" t="s">
        <v>94</v>
      </c>
      <c r="D87" s="114"/>
      <c r="E87" s="114"/>
      <c r="F87" s="112">
        <f>SUM(F84:F85)</f>
        <v>0</v>
      </c>
      <c r="G87" s="112"/>
      <c r="H87" s="112"/>
      <c r="I87" s="112"/>
      <c r="J87" s="112"/>
    </row>
    <row r="88" spans="1:13" x14ac:dyDescent="0.25">
      <c r="C88" s="114" t="s">
        <v>95</v>
      </c>
      <c r="D88" s="114"/>
      <c r="E88" s="114"/>
      <c r="F88" s="112">
        <f>SUM(M84:M85)</f>
        <v>0</v>
      </c>
      <c r="G88" s="112"/>
      <c r="H88" s="112"/>
      <c r="I88" s="112"/>
      <c r="J88" s="112"/>
    </row>
    <row r="89" spans="1:13" x14ac:dyDescent="0.25">
      <c r="C89" s="114" t="s">
        <v>96</v>
      </c>
      <c r="D89" s="114"/>
      <c r="E89" s="114"/>
      <c r="F89" s="112">
        <f>SUM(F87:F88)</f>
        <v>0</v>
      </c>
      <c r="G89" s="112"/>
      <c r="H89" s="112"/>
      <c r="I89" s="112"/>
      <c r="J89" s="112"/>
    </row>
    <row r="90" spans="1:13" x14ac:dyDescent="0.25">
      <c r="C90" s="80" t="s">
        <v>97</v>
      </c>
      <c r="D90" s="80"/>
      <c r="E90" s="80"/>
      <c r="L90" s="7">
        <v>2</v>
      </c>
    </row>
    <row r="91" spans="1:13" x14ac:dyDescent="0.25">
      <c r="C91" s="111" t="s">
        <v>92</v>
      </c>
      <c r="D91" s="111"/>
      <c r="E91" s="111"/>
      <c r="F91" s="112">
        <f>SUMIF(L5:L61,L91, J5:J61)</f>
        <v>0</v>
      </c>
      <c r="G91" s="112"/>
      <c r="H91" s="112"/>
      <c r="I91" s="112"/>
      <c r="J91" s="112"/>
      <c r="K91" s="7">
        <v>2</v>
      </c>
      <c r="L91" s="7">
        <v>2533</v>
      </c>
    </row>
    <row r="92" spans="1:13" hidden="1" x14ac:dyDescent="0.25">
      <c r="A92" s="7">
        <v>0.2</v>
      </c>
      <c r="C92" s="35" t="str">
        <f>"	- dont T.V.A. à 20% sur " &amp;ROUND((SUMPRODUCT((L5:L61=L91)*1, J5:J61,(M5:M61=A92)*1)), 2)&amp; "€ :"</f>
        <v xml:space="preserve">	- dont T.V.A. à 20% sur 0€ :</v>
      </c>
      <c r="D92" s="35"/>
      <c r="E92" s="35"/>
      <c r="F92" s="113"/>
      <c r="G92" s="113"/>
      <c r="H92" s="113"/>
      <c r="I92" s="113"/>
      <c r="J92" s="113"/>
      <c r="K92" s="7">
        <v>2</v>
      </c>
      <c r="M92" s="7">
        <f>ROUND((SUMPRODUCT((L5:L61=L91)*1, J5:J61,(M5:M61=A92)*1))*A92, 2)</f>
        <v>0</v>
      </c>
    </row>
    <row r="93" spans="1:13" x14ac:dyDescent="0.25">
      <c r="C93" s="111" t="s">
        <v>98</v>
      </c>
      <c r="D93" s="111"/>
      <c r="E93" s="111"/>
      <c r="F93" s="34"/>
      <c r="G93" s="34"/>
      <c r="H93" s="34"/>
      <c r="I93" s="34"/>
      <c r="J93" s="34"/>
    </row>
    <row r="94" spans="1:13" x14ac:dyDescent="0.25">
      <c r="C94" s="114" t="s">
        <v>94</v>
      </c>
      <c r="D94" s="114"/>
      <c r="E94" s="114"/>
      <c r="F94" s="112">
        <f>SUM(F91:F92)</f>
        <v>0</v>
      </c>
      <c r="G94" s="112"/>
      <c r="H94" s="112"/>
      <c r="I94" s="112"/>
      <c r="J94" s="112"/>
    </row>
    <row r="95" spans="1:13" x14ac:dyDescent="0.25">
      <c r="C95" s="114" t="s">
        <v>95</v>
      </c>
      <c r="D95" s="114"/>
      <c r="E95" s="114"/>
      <c r="F95" s="112">
        <f>SUM(M91:M92)</f>
        <v>0</v>
      </c>
      <c r="G95" s="112"/>
      <c r="H95" s="112"/>
      <c r="I95" s="112"/>
      <c r="J95" s="112"/>
    </row>
    <row r="96" spans="1:13" x14ac:dyDescent="0.25">
      <c r="C96" s="114" t="s">
        <v>96</v>
      </c>
      <c r="D96" s="114"/>
      <c r="E96" s="114"/>
      <c r="F96" s="112">
        <f>SUM(F94:F95)</f>
        <v>0</v>
      </c>
      <c r="G96" s="112"/>
      <c r="H96" s="112"/>
      <c r="I96" s="112"/>
      <c r="J96" s="112"/>
    </row>
    <row r="98" spans="3:10" ht="56.65" customHeight="1" x14ac:dyDescent="0.25">
      <c r="F98" s="111" t="s">
        <v>99</v>
      </c>
      <c r="G98" s="111"/>
      <c r="H98" s="111"/>
      <c r="I98" s="111"/>
      <c r="J98" s="111"/>
    </row>
    <row r="100" spans="3:10" ht="85.15" customHeight="1" x14ac:dyDescent="0.25">
      <c r="C100" s="115" t="s">
        <v>100</v>
      </c>
      <c r="D100" s="115"/>
      <c r="F100" s="115" t="s">
        <v>101</v>
      </c>
      <c r="G100" s="115"/>
      <c r="H100" s="115"/>
      <c r="I100" s="115"/>
      <c r="J100" s="115"/>
    </row>
    <row r="101" spans="3:10" x14ac:dyDescent="0.25">
      <c r="C101" s="116" t="s">
        <v>102</v>
      </c>
      <c r="D101" s="116"/>
      <c r="E101" s="116"/>
      <c r="F101" s="116"/>
      <c r="G101" s="116"/>
      <c r="H101" s="116"/>
      <c r="I101" s="116"/>
      <c r="J101" s="116"/>
    </row>
  </sheetData>
  <sheetProtection selectLockedCells="1"/>
  <mergeCells count="124">
    <mergeCell ref="C100:D100"/>
    <mergeCell ref="F100:J100"/>
    <mergeCell ref="C101:J101"/>
    <mergeCell ref="F92:J92"/>
    <mergeCell ref="C93:E93"/>
    <mergeCell ref="C94:E94"/>
    <mergeCell ref="F94:J94"/>
    <mergeCell ref="C95:E95"/>
    <mergeCell ref="F95:J95"/>
    <mergeCell ref="C96:E96"/>
    <mergeCell ref="F96:J96"/>
    <mergeCell ref="F98:J98"/>
    <mergeCell ref="C87:E87"/>
    <mergeCell ref="F87:J87"/>
    <mergeCell ref="C88:E88"/>
    <mergeCell ref="F88:J88"/>
    <mergeCell ref="C89:E89"/>
    <mergeCell ref="F89:J89"/>
    <mergeCell ref="C90:E90"/>
    <mergeCell ref="C91:E91"/>
    <mergeCell ref="F91:J91"/>
    <mergeCell ref="C78:J78"/>
    <mergeCell ref="C79:J79"/>
    <mergeCell ref="C80:J80"/>
    <mergeCell ref="C82:J82"/>
    <mergeCell ref="C83:E83"/>
    <mergeCell ref="C84:E84"/>
    <mergeCell ref="F84:J84"/>
    <mergeCell ref="F85:J85"/>
    <mergeCell ref="C86:E86"/>
    <mergeCell ref="C72:E72"/>
    <mergeCell ref="C73:J73"/>
    <mergeCell ref="C74:E74"/>
    <mergeCell ref="F74:J74"/>
    <mergeCell ref="C75:E75"/>
    <mergeCell ref="F75:J75"/>
    <mergeCell ref="C76:E76"/>
    <mergeCell ref="F76:J76"/>
    <mergeCell ref="C77:J77"/>
    <mergeCell ref="F67:J67"/>
    <mergeCell ref="C67:E67"/>
    <mergeCell ref="F68:J68"/>
    <mergeCell ref="C68:E68"/>
    <mergeCell ref="F69:J69"/>
    <mergeCell ref="C69:E69"/>
    <mergeCell ref="F70:J70"/>
    <mergeCell ref="C70:E70"/>
    <mergeCell ref="F71:J71"/>
    <mergeCell ref="C71:E71"/>
    <mergeCell ref="F60:J60"/>
    <mergeCell ref="C60:E60"/>
    <mergeCell ref="C61:J61"/>
    <mergeCell ref="C63:J63"/>
    <mergeCell ref="F64:J64"/>
    <mergeCell ref="C64:E64"/>
    <mergeCell ref="F65:J65"/>
    <mergeCell ref="C65:E65"/>
    <mergeCell ref="F66:J66"/>
    <mergeCell ref="C66:E66"/>
    <mergeCell ref="C55:E55"/>
    <mergeCell ref="F56:J56"/>
    <mergeCell ref="C56:E56"/>
    <mergeCell ref="F57:J57"/>
    <mergeCell ref="C57:E57"/>
    <mergeCell ref="F58:J58"/>
    <mergeCell ref="C58:E58"/>
    <mergeCell ref="F59:J59"/>
    <mergeCell ref="C59:E59"/>
    <mergeCell ref="F48:J48"/>
    <mergeCell ref="C48:E48"/>
    <mergeCell ref="F49:J49"/>
    <mergeCell ref="C49:E49"/>
    <mergeCell ref="F50:J50"/>
    <mergeCell ref="C50:E50"/>
    <mergeCell ref="C51:E51"/>
    <mergeCell ref="C52:E52"/>
    <mergeCell ref="C53:I53"/>
    <mergeCell ref="F40:J40"/>
    <mergeCell ref="C40:E40"/>
    <mergeCell ref="C41:E41"/>
    <mergeCell ref="C42:E42"/>
    <mergeCell ref="C43:I43"/>
    <mergeCell ref="C45:E45"/>
    <mergeCell ref="F46:J46"/>
    <mergeCell ref="C46:E46"/>
    <mergeCell ref="F47:J47"/>
    <mergeCell ref="C47:E47"/>
    <mergeCell ref="C35:E35"/>
    <mergeCell ref="F36:J36"/>
    <mergeCell ref="C36:E36"/>
    <mergeCell ref="F37:J37"/>
    <mergeCell ref="C37:E37"/>
    <mergeCell ref="F38:J38"/>
    <mergeCell ref="C38:E38"/>
    <mergeCell ref="F39:J39"/>
    <mergeCell ref="C39:E39"/>
    <mergeCell ref="C18:I18"/>
    <mergeCell ref="C21:E21"/>
    <mergeCell ref="C22:E22"/>
    <mergeCell ref="C23:I23"/>
    <mergeCell ref="C26:E26"/>
    <mergeCell ref="C27:E27"/>
    <mergeCell ref="C28:I28"/>
    <mergeCell ref="C31:E31"/>
    <mergeCell ref="C32:E32"/>
    <mergeCell ref="F12:J12"/>
    <mergeCell ref="C12:E12"/>
    <mergeCell ref="F13:J13"/>
    <mergeCell ref="C13:E13"/>
    <mergeCell ref="F14:J14"/>
    <mergeCell ref="C14:E14"/>
    <mergeCell ref="C15:E15"/>
    <mergeCell ref="C16:E16"/>
    <mergeCell ref="C17:E17"/>
    <mergeCell ref="C3:E3"/>
    <mergeCell ref="C4:E4"/>
    <mergeCell ref="C5:E5"/>
    <mergeCell ref="C6:E6"/>
    <mergeCell ref="C7:I7"/>
    <mergeCell ref="C9:E9"/>
    <mergeCell ref="F10:J10"/>
    <mergeCell ref="C10:E10"/>
    <mergeCell ref="F11:J11"/>
    <mergeCell ref="C11:E11"/>
  </mergeCells>
  <pageMargins left="0.55118110236219997" right="0.55118110236219997" top="0.55118110236219997" bottom="0.55118110236219997" header="0.23622047244093999" footer="0.23622047244093999"/>
  <pageSetup paperSize="9" fitToHeight="0" orientation="portrait"/>
  <headerFooter>
    <oddHeader>&amp;LRemplacement des batteries de récupération au 6ème étage Batiment Gaston Ramon : Affaire
 1 avenue pierre de coubertin - 89100 SENS&amp;RDPGF - Lot n°unique CVC</oddHeader>
    <oddFooter>&amp;LLAMIDÉ yohan&amp;RPage &amp;P/&amp;N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98"/>
  <sheetViews>
    <sheetView showGridLines="0" workbookViewId="0"/>
  </sheetViews>
  <sheetFormatPr baseColWidth="10" defaultColWidth="9.140625" defaultRowHeight="12.75" customHeight="1" x14ac:dyDescent="0.25"/>
  <cols>
    <col min="1" max="1" width="11.42578125" customWidth="1"/>
    <col min="2" max="2" width="35" customWidth="1"/>
    <col min="3" max="10" width="11.42578125" customWidth="1"/>
  </cols>
  <sheetData>
    <row r="1" spans="1:27" ht="12.75" customHeight="1" x14ac:dyDescent="0.25">
      <c r="B1" s="27" t="s">
        <v>103</v>
      </c>
      <c r="AA1" s="7">
        <f>IF(DPGF!F76&lt;&gt;"",DPGF!F76,"0")</f>
        <v>0</v>
      </c>
    </row>
    <row r="2" spans="1:27" ht="12.75" customHeight="1" x14ac:dyDescent="0.25">
      <c r="AA2" s="7" t="str">
        <f>UPPER(MID(AA98,1,1))&amp;MID(AA98,2,168)</f>
        <v xml:space="preserve">Zéro euro </v>
      </c>
    </row>
    <row r="3" spans="1:27" ht="25.5" customHeight="1" x14ac:dyDescent="0.25">
      <c r="A3" s="36" t="s">
        <v>104</v>
      </c>
      <c r="B3" s="34" t="s">
        <v>105</v>
      </c>
      <c r="C3" s="117" t="s">
        <v>130</v>
      </c>
      <c r="D3" s="117"/>
      <c r="E3" s="117"/>
      <c r="F3" s="117"/>
      <c r="G3" s="117"/>
      <c r="H3" s="117"/>
      <c r="I3" s="117"/>
      <c r="J3" s="117"/>
      <c r="AA3" s="7">
        <f>INT(AA1/1000000)</f>
        <v>0</v>
      </c>
    </row>
    <row r="4" spans="1:27" ht="12.75" customHeight="1" x14ac:dyDescent="0.25">
      <c r="AA4" s="7">
        <f>INT((AA1-AA3*1000000)/1000)</f>
        <v>0</v>
      </c>
    </row>
    <row r="5" spans="1:27" ht="25.5" customHeight="1" x14ac:dyDescent="0.25">
      <c r="A5" s="36" t="s">
        <v>106</v>
      </c>
      <c r="B5" s="34" t="s">
        <v>107</v>
      </c>
      <c r="C5" s="117" t="s">
        <v>131</v>
      </c>
      <c r="D5" s="117"/>
      <c r="E5" s="117"/>
      <c r="F5" s="117"/>
      <c r="G5" s="117"/>
      <c r="H5" s="117"/>
      <c r="I5" s="117"/>
      <c r="J5" s="117"/>
      <c r="AA5" s="7">
        <f>INT(AA1-AA3*1000000-AA4*1000)</f>
        <v>0</v>
      </c>
    </row>
    <row r="6" spans="1:27" ht="12.75" customHeight="1" x14ac:dyDescent="0.25">
      <c r="AA6" s="7">
        <f>ROUND(AA1-AA3*1000000-AA4*1000-AA5,2)*100</f>
        <v>0</v>
      </c>
    </row>
    <row r="7" spans="1:27" ht="12.75" customHeight="1" x14ac:dyDescent="0.25">
      <c r="A7" s="36" t="s">
        <v>116</v>
      </c>
      <c r="B7" s="34" t="s">
        <v>117</v>
      </c>
      <c r="C7" s="37"/>
      <c r="AA7" s="7">
        <f>AA3-AA12*100</f>
        <v>0</v>
      </c>
    </row>
    <row r="8" spans="1:27" ht="12.75" customHeight="1" x14ac:dyDescent="0.25">
      <c r="AA8" s="7">
        <f>0</f>
        <v>0</v>
      </c>
    </row>
    <row r="9" spans="1:27" ht="12.75" customHeight="1" x14ac:dyDescent="0.25">
      <c r="A9" s="36" t="s">
        <v>118</v>
      </c>
      <c r="B9" s="34" t="s">
        <v>119</v>
      </c>
      <c r="C9" s="37" t="s">
        <v>36</v>
      </c>
      <c r="AA9" s="7">
        <f>AA4-AA15*100</f>
        <v>0</v>
      </c>
    </row>
    <row r="10" spans="1:27" ht="12.75" customHeight="1" x14ac:dyDescent="0.25">
      <c r="AA10" s="7">
        <f>ROUND(AA5-AA18*100,0)</f>
        <v>0</v>
      </c>
    </row>
    <row r="11" spans="1:27" ht="25.5" customHeight="1" x14ac:dyDescent="0.25">
      <c r="A11" s="36" t="s">
        <v>108</v>
      </c>
      <c r="B11" s="34" t="s">
        <v>109</v>
      </c>
      <c r="C11" s="117" t="s">
        <v>37</v>
      </c>
      <c r="D11" s="117"/>
      <c r="E11" s="117"/>
      <c r="F11" s="117"/>
      <c r="G11" s="117"/>
      <c r="H11" s="117"/>
      <c r="I11" s="117"/>
      <c r="J11" s="117"/>
      <c r="AA11" s="7">
        <f>AA6</f>
        <v>0</v>
      </c>
    </row>
    <row r="12" spans="1:27" ht="12.75" customHeight="1" x14ac:dyDescent="0.25">
      <c r="AA12" s="7">
        <f>INT(AA3/100)</f>
        <v>0</v>
      </c>
    </row>
    <row r="13" spans="1:27" ht="12.75" customHeight="1" x14ac:dyDescent="0.25">
      <c r="A13" s="36" t="s">
        <v>120</v>
      </c>
      <c r="B13" s="34" t="s">
        <v>121</v>
      </c>
      <c r="C13" s="37"/>
      <c r="AA13" s="7">
        <f>INT((AA3-AA12*100)/10)</f>
        <v>0</v>
      </c>
    </row>
    <row r="14" spans="1:27" ht="12.75" customHeight="1" x14ac:dyDescent="0.25">
      <c r="AA14" s="7">
        <f>AA3-AA12*100-AA13*10</f>
        <v>0</v>
      </c>
    </row>
    <row r="15" spans="1:27" ht="12.75" customHeight="1" x14ac:dyDescent="0.25">
      <c r="A15" s="36" t="s">
        <v>122</v>
      </c>
      <c r="B15" s="34" t="s">
        <v>123</v>
      </c>
      <c r="C15" s="37"/>
      <c r="AA15" s="7">
        <f>INT(AA4/100)</f>
        <v>0</v>
      </c>
    </row>
    <row r="16" spans="1:27" ht="12.75" customHeight="1" x14ac:dyDescent="0.25">
      <c r="AA16" s="7">
        <f>INT((AA4-AA15*100)/10)</f>
        <v>0</v>
      </c>
    </row>
    <row r="17" spans="1:27" ht="12.75" customHeight="1" x14ac:dyDescent="0.25">
      <c r="A17" s="36" t="s">
        <v>124</v>
      </c>
      <c r="B17" s="34" t="s">
        <v>125</v>
      </c>
      <c r="C17" s="37"/>
      <c r="AA17" s="7">
        <f>AA4-AA15*100-AA16*10</f>
        <v>0</v>
      </c>
    </row>
    <row r="18" spans="1:27" ht="12.75" customHeight="1" x14ac:dyDescent="0.25">
      <c r="AA18" s="7">
        <f>INT(AA5/100)</f>
        <v>0</v>
      </c>
    </row>
    <row r="19" spans="1:27" ht="12.75" customHeight="1" x14ac:dyDescent="0.25">
      <c r="C19" s="38">
        <v>0.2</v>
      </c>
      <c r="E19" s="39" t="s">
        <v>126</v>
      </c>
      <c r="AA19" s="7">
        <f>INT((AA5-AA18*100)/10)</f>
        <v>0</v>
      </c>
    </row>
    <row r="20" spans="1:27" ht="12.75" customHeight="1" x14ac:dyDescent="0.25">
      <c r="C20" s="40">
        <v>5.5E-2</v>
      </c>
      <c r="E20" s="39" t="s">
        <v>127</v>
      </c>
      <c r="AA20" s="7">
        <f>AA5-AA18*100-AA19*10</f>
        <v>0</v>
      </c>
    </row>
    <row r="21" spans="1:27" ht="12.75" customHeight="1" x14ac:dyDescent="0.25">
      <c r="C21" s="40">
        <v>0</v>
      </c>
      <c r="E21" s="39" t="s">
        <v>128</v>
      </c>
      <c r="AA21" s="7">
        <f>INT(AA6/10)</f>
        <v>0</v>
      </c>
    </row>
    <row r="22" spans="1:27" ht="12.75" customHeight="1" x14ac:dyDescent="0.25">
      <c r="C22" s="41">
        <v>0</v>
      </c>
      <c r="E22" s="39" t="s">
        <v>129</v>
      </c>
      <c r="AA22" s="7">
        <f>ROUND(AA6-AA21*10,0)</f>
        <v>0</v>
      </c>
    </row>
    <row r="23" spans="1:27" ht="12.75" customHeight="1" x14ac:dyDescent="0.25">
      <c r="AA23" s="7" t="str">
        <f>IF(AA12=0,"",IF(AA12=1,"",IF(AA12=2,"deux ",IF(AA12=3,"trois ",IF(AA12=4,"quatre ",IF(AA12=5,"cinq ",AA42))))))</f>
        <v/>
      </c>
    </row>
    <row r="24" spans="1:27" ht="12.75" customHeight="1" x14ac:dyDescent="0.25">
      <c r="A24" s="36" t="s">
        <v>110</v>
      </c>
      <c r="B24" s="34" t="s">
        <v>111</v>
      </c>
      <c r="C24" s="117" t="s">
        <v>132</v>
      </c>
      <c r="D24" s="117"/>
      <c r="E24" s="117"/>
      <c r="F24" s="117"/>
      <c r="G24" s="117"/>
      <c r="H24" s="117"/>
      <c r="I24" s="117"/>
      <c r="J24" s="117"/>
      <c r="AA24" s="7" t="str">
        <f>IF(AA12=0,"",IF(AA12&lt;2,"cent ",AA43))</f>
        <v/>
      </c>
    </row>
    <row r="25" spans="1:27" ht="12.75" customHeight="1" x14ac:dyDescent="0.25">
      <c r="AA25" s="7" t="str">
        <f>IF(AA13=1,AA44,IF(AA13=7,AA64,IF(AA13=9,AA80,AA89)))</f>
        <v/>
      </c>
    </row>
    <row r="26" spans="1:27" ht="12.75" customHeight="1" x14ac:dyDescent="0.25">
      <c r="A26" s="36" t="s">
        <v>112</v>
      </c>
      <c r="B26" s="34" t="s">
        <v>113</v>
      </c>
      <c r="C26" s="117" t="s">
        <v>133</v>
      </c>
      <c r="D26" s="117"/>
      <c r="E26" s="117"/>
      <c r="F26" s="117"/>
      <c r="G26" s="117"/>
      <c r="H26" s="117"/>
      <c r="I26" s="117"/>
      <c r="J26" s="117"/>
      <c r="AA26" s="7" t="str">
        <f>IF(AA7=11,"",IF(AA7=12,"",IF(AA7=13,"",IF(AA7=14,"",IF(AA7=15,"",IF(AA7=16,"",AA45))))))</f>
        <v/>
      </c>
    </row>
    <row r="27" spans="1:27" ht="12.75" customHeight="1" x14ac:dyDescent="0.25">
      <c r="AA27" s="7" t="str">
        <f>IF(AA3=0,"",IF(AA3&lt;2,"million ","millions "))</f>
        <v/>
      </c>
    </row>
    <row r="28" spans="1:27" ht="12.75" customHeight="1" x14ac:dyDescent="0.25">
      <c r="A28" s="36" t="s">
        <v>114</v>
      </c>
      <c r="B28" s="34" t="s">
        <v>115</v>
      </c>
      <c r="C28" s="117"/>
      <c r="D28" s="117"/>
      <c r="E28" s="117"/>
      <c r="F28" s="117"/>
      <c r="G28" s="117"/>
      <c r="H28" s="117"/>
      <c r="I28" s="117"/>
      <c r="J28" s="117"/>
      <c r="AA28" s="7" t="str">
        <f>IF(AA8=1,"",IF(AA15=0,"",IF(AA15=1,"",IF(AA15=2,"deux ",IF(AA15=3,"trois ",IF(AA15=4,"quatre ",IF(AA15=5,"cinq ",AA46)))))))</f>
        <v/>
      </c>
    </row>
    <row r="29" spans="1:27" ht="12.75" customHeight="1" x14ac:dyDescent="0.25">
      <c r="AA29" s="7" t="str">
        <f>IF(AA15=0,"",IF(AA15&lt;2,"cent ",AA47))</f>
        <v/>
      </c>
    </row>
    <row r="30" spans="1:27" ht="12.75" customHeight="1" x14ac:dyDescent="0.25">
      <c r="AA30" s="7" t="str">
        <f>IF(AA16=1,AA48,IF(AA16=7,AA66,IF(AA16=9,AA81,AA90)))</f>
        <v/>
      </c>
    </row>
    <row r="31" spans="1:27" ht="12.75" customHeight="1" x14ac:dyDescent="0.25">
      <c r="AA31" s="7" t="str">
        <f>IF(AA4=1,"",AA49)</f>
        <v/>
      </c>
    </row>
    <row r="32" spans="1:27" ht="12.75" customHeight="1" x14ac:dyDescent="0.25">
      <c r="AA32" s="7" t="str">
        <f>IF(AA4&gt;0,"mille ","")</f>
        <v/>
      </c>
    </row>
    <row r="33" spans="27:27" ht="12.75" customHeight="1" x14ac:dyDescent="0.25">
      <c r="AA33" s="7" t="str">
        <f>IF(INT(AA1)=0,"zéro ",IF(AA18=0,"",IF(AA18=1,"",IF(AA18=2,"deux ",IF(AA18=3,"trois ",IF(AA18=4,"quatre ",IF(AA18=5,"cinq ",AA50)))))))</f>
        <v xml:space="preserve">zéro </v>
      </c>
    </row>
    <row r="34" spans="27:27" ht="12.75" customHeight="1" x14ac:dyDescent="0.25">
      <c r="AA34" s="7" t="str">
        <f>IF(AA18=0,"",IF(AA18&lt;2,"cent ",AA51))</f>
        <v/>
      </c>
    </row>
    <row r="35" spans="27:27" ht="12.75" customHeight="1" x14ac:dyDescent="0.25">
      <c r="AA35" s="7" t="str">
        <f>IF(AA19=1,AA52,IF(AA19=7,AA68,IF(AA19=9,AA83,AA91)))</f>
        <v/>
      </c>
    </row>
    <row r="36" spans="27:27" ht="12.75" customHeight="1" x14ac:dyDescent="0.25">
      <c r="AA36" s="7" t="str">
        <f>IF(AA10=11,"",IF(AA10=12,"",IF(AA10=13,"",IF(AA10=14,"",IF(AA10=15,"",IF(AA10=16,"",AA53))))))</f>
        <v/>
      </c>
    </row>
    <row r="37" spans="27:27" ht="12.75" customHeight="1" x14ac:dyDescent="0.25">
      <c r="AA37" s="7" t="str">
        <f>IF(INT(AA1&lt;2),"euro ","euros ")</f>
        <v xml:space="preserve">euro </v>
      </c>
    </row>
    <row r="38" spans="27:27" ht="12.75" customHeight="1" x14ac:dyDescent="0.25">
      <c r="AA38" s="7" t="str">
        <f>IF(AA6&gt;0,"et ","")</f>
        <v/>
      </c>
    </row>
    <row r="39" spans="27:27" ht="12.75" customHeight="1" x14ac:dyDescent="0.25">
      <c r="AA39" s="7" t="str">
        <f>IF(AA21=1,AA54,IF(AA21=7,AA70,IF(AA21=9,AA84,AA92)))</f>
        <v/>
      </c>
    </row>
    <row r="40" spans="27:27" ht="12.75" customHeight="1" x14ac:dyDescent="0.25">
      <c r="AA40" s="7" t="str">
        <f>IF(AA11=11,"",IF(AA11=12,"",IF(AA11=13,"",IF(AA11=14,"",IF(AA11=15,"",IF(AA11=16,"",AA55))))))</f>
        <v/>
      </c>
    </row>
    <row r="41" spans="27:27" ht="12.75" customHeight="1" x14ac:dyDescent="0.25">
      <c r="AA41" s="7" t="str">
        <f>IF(AA6=0,"",IF(AA6&lt;2,"centime","centimes"))</f>
        <v/>
      </c>
    </row>
    <row r="42" spans="27:27" ht="12.75" customHeight="1" x14ac:dyDescent="0.25">
      <c r="AA42" s="7" t="str">
        <f>IF(AA3=0," ",IF(AA12=6,"six ",IF(AA12=7,"sept ",IF(AA12=8,"huit ",IF(AA12=9,"neuf ",)))))</f>
        <v xml:space="preserve"> </v>
      </c>
    </row>
    <row r="43" spans="27:27" ht="12.75" customHeight="1" x14ac:dyDescent="0.25">
      <c r="AA43" s="7" t="str">
        <f>IF(AA7&gt;0,"cent ", "cents ")</f>
        <v xml:space="preserve">cents </v>
      </c>
    </row>
    <row r="44" spans="27:27" ht="12.75" customHeight="1" x14ac:dyDescent="0.25">
      <c r="AA44" s="7" t="str">
        <f>IF(AA7=10,"dix ",IF(AA7=11,"onze ",IF(AA7=12,"douze ",IF(AA7=13,"treize ",IF(AA7=14,"quatorze ",IF(AA7=15,"quinze ",AA56))))))</f>
        <v/>
      </c>
    </row>
    <row r="45" spans="27:27" ht="12.75" customHeight="1" x14ac:dyDescent="0.25">
      <c r="AA45" s="7" t="str">
        <f>IF(AA7=17,"",IF(AA7=18,"",IF(AA7=19,"",AA57)))</f>
        <v/>
      </c>
    </row>
    <row r="46" spans="27:27" ht="12.75" customHeight="1" x14ac:dyDescent="0.25">
      <c r="AA46" s="7">
        <f>IF(AA15=6,"six ",IF(AA15=7,"sept ",IF(AA15=8,"huit ",IF(AA15=9,"neuf ",))))</f>
        <v>0</v>
      </c>
    </row>
    <row r="47" spans="27:27" ht="12.75" customHeight="1" x14ac:dyDescent="0.25">
      <c r="AA47" s="7" t="str">
        <f>IF(AA9&gt;0,"cent ", "cents ")</f>
        <v xml:space="preserve">cents </v>
      </c>
    </row>
    <row r="48" spans="27:27" ht="12.75" customHeight="1" x14ac:dyDescent="0.25">
      <c r="AA48" s="7" t="str">
        <f>IF(AA9=10,"dix ",IF(AA9=11,"onze ",IF(AA9=12,"douze ",IF(AA9=13,"treize ",IF(AA9=14,"quatorze ",IF(AA9=15,"quinze ",AA58))))))</f>
        <v/>
      </c>
    </row>
    <row r="49" spans="27:27" ht="12.75" customHeight="1" x14ac:dyDescent="0.25">
      <c r="AA49" s="7" t="str">
        <f>IF(AA9=11,"",IF(AA9=12,"",IF(AA9=13,"",IF(AA9=14,"",IF(AA9=15,"",IF(AA9=16,"",AA59))))))</f>
        <v/>
      </c>
    </row>
    <row r="50" spans="27:27" ht="12.75" customHeight="1" x14ac:dyDescent="0.25">
      <c r="AA50" s="7">
        <f>IF(AA18=6,"six ",IF(AA18=7,"sept ",IF(AA18=8,"huit ",IF(AA18=9,"neuf ",))))</f>
        <v>0</v>
      </c>
    </row>
    <row r="51" spans="27:27" ht="12.75" customHeight="1" x14ac:dyDescent="0.25">
      <c r="AA51" s="7" t="str">
        <f>IF(AA10&gt;0,"cent ", "cents ")</f>
        <v xml:space="preserve">cents </v>
      </c>
    </row>
    <row r="52" spans="27:27" ht="12.75" customHeight="1" x14ac:dyDescent="0.25">
      <c r="AA52" s="7" t="str">
        <f>IF(AA10=10,"dix ",IF(AA10=11,"onze ",IF(AA10=12,"douze ",IF(AA10=13,"treize ",IF(AA10=14,"quatorze ",IF(AA10=15,"quinze ",AA60))))))</f>
        <v/>
      </c>
    </row>
    <row r="53" spans="27:27" ht="12.75" customHeight="1" x14ac:dyDescent="0.25">
      <c r="AA53" s="7" t="str">
        <f>IF(AA10=17,"",IF(AA10=18,"",IF(AA10=19,"",AA61)))</f>
        <v/>
      </c>
    </row>
    <row r="54" spans="27:27" ht="12.75" customHeight="1" x14ac:dyDescent="0.25">
      <c r="AA54" s="7" t="str">
        <f>IF(AA11=10,"dix ",IF(AA11=11,"onze ",IF(AA11=12,"douze ",IF(AA11=13,"treize ",IF(AA11=14,"quatorze ",IF(AA11=15,"quinze ",AA62))))))</f>
        <v/>
      </c>
    </row>
    <row r="55" spans="27:27" ht="12.75" customHeight="1" x14ac:dyDescent="0.25">
      <c r="AA55" s="7" t="str">
        <f>IF(AA11=17,"",IF(AA11=18,"",IF(AA11=19,"",AA63)))</f>
        <v/>
      </c>
    </row>
    <row r="56" spans="27:27" ht="12.75" customHeight="1" x14ac:dyDescent="0.25">
      <c r="AA56" s="7" t="str">
        <f>IF(AA7=16,"seize ",IF(AA7=17,"dix-sept ",IF(AA7=18,"dix-huit ",IF(AA7=19,"dix-neuf ",AA64))))</f>
        <v/>
      </c>
    </row>
    <row r="57" spans="27:27" ht="12.75" customHeight="1" x14ac:dyDescent="0.25">
      <c r="AA57" s="7" t="str">
        <f>IF(AA7=21,"et un ",IF(AA7=31,"et un ",IF(AA7=41,"et un ",IF(AA7=51,"et un ",IF(AA7=61,"et un ",AA65)))))</f>
        <v/>
      </c>
    </row>
    <row r="58" spans="27:27" ht="12.75" customHeight="1" x14ac:dyDescent="0.25">
      <c r="AA58" s="7" t="str">
        <f>IF(AA9=16,"seize ",IF(AA9=17,"dix-sept ",IF(AA9=18,"dix-huit ",IF(AA9=19,"dix-neuf ",AA66))))</f>
        <v/>
      </c>
    </row>
    <row r="59" spans="27:27" ht="12.75" customHeight="1" x14ac:dyDescent="0.25">
      <c r="AA59" s="7" t="str">
        <f>IF(AA9=17,"",IF(AA9=18,"",IF(AA9=19,"",AA67)))</f>
        <v/>
      </c>
    </row>
    <row r="60" spans="27:27" ht="12.75" customHeight="1" x14ac:dyDescent="0.25">
      <c r="AA60" s="7" t="str">
        <f>IF(AA10=16,"seize ",IF(AA10=17,"dix-sept ",IF(AA10=18,"dix-huit ",IF(AA10=19,"dix-neuf ",AA68))))</f>
        <v/>
      </c>
    </row>
    <row r="61" spans="27:27" ht="12.75" customHeight="1" x14ac:dyDescent="0.25">
      <c r="AA61" s="7" t="str">
        <f>IF(AA10=21,"et un ",IF(AA10=31,"et un ",IF(AA10=41,"et un ",IF(AA10=51,"et un ",IF(AA10=61,"et un ",AA69)))))</f>
        <v/>
      </c>
    </row>
    <row r="62" spans="27:27" ht="12.75" customHeight="1" x14ac:dyDescent="0.25">
      <c r="AA62" s="7" t="str">
        <f>IF(AA11=16,"seize ",IF(AA11=17,"dix-sept ",IF(AA11=18,"dix-huit ",IF(AA11=19,"dix-neuf ",AA70))))</f>
        <v/>
      </c>
    </row>
    <row r="63" spans="27:27" ht="12.75" customHeight="1" x14ac:dyDescent="0.25">
      <c r="AA63" s="7" t="str">
        <f>IF(AA11=21,"et un ",IF(AA11=31,"et un ",IF(AA11=41,"et un ",IF(AA11=51,"et un ",IF(AA11=61,"et un ",AA71)))))</f>
        <v/>
      </c>
    </row>
    <row r="64" spans="27:27" ht="12.75" customHeight="1" x14ac:dyDescent="0.25">
      <c r="AA64" s="7" t="str">
        <f>IF(AA7=70,"soixante-dix ",IF(AA7=71,"soixante et onze ",IF(AA7=72,"soixante-douze ",IF(AA7=73,"soixante-treize ",IF(AA7=74,"soixante-quatorze ",IF(AA7=75,"soixante-quinze ",AA72))))))</f>
        <v/>
      </c>
    </row>
    <row r="65" spans="27:27" ht="12.75" customHeight="1" x14ac:dyDescent="0.25">
      <c r="AA65" s="7" t="str">
        <f>IF(AA13=9,"",IF(AA13=7,"",IF(AA14=0,"",IF(AA14=1,"un ",IF(AA14=2,"deux ",IF(AA14=3,"trois ",IF(AA14=4,"quatre ",IF(AA14=5,"cinq ",AA73))))))))</f>
        <v/>
      </c>
    </row>
    <row r="66" spans="27:27" ht="12.75" customHeight="1" x14ac:dyDescent="0.25">
      <c r="AA66" s="7" t="str">
        <f>IF(AA9=70,"soixante-dix ",IF(AA9=71,"soixante et onze ",IF(AA9=72,"soixante-douze ",IF(AA9=73,"soixante-treize ",IF(AA9=74,"soixante-quatorze ",IF(AA9=75,"soixante-quinze ",AA74))))))</f>
        <v/>
      </c>
    </row>
    <row r="67" spans="27:27" ht="12.75" customHeight="1" x14ac:dyDescent="0.25">
      <c r="AA67" s="7" t="str">
        <f>IF(AA9=21,"et un ",IF(AA9=31,"et un ",IF(AA9=41,"et un ",IF(AA9=51,"et un ",IF(AA9=61,"et un ",AA75)))))</f>
        <v/>
      </c>
    </row>
    <row r="68" spans="27:27" ht="12.75" customHeight="1" x14ac:dyDescent="0.25">
      <c r="AA68" s="7" t="str">
        <f>IF(AA10=70,"soixante-dix ",IF(AA10=71,"soixante et onze ",IF(AA10=72,"soixante-douze ",IF(AA10=73,"soixante-treize ",IF(AA10=74,"soixante-quatorze ",IF(AA10=75,"soixante-quinze ",AA76))))))</f>
        <v/>
      </c>
    </row>
    <row r="69" spans="27:27" ht="12.75" customHeight="1" x14ac:dyDescent="0.25">
      <c r="AA69" s="7" t="str">
        <f>IF(AA19=9,"",IF(AA19=7,"",IF(AA20=0,"",IF(AA20=1,"un ",IF(AA20=2,"deux ",IF(AA20=3,"trois ",IF(AA20=4,"quatre ",IF(AA20=5,"cinq ",AA77))))))))</f>
        <v/>
      </c>
    </row>
    <row r="70" spans="27:27" ht="12.75" customHeight="1" x14ac:dyDescent="0.25">
      <c r="AA70" s="7" t="str">
        <f>IF(AA11=70,"soixante-dix ",IF(AA11=71,"soixante et onze ",IF(AA11=72,"soixante-douze ",IF(AA11=73,"soixante-treize ",IF(AA11=74,"soixante-quatorze ",IF(AA11=75,"soixante-quinze ",AA78))))))</f>
        <v/>
      </c>
    </row>
    <row r="71" spans="27:27" ht="12.75" customHeight="1" x14ac:dyDescent="0.25">
      <c r="AA71" s="7" t="str">
        <f>IF(AA21=9,"",IF(AA21=7,"",IF(AA22=0,"",IF(AA22=1,"un ",IF(AA22=2,"deux ",IF(AA22=3,"trois ",IF(AA22=4,"quatre ",IF(AA22=5,"cinq ",AA79))))))))</f>
        <v/>
      </c>
    </row>
    <row r="72" spans="27:27" ht="12.75" customHeight="1" x14ac:dyDescent="0.25">
      <c r="AA72" s="7" t="str">
        <f>IF(AA7=76,"soixante-seize ",IF(AA7=77,"soixante-dix-sept ",IF(AA7=78,"soixante-dix-huit ",IF(AA7=79,"soixante-dix-neuf ",AA80))))</f>
        <v/>
      </c>
    </row>
    <row r="73" spans="27:27" ht="12.75" customHeight="1" x14ac:dyDescent="0.25">
      <c r="AA73" s="7">
        <f>IF(AA13=9,"",IF(AA14=6,"six ",IF(AA14=7,"sept ",IF(AA14=8,"huit ",IF(AA14=9,"neuf ",)))))</f>
        <v>0</v>
      </c>
    </row>
    <row r="74" spans="27:27" ht="12.75" customHeight="1" x14ac:dyDescent="0.25">
      <c r="AA74" s="7" t="str">
        <f>IF(AA9=76,"soixante-seize ",IF(AA9=77,"soixante-dix-sept ",IF(AA9=78,"soixante-dix-huit ",IF(AA9=79,"soixante-dix-neuf ",AA81))))</f>
        <v/>
      </c>
    </row>
    <row r="75" spans="27:27" ht="12.75" customHeight="1" x14ac:dyDescent="0.25">
      <c r="AA75" s="7" t="str">
        <f>IF(AA16=9,"",IF(AA16=7,"",IF(AA17=0,"",IF(AA17=1,"un ",IF(AA17=2,"deux ",IF(AA17=3,"trois ",IF(AA17=4,"quatre ",IF(AA17=5,"cinq ",AA82))))))))</f>
        <v/>
      </c>
    </row>
    <row r="76" spans="27:27" ht="12.75" customHeight="1" x14ac:dyDescent="0.25">
      <c r="AA76" s="7" t="str">
        <f>IF(AA10=76,"soixante-seize ",IF(AA10=77,"soixante-dix-sept ",IF(AA10=78,"soixante-dix-huit ",IF(AA10=79,"soixante-dix-neuf ",AA83))))</f>
        <v/>
      </c>
    </row>
    <row r="77" spans="27:27" ht="12.75" customHeight="1" x14ac:dyDescent="0.25">
      <c r="AA77" s="7">
        <f>IF(AA19=9,"",IF(AA20=6,"six ",IF(AA20=7,"sept ",IF(AA20=8,"huit ",IF(AA20=9,"neuf ",)))))</f>
        <v>0</v>
      </c>
    </row>
    <row r="78" spans="27:27" ht="12.75" customHeight="1" x14ac:dyDescent="0.25">
      <c r="AA78" s="7" t="str">
        <f>IF(AA11=76,"soixante-seize ",IF(AA11=77,"soixante-dix-sept ",IF(AA11=78,"soixante-dix-huit ",IF(AA11=79,"soixante-dix-neuf ",AA84))))</f>
        <v/>
      </c>
    </row>
    <row r="79" spans="27:27" ht="12.75" customHeight="1" x14ac:dyDescent="0.25">
      <c r="AA79" s="7">
        <f>IF(AA21=9,"",IF(AA22=6,"six ",IF(AA22=7,"sept ",IF(AA22=8,"huit ",IF(AA22=9,"neuf ",)))))</f>
        <v>0</v>
      </c>
    </row>
    <row r="80" spans="27:27" ht="12.75" customHeight="1" x14ac:dyDescent="0.25">
      <c r="AA80" s="7" t="str">
        <f>IF(AA7=90,"quatre-vingt-dix ",IF(AA7=91,"quatre-vingt-onze ",IF(AA7=92,"quatre-vingt-douze ",IF(AA7=93,"quatre-vingt-treize ",IF(AA7=94,"quatre-vingt-quatorze ",IF(AA7=95,"quatre-vingt-quinze ",AA85))))))</f>
        <v/>
      </c>
    </row>
    <row r="81" spans="27:27" ht="12.75" customHeight="1" x14ac:dyDescent="0.25">
      <c r="AA81" s="7" t="str">
        <f>IF(AA9=90,"quatre-vingt-dix ",IF(AA9=91,"quatre-vingt-onze ",IF(AA9=92,"quatre-vingt-douze ",IF(AA9=93,"quatre-vingt-treize ",IF(AA9=94,"quatre-vingt-quatorze ",IF(AA9=95,"quatre-vingt-quinze ",AA86))))))</f>
        <v/>
      </c>
    </row>
    <row r="82" spans="27:27" ht="12.75" customHeight="1" x14ac:dyDescent="0.25">
      <c r="AA82" s="7">
        <f>IF(AA16=9,"",IF(AA17=6,"six ",IF(AA17=7,"sept ",IF(AA17=8,"huit ",IF(AA17=9,"neuf ",)))))</f>
        <v>0</v>
      </c>
    </row>
    <row r="83" spans="27:27" ht="12.75" customHeight="1" x14ac:dyDescent="0.25">
      <c r="AA83" s="7" t="str">
        <f>IF(AA10=90,"quatre-vingt-dix ",IF(AA10=91,"quatre-vingt-onze ",IF(AA10=92,"quatre-vingt-douze ",IF(AA10=93,"quatre-vingt-treize ",IF(AA10=94,"quatre-vingt-quatorze ",IF(AA10=95,"quatre-vingt-quinze ",AA87))))))</f>
        <v/>
      </c>
    </row>
    <row r="84" spans="27:27" ht="12.75" customHeight="1" x14ac:dyDescent="0.25">
      <c r="AA84" s="7" t="str">
        <f>IF(AA11=90,"quatre-vingt-dix ",IF(AA11=91,"quatre-vingt-onze ",IF(AA11=92,"quatre-vingt-douze ",IF(AA11=93,"quatre-vingt-treize ",IF(AA11=94,"quatre-vingt-quatorze ",IF(AA11=95,"quatre-vingt-quinze ",AA88))))))</f>
        <v/>
      </c>
    </row>
    <row r="85" spans="27:27" ht="12.75" customHeight="1" x14ac:dyDescent="0.25">
      <c r="AA85" s="7" t="str">
        <f>IF(AA7=96,"quatre-vingt-seize ",IF(AA7=97,"quatre-vingt-dix-sept ",IF(AA7=98,"quatre-vingt-dix-huit ",IF(AA7=99,"quatre-vingt-dix-neuf ",AA89))))</f>
        <v/>
      </c>
    </row>
    <row r="86" spans="27:27" ht="12.75" customHeight="1" x14ac:dyDescent="0.25">
      <c r="AA86" s="7" t="str">
        <f>IF(AA9=96,"quatre-vingt-seize ",IF(AA9=97,"quatre-vingt-dix-sept ",IF(AA9=98,"quatre-vingt-dix-huit ",IF(AA9=99,"quatre-vingt-dix-neuf ",AA90))))</f>
        <v/>
      </c>
    </row>
    <row r="87" spans="27:27" ht="12.75" customHeight="1" x14ac:dyDescent="0.25">
      <c r="AA87" s="7" t="str">
        <f>IF(AA10=96,"quatre-vingt-seize ",IF(AA10=97,"quatre-vingt-dix-sept ",IF(AA10=98,"quatre-vingt-dix-huit ",IF(AA10=99,"quatre-vingt-dix-neuf ",AA91))))</f>
        <v/>
      </c>
    </row>
    <row r="88" spans="27:27" ht="12.75" customHeight="1" x14ac:dyDescent="0.25">
      <c r="AA88" s="7" t="str">
        <f>IF(AA11=96,"quatre-vingt-seize ",IF(AA11=97,"quatre-vingt-dix-sept ",IF(AA11=98,"quatre-vingt-dix-huit ",IF(AA11=99,"quatre-vingt-dix-neuf ",AA92))))</f>
        <v/>
      </c>
    </row>
    <row r="89" spans="27:27" ht="12.75" customHeight="1" x14ac:dyDescent="0.25">
      <c r="AA89" s="7" t="str">
        <f>IF(AA13=2,"vingt ",IF(AA13=3,"trente ",IF(AA13=4,"quarante ",IF(AA13=5,"cinquante ",AA93))))</f>
        <v/>
      </c>
    </row>
    <row r="90" spans="27:27" ht="12.75" customHeight="1" x14ac:dyDescent="0.25">
      <c r="AA90" s="7" t="str">
        <f>IF(AA16=2,"vingt ",IF(AA16=3,"trente ",IF(AA16=4,"quarante ",IF(AA16=5,"cinquante ",AA94))))</f>
        <v/>
      </c>
    </row>
    <row r="91" spans="27:27" ht="12.75" customHeight="1" x14ac:dyDescent="0.25">
      <c r="AA91" s="7" t="str">
        <f>IF(AA19=2,"vingt ",IF(AA19=3,"trente ",IF(AA19=4,"quarante ",IF(AA19=5,"cinquante ",AA95))))</f>
        <v/>
      </c>
    </row>
    <row r="92" spans="27:27" ht="12.75" customHeight="1" x14ac:dyDescent="0.25">
      <c r="AA92" s="7" t="str">
        <f>IF(AA21=2,"vingt ",IF(AA21=3,"trente ",IF(AA21=4,"quarante ",IF(AA21=5,"cinquante ",AA96))))</f>
        <v/>
      </c>
    </row>
    <row r="93" spans="27:27" ht="12.75" customHeight="1" x14ac:dyDescent="0.25">
      <c r="AA93" s="7" t="str">
        <f>IF(AA13=6,"soixante ",IF(AA7=80,"quatre-vingts ",IF(AA13=8,"quatre-vingt-","")))</f>
        <v/>
      </c>
    </row>
    <row r="94" spans="27:27" ht="12.75" customHeight="1" x14ac:dyDescent="0.25">
      <c r="AA94" s="7" t="str">
        <f>IF(AA16=6,"soixante ",IF(AA9=80,"quatre-vingts ",IF(AA16=8,"quatre-vingt-","")))</f>
        <v/>
      </c>
    </row>
    <row r="95" spans="27:27" ht="12.75" customHeight="1" x14ac:dyDescent="0.25">
      <c r="AA95" s="7" t="str">
        <f>IF(AA19=6,"soixante ",IF(AA10=80,"quatre-vingts ",IF(AA19=8,"quatre-vingt-","")))</f>
        <v/>
      </c>
    </row>
    <row r="96" spans="27:27" ht="12.75" customHeight="1" x14ac:dyDescent="0.25">
      <c r="AA96" s="7" t="str">
        <f>IF(AA21=6,"soixante ",IF(AA11=80,"quatre-vingts ",IF(AA21=8,"quatre-vingt-","")))</f>
        <v/>
      </c>
    </row>
    <row r="97" spans="27:27" ht="12.75" customHeight="1" x14ac:dyDescent="0.25">
      <c r="AA97" s="7">
        <f>0</f>
        <v>0</v>
      </c>
    </row>
    <row r="98" spans="27:27" ht="12.75" customHeight="1" x14ac:dyDescent="0.25">
      <c r="AA98" s="7" t="str">
        <f>(AA23&amp;AA24&amp;AA25&amp;AA26&amp;AA27&amp;AA28&amp;AA29&amp;AA30&amp;AA31&amp;AA32&amp;AA33&amp;AA34&amp;AA35&amp;AA36&amp;AA37&amp;AA38&amp;AA39&amp;AA40&amp;AA41)</f>
        <v xml:space="preserve">zéro euro </v>
      </c>
    </row>
  </sheetData>
  <sheetProtection password="E95E" sheet="1" objects="1" selectLockedCells="1"/>
  <mergeCells count="6">
    <mergeCell ref="C28:J28"/>
    <mergeCell ref="C3:J3"/>
    <mergeCell ref="C5:J5"/>
    <mergeCell ref="C11:J11"/>
    <mergeCell ref="C24:J24"/>
    <mergeCell ref="C26:J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C11"/>
  <sheetViews>
    <sheetView workbookViewId="0"/>
  </sheetViews>
  <sheetFormatPr baseColWidth="10" defaultColWidth="9.140625" defaultRowHeight="15" x14ac:dyDescent="0.25"/>
  <cols>
    <col min="1" max="1" width="24.7109375" customWidth="1"/>
  </cols>
  <sheetData>
    <row r="1" spans="1:3" x14ac:dyDescent="0.25">
      <c r="A1" s="7" t="s">
        <v>134</v>
      </c>
      <c r="B1" s="7" t="s">
        <v>135</v>
      </c>
    </row>
    <row r="2" spans="1:3" x14ac:dyDescent="0.25">
      <c r="A2" s="7" t="s">
        <v>136</v>
      </c>
      <c r="B2" s="7" t="s">
        <v>130</v>
      </c>
    </row>
    <row r="3" spans="1:3" x14ac:dyDescent="0.25">
      <c r="A3" s="7" t="s">
        <v>137</v>
      </c>
      <c r="B3" s="7">
        <v>1</v>
      </c>
    </row>
    <row r="4" spans="1:3" x14ac:dyDescent="0.25">
      <c r="A4" s="7" t="s">
        <v>138</v>
      </c>
      <c r="B4" s="7">
        <v>0</v>
      </c>
    </row>
    <row r="5" spans="1:3" x14ac:dyDescent="0.25">
      <c r="A5" s="7" t="s">
        <v>139</v>
      </c>
      <c r="B5" s="7">
        <v>0</v>
      </c>
    </row>
    <row r="6" spans="1:3" x14ac:dyDescent="0.25">
      <c r="A6" s="7" t="s">
        <v>140</v>
      </c>
      <c r="B6" s="7">
        <v>1</v>
      </c>
    </row>
    <row r="7" spans="1:3" x14ac:dyDescent="0.25">
      <c r="A7" s="7" t="s">
        <v>141</v>
      </c>
      <c r="B7" s="7">
        <v>1</v>
      </c>
    </row>
    <row r="8" spans="1:3" x14ac:dyDescent="0.25">
      <c r="A8" s="7" t="s">
        <v>142</v>
      </c>
      <c r="B8" s="7">
        <v>0</v>
      </c>
    </row>
    <row r="9" spans="1:3" x14ac:dyDescent="0.25">
      <c r="A9" s="7" t="s">
        <v>143</v>
      </c>
      <c r="B9" s="7">
        <v>1</v>
      </c>
    </row>
    <row r="10" spans="1:3" x14ac:dyDescent="0.25">
      <c r="A10" s="7" t="s">
        <v>144</v>
      </c>
      <c r="C10" s="7" t="s">
        <v>145</v>
      </c>
    </row>
    <row r="11" spans="1:3" x14ac:dyDescent="0.25">
      <c r="A11" s="7" t="s">
        <v>146</v>
      </c>
      <c r="B11" s="7">
        <v>0</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00"/>
    <outlinePr summaryBelow="0" summaryRight="0"/>
    <pageSetUpPr fitToPage="1"/>
  </sheetPr>
  <dimension ref="A2:J28"/>
  <sheetViews>
    <sheetView showGridLines="0" workbookViewId="0">
      <selection activeCell="C4" sqref="C4:J4"/>
    </sheetView>
  </sheetViews>
  <sheetFormatPr baseColWidth="10" defaultColWidth="9.140625" defaultRowHeight="12.75" customHeight="1" x14ac:dyDescent="0.25"/>
  <cols>
    <col min="1" max="1" width="6.7109375" customWidth="1"/>
    <col min="2" max="2" width="35" customWidth="1"/>
    <col min="3" max="10" width="11.42578125" customWidth="1"/>
  </cols>
  <sheetData>
    <row r="2" spans="1:10" ht="12.75" customHeight="1" x14ac:dyDescent="0.25">
      <c r="B2" s="118" t="s">
        <v>147</v>
      </c>
      <c r="C2" s="118"/>
      <c r="D2" s="118"/>
      <c r="E2" s="118"/>
      <c r="F2" s="118"/>
      <c r="G2" s="118"/>
      <c r="H2" s="118"/>
      <c r="I2" s="118"/>
      <c r="J2" s="118"/>
    </row>
    <row r="4" spans="1:10" ht="12.75" customHeight="1" x14ac:dyDescent="0.25">
      <c r="A4" s="36" t="s">
        <v>104</v>
      </c>
      <c r="B4" s="34" t="s">
        <v>148</v>
      </c>
      <c r="C4" s="119"/>
      <c r="D4" s="119"/>
      <c r="E4" s="119"/>
      <c r="F4" s="119"/>
      <c r="G4" s="119"/>
      <c r="H4" s="119"/>
      <c r="I4" s="119"/>
      <c r="J4" s="119"/>
    </row>
    <row r="6" spans="1:10" ht="12.75" customHeight="1" x14ac:dyDescent="0.25">
      <c r="A6" s="36" t="s">
        <v>106</v>
      </c>
      <c r="B6" s="34" t="s">
        <v>149</v>
      </c>
      <c r="C6" s="119"/>
      <c r="D6" s="119"/>
      <c r="E6" s="119"/>
      <c r="F6" s="119"/>
      <c r="G6" s="119"/>
      <c r="H6" s="119"/>
      <c r="I6" s="119"/>
      <c r="J6" s="119"/>
    </row>
    <row r="8" spans="1:10" ht="12.75" customHeight="1" x14ac:dyDescent="0.25">
      <c r="A8" s="36" t="s">
        <v>116</v>
      </c>
      <c r="B8" s="34" t="s">
        <v>150</v>
      </c>
      <c r="C8" s="119"/>
      <c r="D8" s="119"/>
      <c r="E8" s="119"/>
      <c r="F8" s="119"/>
      <c r="G8" s="119"/>
      <c r="H8" s="119"/>
      <c r="I8" s="119"/>
      <c r="J8" s="119"/>
    </row>
    <row r="10" spans="1:10" ht="12.75" customHeight="1" x14ac:dyDescent="0.25">
      <c r="A10" s="36" t="s">
        <v>118</v>
      </c>
      <c r="B10" s="34" t="s">
        <v>151</v>
      </c>
      <c r="C10" s="120"/>
      <c r="D10" s="120"/>
      <c r="E10" s="120"/>
      <c r="F10" s="120"/>
      <c r="G10" s="120"/>
      <c r="H10" s="120"/>
      <c r="I10" s="120"/>
      <c r="J10" s="120"/>
    </row>
    <row r="12" spans="1:10" ht="12.75" customHeight="1" x14ac:dyDescent="0.25">
      <c r="A12" s="36" t="s">
        <v>108</v>
      </c>
      <c r="B12" s="34" t="s">
        <v>152</v>
      </c>
      <c r="C12" s="119"/>
      <c r="D12" s="119"/>
      <c r="E12" s="119"/>
      <c r="F12" s="119"/>
      <c r="G12" s="119"/>
      <c r="H12" s="119"/>
      <c r="I12" s="119"/>
      <c r="J12" s="119"/>
    </row>
    <row r="14" spans="1:10" ht="12.75" customHeight="1" x14ac:dyDescent="0.25">
      <c r="A14" s="36" t="s">
        <v>120</v>
      </c>
      <c r="B14" s="34" t="s">
        <v>153</v>
      </c>
      <c r="C14" s="119"/>
      <c r="D14" s="119"/>
      <c r="E14" s="119"/>
      <c r="F14" s="119"/>
      <c r="G14" s="119"/>
      <c r="H14" s="119"/>
      <c r="I14" s="119"/>
      <c r="J14" s="119"/>
    </row>
    <row r="16" spans="1:10" ht="12.75" customHeight="1" x14ac:dyDescent="0.25">
      <c r="A16" s="36" t="s">
        <v>122</v>
      </c>
      <c r="B16" s="34" t="s">
        <v>154</v>
      </c>
      <c r="C16" s="119"/>
      <c r="D16" s="119"/>
      <c r="E16" s="119"/>
      <c r="F16" s="119"/>
      <c r="G16" s="119"/>
      <c r="H16" s="119"/>
      <c r="I16" s="119"/>
      <c r="J16" s="119"/>
    </row>
    <row r="18" spans="1:10" ht="12.75" customHeight="1" x14ac:dyDescent="0.25">
      <c r="A18" s="36" t="s">
        <v>124</v>
      </c>
      <c r="B18" s="34" t="s">
        <v>155</v>
      </c>
      <c r="C18" s="121"/>
      <c r="D18" s="121"/>
      <c r="E18" s="121"/>
      <c r="F18" s="121"/>
      <c r="G18" s="121"/>
      <c r="H18" s="121"/>
      <c r="I18" s="121"/>
      <c r="J18" s="121"/>
    </row>
    <row r="20" spans="1:10" ht="12.75" customHeight="1" x14ac:dyDescent="0.25">
      <c r="A20" s="36" t="s">
        <v>156</v>
      </c>
      <c r="B20" s="34" t="s">
        <v>157</v>
      </c>
      <c r="C20" s="121"/>
      <c r="D20" s="121"/>
      <c r="E20" s="121"/>
      <c r="F20" s="121"/>
      <c r="G20" s="121"/>
      <c r="H20" s="121"/>
      <c r="I20" s="121"/>
      <c r="J20" s="121"/>
    </row>
    <row r="22" spans="1:10" ht="12.75" customHeight="1" x14ac:dyDescent="0.25">
      <c r="A22" s="36" t="s">
        <v>110</v>
      </c>
      <c r="B22" s="34" t="s">
        <v>158</v>
      </c>
      <c r="C22" s="121"/>
      <c r="D22" s="121"/>
      <c r="E22" s="121"/>
      <c r="F22" s="121"/>
      <c r="G22" s="121"/>
      <c r="H22" s="121"/>
      <c r="I22" s="121"/>
      <c r="J22" s="121"/>
    </row>
    <row r="24" spans="1:10" ht="12.75" customHeight="1" x14ac:dyDescent="0.25">
      <c r="A24" s="36" t="s">
        <v>112</v>
      </c>
      <c r="B24" s="34" t="s">
        <v>159</v>
      </c>
      <c r="C24" s="119"/>
      <c r="D24" s="119"/>
      <c r="E24" s="119"/>
      <c r="F24" s="119"/>
      <c r="G24" s="119"/>
      <c r="H24" s="119"/>
      <c r="I24" s="119"/>
      <c r="J24" s="119"/>
    </row>
    <row r="28" spans="1:10" ht="60" customHeight="1" x14ac:dyDescent="0.25">
      <c r="A28" s="36" t="s">
        <v>114</v>
      </c>
      <c r="B28" s="34" t="s">
        <v>160</v>
      </c>
      <c r="C28" s="119"/>
      <c r="D28" s="119"/>
      <c r="E28" s="119"/>
      <c r="F28" s="119"/>
      <c r="G28" s="119"/>
      <c r="H28" s="119"/>
      <c r="I28" s="119"/>
      <c r="J28" s="119"/>
    </row>
  </sheetData>
  <sheetProtection password="E95E" sheet="1" objects="1" selectLockedCells="1"/>
  <mergeCells count="13">
    <mergeCell ref="C22:J22"/>
    <mergeCell ref="C24:J24"/>
    <mergeCell ref="C28:J28"/>
    <mergeCell ref="C12:J12"/>
    <mergeCell ref="C14:J14"/>
    <mergeCell ref="C16:J16"/>
    <mergeCell ref="C18:J18"/>
    <mergeCell ref="C20:J20"/>
    <mergeCell ref="B2:J2"/>
    <mergeCell ref="C4:J4"/>
    <mergeCell ref="C6:J6"/>
    <mergeCell ref="C8:J8"/>
    <mergeCell ref="C10:J10"/>
  </mergeCells>
  <pageMargins left="0.70866141732282995" right="0.70866141732282995" top="0.74803149606299002" bottom="0.74803149606299002" header="0.31496062992126" footer="0.31496062992126"/>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9BFF"/>
    <outlinePr summaryBelow="0" summaryRight="0"/>
    <pageSetUpPr fitToPage="1"/>
  </sheetPr>
  <dimension ref="B2:F54"/>
  <sheetViews>
    <sheetView showGridLines="0" workbookViewId="0">
      <selection activeCell="B6" sqref="B6"/>
    </sheetView>
  </sheetViews>
  <sheetFormatPr baseColWidth="10" defaultColWidth="9.140625" defaultRowHeight="12.75" customHeight="1" x14ac:dyDescent="0.25"/>
  <cols>
    <col min="1" max="1" width="6.7109375" customWidth="1"/>
    <col min="2" max="2" width="68.140625" customWidth="1"/>
    <col min="3" max="6" width="15.5703125" customWidth="1"/>
  </cols>
  <sheetData>
    <row r="2" spans="2:6" ht="16.149999999999999" customHeight="1" x14ac:dyDescent="0.25">
      <c r="B2" s="122" t="s">
        <v>161</v>
      </c>
      <c r="C2" s="122"/>
      <c r="D2" s="122"/>
      <c r="E2" s="122"/>
      <c r="F2" s="122"/>
    </row>
    <row r="4" spans="2:6" ht="12.75" customHeight="1" x14ac:dyDescent="0.25">
      <c r="B4" s="42" t="s">
        <v>162</v>
      </c>
      <c r="C4" s="42" t="s">
        <v>64</v>
      </c>
      <c r="D4" s="42" t="s">
        <v>163</v>
      </c>
      <c r="E4" s="42" t="s">
        <v>164</v>
      </c>
      <c r="F4" s="42" t="s">
        <v>165</v>
      </c>
    </row>
    <row r="6" spans="2:6" ht="12.75" customHeight="1" x14ac:dyDescent="0.25">
      <c r="B6" s="43"/>
      <c r="C6" s="44"/>
      <c r="D6" s="45"/>
      <c r="E6" s="46"/>
      <c r="F6" s="47" t="str">
        <f>IF(AND(E6= "",D6= ""), "", ROUND(ROUND(E6, 2) * ROUND(D6, 3), 2))</f>
        <v/>
      </c>
    </row>
    <row r="8" spans="2:6" ht="12.75" customHeight="1" x14ac:dyDescent="0.25">
      <c r="B8" s="43"/>
      <c r="C8" s="44"/>
      <c r="D8" s="45"/>
      <c r="E8" s="46"/>
      <c r="F8" s="47" t="str">
        <f>IF(AND(E8= "",D8= ""), "", ROUND(ROUND(E8, 2) * ROUND(D8, 3), 2))</f>
        <v/>
      </c>
    </row>
    <row r="10" spans="2:6" ht="12.75" customHeight="1" x14ac:dyDescent="0.25">
      <c r="B10" s="43"/>
      <c r="C10" s="44"/>
      <c r="D10" s="45"/>
      <c r="E10" s="46"/>
      <c r="F10" s="47" t="str">
        <f>IF(AND(E10= "",D10= ""), "", ROUND(ROUND(E10, 2) * ROUND(D10, 3), 2))</f>
        <v/>
      </c>
    </row>
    <row r="12" spans="2:6" ht="12.75" customHeight="1" x14ac:dyDescent="0.25">
      <c r="B12" s="43"/>
      <c r="C12" s="44"/>
      <c r="D12" s="45"/>
      <c r="E12" s="46"/>
      <c r="F12" s="47" t="str">
        <f>IF(AND(E12= "",D12= ""), "", ROUND(ROUND(E12, 2) * ROUND(D12, 3), 2))</f>
        <v/>
      </c>
    </row>
    <row r="14" spans="2:6" ht="12.75" customHeight="1" x14ac:dyDescent="0.25">
      <c r="B14" s="43"/>
      <c r="C14" s="44"/>
      <c r="D14" s="45"/>
      <c r="E14" s="46"/>
      <c r="F14" s="47" t="str">
        <f>IF(AND(E14= "",D14= ""), "", ROUND(ROUND(E14, 2) * ROUND(D14, 3), 2))</f>
        <v/>
      </c>
    </row>
    <row r="16" spans="2:6" ht="12.75" customHeight="1" x14ac:dyDescent="0.25">
      <c r="B16" s="43"/>
      <c r="C16" s="44"/>
      <c r="D16" s="45"/>
      <c r="E16" s="46"/>
      <c r="F16" s="47" t="str">
        <f>IF(AND(E16= "",D16= ""), "", ROUND(ROUND(E16, 2) * ROUND(D16, 3), 2))</f>
        <v/>
      </c>
    </row>
    <row r="18" spans="2:6" ht="12.75" customHeight="1" x14ac:dyDescent="0.25">
      <c r="B18" s="43"/>
      <c r="C18" s="44"/>
      <c r="D18" s="45"/>
      <c r="E18" s="46"/>
      <c r="F18" s="47" t="str">
        <f>IF(AND(E18= "",D18= ""), "", ROUND(ROUND(E18, 2) * ROUND(D18, 3), 2))</f>
        <v/>
      </c>
    </row>
    <row r="20" spans="2:6" ht="12.75" customHeight="1" x14ac:dyDescent="0.25">
      <c r="B20" s="43"/>
      <c r="C20" s="44"/>
      <c r="D20" s="45"/>
      <c r="E20" s="46"/>
      <c r="F20" s="47" t="str">
        <f>IF(AND(E20= "",D20= ""), "", ROUND(ROUND(E20, 2) * ROUND(D20, 3), 2))</f>
        <v/>
      </c>
    </row>
    <row r="22" spans="2:6" ht="12.75" customHeight="1" x14ac:dyDescent="0.25">
      <c r="B22" s="43"/>
      <c r="C22" s="44"/>
      <c r="D22" s="45"/>
      <c r="E22" s="46"/>
      <c r="F22" s="47" t="str">
        <f>IF(AND(E22= "",D22= ""), "", ROUND(ROUND(E22, 2) * ROUND(D22, 3), 2))</f>
        <v/>
      </c>
    </row>
    <row r="24" spans="2:6" ht="12.75" customHeight="1" x14ac:dyDescent="0.25">
      <c r="B24" s="43"/>
      <c r="C24" s="44"/>
      <c r="D24" s="45"/>
      <c r="E24" s="46"/>
      <c r="F24" s="47" t="str">
        <f>IF(AND(E24= "",D24= ""), "", ROUND(ROUND(E24, 2) * ROUND(D24, 3), 2))</f>
        <v/>
      </c>
    </row>
    <row r="26" spans="2:6" ht="12.75" customHeight="1" x14ac:dyDescent="0.25">
      <c r="B26" s="43"/>
      <c r="C26" s="44"/>
      <c r="D26" s="45"/>
      <c r="E26" s="46"/>
      <c r="F26" s="47" t="str">
        <f>IF(AND(E26= "",D26= ""), "", ROUND(ROUND(E26, 2) * ROUND(D26, 3), 2))</f>
        <v/>
      </c>
    </row>
    <row r="28" spans="2:6" ht="12.75" customHeight="1" x14ac:dyDescent="0.25">
      <c r="B28" s="43"/>
      <c r="C28" s="44"/>
      <c r="D28" s="45"/>
      <c r="E28" s="46"/>
      <c r="F28" s="47" t="str">
        <f>IF(AND(E28= "",D28= ""), "", ROUND(ROUND(E28, 2) * ROUND(D28, 3), 2))</f>
        <v/>
      </c>
    </row>
    <row r="30" spans="2:6" ht="12.75" customHeight="1" x14ac:dyDescent="0.25">
      <c r="B30" s="43"/>
      <c r="C30" s="44"/>
      <c r="D30" s="45"/>
      <c r="E30" s="46"/>
      <c r="F30" s="47" t="str">
        <f>IF(AND(E30= "",D30= ""), "", ROUND(ROUND(E30, 2) * ROUND(D30, 3), 2))</f>
        <v/>
      </c>
    </row>
    <row r="32" spans="2:6" ht="12.75" customHeight="1" x14ac:dyDescent="0.25">
      <c r="B32" s="43"/>
      <c r="C32" s="44"/>
      <c r="D32" s="45"/>
      <c r="E32" s="46"/>
      <c r="F32" s="47" t="str">
        <f>IF(AND(E32= "",D32= ""), "", ROUND(ROUND(E32, 2) * ROUND(D32, 3), 2))</f>
        <v/>
      </c>
    </row>
    <row r="34" spans="2:6" ht="12.75" customHeight="1" x14ac:dyDescent="0.25">
      <c r="B34" s="43"/>
      <c r="C34" s="44"/>
      <c r="D34" s="45"/>
      <c r="E34" s="46"/>
      <c r="F34" s="47" t="str">
        <f>IF(AND(E34= "",D34= ""), "", ROUND(ROUND(E34, 2) * ROUND(D34, 3), 2))</f>
        <v/>
      </c>
    </row>
    <row r="36" spans="2:6" ht="12.75" customHeight="1" x14ac:dyDescent="0.25">
      <c r="B36" s="43"/>
      <c r="C36" s="44"/>
      <c r="D36" s="45"/>
      <c r="E36" s="46"/>
      <c r="F36" s="47" t="str">
        <f>IF(AND(E36= "",D36= ""), "", ROUND(ROUND(E36, 2) * ROUND(D36, 3), 2))</f>
        <v/>
      </c>
    </row>
    <row r="38" spans="2:6" ht="12.75" customHeight="1" x14ac:dyDescent="0.25">
      <c r="B38" s="43"/>
      <c r="C38" s="44"/>
      <c r="D38" s="45"/>
      <c r="E38" s="46"/>
      <c r="F38" s="47" t="str">
        <f>IF(AND(E38= "",D38= ""), "", ROUND(ROUND(E38, 2) * ROUND(D38, 3), 2))</f>
        <v/>
      </c>
    </row>
    <row r="40" spans="2:6" ht="12.75" customHeight="1" x14ac:dyDescent="0.25">
      <c r="B40" s="43"/>
      <c r="C40" s="44"/>
      <c r="D40" s="45"/>
      <c r="E40" s="46"/>
      <c r="F40" s="47" t="str">
        <f>IF(AND(E40= "",D40= ""), "", ROUND(ROUND(E40, 2) * ROUND(D40, 3), 2))</f>
        <v/>
      </c>
    </row>
    <row r="42" spans="2:6" ht="12.75" customHeight="1" x14ac:dyDescent="0.25">
      <c r="B42" s="43"/>
      <c r="C42" s="44"/>
      <c r="D42" s="45"/>
      <c r="E42" s="46"/>
      <c r="F42" s="47" t="str">
        <f>IF(AND(E42= "",D42= ""), "", ROUND(ROUND(E42, 2) * ROUND(D42, 3), 2))</f>
        <v/>
      </c>
    </row>
    <row r="44" spans="2:6" ht="12.75" customHeight="1" x14ac:dyDescent="0.25">
      <c r="B44" s="43"/>
      <c r="C44" s="44"/>
      <c r="D44" s="45"/>
      <c r="E44" s="46"/>
      <c r="F44" s="47" t="str">
        <f>IF(AND(E44= "",D44= ""), "", ROUND(ROUND(E44, 2) * ROUND(D44, 3), 2))</f>
        <v/>
      </c>
    </row>
    <row r="46" spans="2:6" ht="12.75" customHeight="1" x14ac:dyDescent="0.25">
      <c r="B46" s="43"/>
      <c r="C46" s="44"/>
      <c r="D46" s="45"/>
      <c r="E46" s="46"/>
      <c r="F46" s="47" t="str">
        <f>IF(AND(E46= "",D46= ""), "", ROUND(ROUND(E46, 2) * ROUND(D46, 3), 2))</f>
        <v/>
      </c>
    </row>
    <row r="48" spans="2:6" ht="12.75" customHeight="1" x14ac:dyDescent="0.25">
      <c r="B48" s="43"/>
      <c r="C48" s="44"/>
      <c r="D48" s="45"/>
      <c r="E48" s="46"/>
      <c r="F48" s="47" t="str">
        <f>IF(AND(E48= "",D48= ""), "", ROUND(ROUND(E48, 2) * ROUND(D48, 3), 2))</f>
        <v/>
      </c>
    </row>
    <row r="50" spans="2:6" ht="12.75" customHeight="1" x14ac:dyDescent="0.25">
      <c r="B50" s="43"/>
      <c r="C50" s="44"/>
      <c r="D50" s="45"/>
      <c r="E50" s="46"/>
      <c r="F50" s="47" t="str">
        <f>IF(AND(E50= "",D50= ""), "", ROUND(ROUND(E50, 2) * ROUND(D50, 3), 2))</f>
        <v/>
      </c>
    </row>
    <row r="52" spans="2:6" ht="12.75" customHeight="1" x14ac:dyDescent="0.25">
      <c r="B52" s="43"/>
      <c r="C52" s="44"/>
      <c r="D52" s="45"/>
      <c r="E52" s="46"/>
      <c r="F52" s="47" t="str">
        <f>IF(AND(E52= "",D52= ""), "", ROUND(ROUND(E52, 2) * ROUND(D52, 3), 2))</f>
        <v/>
      </c>
    </row>
    <row r="54" spans="2:6" ht="12.75" customHeight="1" x14ac:dyDescent="0.25">
      <c r="B54" s="43"/>
      <c r="C54" s="44"/>
      <c r="D54" s="45"/>
      <c r="E54" s="46"/>
      <c r="F54" s="47" t="str">
        <f>IF(AND(E54= "",D54= ""), "", ROUND(ROUND(E54, 2) * ROUND(D54, 3), 2))</f>
        <v/>
      </c>
    </row>
  </sheetData>
  <sheetProtection password="E95E" sheet="1" objects="1" selectLockedCells="1"/>
  <mergeCells count="1">
    <mergeCell ref="B2:F2"/>
  </mergeCells>
  <pageMargins left="0.70866141732282995" right="0.70866141732282995" top="0.74803149606299002" bottom="0.74803149606299002" header="0.31496062992126" footer="0.31496062992126"/>
  <pageSetup paperSize="9" fitToHeight="0"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28</vt:i4>
      </vt:variant>
    </vt:vector>
  </HeadingPairs>
  <TitlesOfParts>
    <vt:vector size="34" baseType="lpstr">
      <vt:lpstr>Page de garde</vt:lpstr>
      <vt:lpstr>DPGF</vt:lpstr>
      <vt:lpstr>Paramètres</vt:lpstr>
      <vt:lpstr>Version</vt:lpstr>
      <vt:lpstr>Coordonnées Entreprise</vt:lpstr>
      <vt:lpstr>Prestations supplémentaires</vt:lpstr>
      <vt:lpstr>CODELOT</vt:lpstr>
      <vt:lpstr>CPVILLEDOSSIER</vt:lpstr>
      <vt:lpstr>DATEVALEUR</vt:lpstr>
      <vt:lpstr>DPGF!Impression_des_titres</vt:lpstr>
      <vt:lpstr>INDICELOT</vt:lpstr>
      <vt:lpstr>NUMDOSSIER</vt:lpstr>
      <vt:lpstr>OBSERVATIONCONSULTE</vt:lpstr>
      <vt:lpstr>PARCELLEDOSSIER</vt:lpstr>
      <vt:lpstr>PHASELOT</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YOHAN LAMIDE</dc:creator>
  <cp:lastModifiedBy>YOHAN LAMIDE</cp:lastModifiedBy>
  <dcterms:created xsi:type="dcterms:W3CDTF">2024-04-08T14:25:14Z</dcterms:created>
  <dcterms:modified xsi:type="dcterms:W3CDTF">2024-04-08T14:26:45Z</dcterms:modified>
</cp:coreProperties>
</file>