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turec.sharepoint.com/sites/SETUREC/Documents partages/Affaires/2025/25 021 CROUS Aménagements-conformité RU Montmuzard/6.Economie-Planning/DCE/25-021_DPGF_250411/"/>
    </mc:Choice>
  </mc:AlternateContent>
  <xr:revisionPtr revIDLastSave="0" documentId="8_{B28D3321-6E3B-4B6A-AE21-88FD78C3F15A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G344" i="2"/>
  <c r="G343" i="2"/>
  <c r="G342" i="2"/>
  <c r="G341" i="2"/>
  <c r="G340" i="2"/>
  <c r="G339" i="2"/>
  <c r="G338" i="2"/>
  <c r="G337" i="2"/>
  <c r="K325" i="2"/>
  <c r="K321" i="2"/>
  <c r="K317" i="2"/>
  <c r="K313" i="2"/>
  <c r="K309" i="2"/>
  <c r="G332" i="2" s="1"/>
  <c r="K298" i="2"/>
  <c r="K294" i="2"/>
  <c r="K289" i="2"/>
  <c r="G356" i="2" s="1"/>
  <c r="K277" i="2"/>
  <c r="K273" i="2"/>
  <c r="G355" i="2" s="1"/>
  <c r="K267" i="2"/>
  <c r="K263" i="2"/>
  <c r="G354" i="2" s="1"/>
  <c r="K257" i="2"/>
  <c r="K253" i="2"/>
  <c r="K249" i="2"/>
  <c r="K245" i="2"/>
  <c r="K241" i="2"/>
  <c r="K237" i="2"/>
  <c r="K233" i="2"/>
  <c r="G353" i="2" s="1"/>
  <c r="K226" i="2"/>
  <c r="K222" i="2"/>
  <c r="K218" i="2"/>
  <c r="K213" i="2"/>
  <c r="G352" i="2" s="1"/>
  <c r="K207" i="2"/>
  <c r="K203" i="2"/>
  <c r="G286" i="2" s="1"/>
  <c r="K190" i="2"/>
  <c r="K186" i="2"/>
  <c r="K182" i="2"/>
  <c r="K178" i="2"/>
  <c r="G349" i="2" s="1"/>
  <c r="K171" i="2"/>
  <c r="K165" i="2"/>
  <c r="K162" i="2"/>
  <c r="K158" i="2"/>
  <c r="K154" i="2"/>
  <c r="K147" i="2"/>
  <c r="K143" i="2"/>
  <c r="K139" i="2"/>
  <c r="K135" i="2"/>
  <c r="K133" i="2"/>
  <c r="K131" i="2"/>
  <c r="K129" i="2"/>
  <c r="K127" i="2"/>
  <c r="K125" i="2"/>
  <c r="K119" i="2"/>
  <c r="K117" i="2"/>
  <c r="K115" i="2"/>
  <c r="K113" i="2"/>
  <c r="K111" i="2"/>
  <c r="K109" i="2"/>
  <c r="G348" i="2" s="1"/>
  <c r="K99" i="2"/>
  <c r="K94" i="2"/>
  <c r="K90" i="2"/>
  <c r="K86" i="2"/>
  <c r="K80" i="2"/>
  <c r="K76" i="2"/>
  <c r="K72" i="2"/>
  <c r="K68" i="2"/>
  <c r="G198" i="2" s="1"/>
  <c r="K61" i="2"/>
  <c r="K57" i="2"/>
  <c r="K53" i="2"/>
  <c r="K48" i="2"/>
  <c r="K43" i="2"/>
  <c r="K39" i="2"/>
  <c r="K36" i="2"/>
  <c r="G346" i="2" s="1"/>
  <c r="G32" i="2"/>
  <c r="G31" i="2"/>
  <c r="G33" i="2" s="1"/>
  <c r="G85" i="1"/>
  <c r="G83" i="1"/>
  <c r="G81" i="1"/>
  <c r="G79" i="1"/>
  <c r="E71" i="1"/>
  <c r="E66" i="1"/>
  <c r="E62" i="1"/>
  <c r="E20" i="1"/>
  <c r="E11" i="1"/>
  <c r="G199" i="2" l="1"/>
  <c r="G200" i="2" s="1"/>
  <c r="G357" i="2"/>
  <c r="G305" i="2"/>
  <c r="G331" i="2"/>
  <c r="G333" i="2" s="1"/>
  <c r="G350" i="2"/>
  <c r="G360" i="2"/>
  <c r="G306" i="2"/>
  <c r="G351" i="2"/>
  <c r="G361" i="2"/>
  <c r="G285" i="2"/>
  <c r="G287" i="2" s="1"/>
  <c r="G345" i="2"/>
  <c r="G347" i="2"/>
  <c r="G362" i="2" l="1"/>
  <c r="AA1" i="3" s="1"/>
  <c r="G307" i="2"/>
  <c r="AA3" i="3" l="1"/>
  <c r="AA33" i="3"/>
  <c r="AA37" i="3"/>
  <c r="AA27" i="3" l="1"/>
  <c r="AA42" i="3"/>
  <c r="AA7" i="3"/>
  <c r="AA12" i="3"/>
  <c r="AA4" i="3"/>
  <c r="AA5" i="3" s="1"/>
  <c r="AA18" i="3" l="1"/>
  <c r="AA6" i="3"/>
  <c r="AA43" i="3"/>
  <c r="AA24" i="3"/>
  <c r="AA23" i="3"/>
  <c r="AA32" i="3"/>
  <c r="AA15" i="3"/>
  <c r="AA13" i="3"/>
  <c r="AA65" i="3" l="1"/>
  <c r="AA57" i="3" s="1"/>
  <c r="AA45" i="3" s="1"/>
  <c r="AA26" i="3" s="1"/>
  <c r="AA93" i="3"/>
  <c r="AA89" i="3" s="1"/>
  <c r="AA14" i="3"/>
  <c r="AA73" i="3" s="1"/>
  <c r="AA46" i="3"/>
  <c r="AA29" i="3"/>
  <c r="AA28" i="3"/>
  <c r="AA16" i="3"/>
  <c r="AA11" i="3"/>
  <c r="AA41" i="3"/>
  <c r="AA38" i="3"/>
  <c r="AA21" i="3"/>
  <c r="AA22" i="3" s="1"/>
  <c r="AA50" i="3"/>
  <c r="AA34" i="3"/>
  <c r="AA9" i="3"/>
  <c r="AA10" i="3"/>
  <c r="AA17" i="3"/>
  <c r="AA19" i="3"/>
  <c r="AA85" i="3" l="1"/>
  <c r="AA80" i="3" s="1"/>
  <c r="AA72" i="3" s="1"/>
  <c r="AA64" i="3" s="1"/>
  <c r="AA56" i="3" s="1"/>
  <c r="AA44" i="3" s="1"/>
  <c r="AA25" i="3"/>
  <c r="AA51" i="3"/>
  <c r="AA63" i="3"/>
  <c r="AA55" i="3" s="1"/>
  <c r="AA40" i="3" s="1"/>
  <c r="AA95" i="3"/>
  <c r="AA91" i="3" s="1"/>
  <c r="AA20" i="3"/>
  <c r="AA77" i="3" s="1"/>
  <c r="AA96" i="3"/>
  <c r="AA92" i="3" s="1"/>
  <c r="AA79" i="3"/>
  <c r="AA71" i="3"/>
  <c r="AA47" i="3"/>
  <c r="AA75" i="3"/>
  <c r="AA67" i="3" s="1"/>
  <c r="AA59" i="3" s="1"/>
  <c r="AA49" i="3" s="1"/>
  <c r="AA31" i="3" s="1"/>
  <c r="AA90" i="3"/>
  <c r="AA30" i="3" s="1"/>
  <c r="AA82" i="3"/>
  <c r="AA94" i="3"/>
  <c r="AA87" i="3" l="1"/>
  <c r="AA83" i="3" s="1"/>
  <c r="AA76" i="3" s="1"/>
  <c r="AA68" i="3" s="1"/>
  <c r="AA60" i="3" s="1"/>
  <c r="AA52" i="3" s="1"/>
  <c r="AA35" i="3"/>
  <c r="AA88" i="3"/>
  <c r="AA84" i="3" s="1"/>
  <c r="AA78" i="3" s="1"/>
  <c r="AA70" i="3" s="1"/>
  <c r="AA62" i="3" s="1"/>
  <c r="AA54" i="3" s="1"/>
  <c r="AA39" i="3"/>
  <c r="AA86" i="3"/>
  <c r="AA81" i="3" s="1"/>
  <c r="AA74" i="3" s="1"/>
  <c r="AA66" i="3" s="1"/>
  <c r="AA58" i="3" s="1"/>
  <c r="AA48" i="3" s="1"/>
  <c r="AA69" i="3"/>
  <c r="AA61" i="3" s="1"/>
  <c r="AA53" i="3" s="1"/>
  <c r="AA36" i="3" s="1"/>
  <c r="AA98" i="3" s="1"/>
  <c r="AA2" i="3" s="1"/>
  <c r="D365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K68" authorId="0" shapeId="0" xr:uid="{00000000-0006-0000-0100-000001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72" authorId="0" shapeId="0" xr:uid="{00000000-0006-0000-0100-000002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86" authorId="0" shapeId="0" xr:uid="{00000000-0006-0000-0100-000003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90" authorId="0" shapeId="0" xr:uid="{00000000-0006-0000-0100-000004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09" authorId="0" shapeId="0" xr:uid="{00000000-0006-0000-0100-000005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11" authorId="0" shapeId="0" xr:uid="{00000000-0006-0000-0100-000006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13" authorId="0" shapeId="0" xr:uid="{00000000-0006-0000-0100-000007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15" authorId="0" shapeId="0" xr:uid="{00000000-0006-0000-0100-000008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17" authorId="0" shapeId="0" xr:uid="{00000000-0006-0000-0100-000009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19" authorId="0" shapeId="0" xr:uid="{00000000-0006-0000-0100-00000A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25" authorId="0" shapeId="0" xr:uid="{00000000-0006-0000-0100-00000B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27" authorId="0" shapeId="0" xr:uid="{00000000-0006-0000-0100-00000C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29" authorId="0" shapeId="0" xr:uid="{00000000-0006-0000-0100-00000D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31" authorId="0" shapeId="0" xr:uid="{00000000-0006-0000-0100-00000E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33" authorId="0" shapeId="0" xr:uid="{00000000-0006-0000-0100-00000F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135" authorId="0" shapeId="0" xr:uid="{00000000-0006-0000-0100-000010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233" authorId="0" shapeId="0" xr:uid="{00000000-0006-0000-0100-000011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241" authorId="0" shapeId="0" xr:uid="{00000000-0006-0000-0100-000012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245" authorId="0" shapeId="0" xr:uid="{00000000-0006-0000-0100-000013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249" authorId="0" shapeId="0" xr:uid="{00000000-0006-0000-0100-000014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257" authorId="0" shapeId="0" xr:uid="{00000000-0006-0000-0100-000015000000}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sharedStrings.xml><?xml version="1.0" encoding="utf-8"?>
<sst xmlns="http://schemas.openxmlformats.org/spreadsheetml/2006/main" count="702" uniqueCount="391">
  <si>
    <t>Dossier</t>
  </si>
  <si>
    <t>Date</t>
  </si>
  <si>
    <t>Phase</t>
  </si>
  <si>
    <t>Indice</t>
  </si>
  <si>
    <t>MAITRE D'OUVRAGE
CROUS BFC
32 Avenue de l' Observatoire
25 000 BESANÇON</t>
  </si>
  <si>
    <t>COORDONNATEUR SECURITE CHANTIER : 
    C SPS prévention COOREN
    3C rue Ernest Lory
    21 000 DIJON
    Tél : 06 60 37 92 27
    Mél : jl.pineau@csps-prevention.com</t>
  </si>
  <si>
    <t>BUREAU CONTROLE : 
    BTP CONSULTANTS
    5 rue Grande Fin
    21 120 FONTAINE-LES-DIJON
    Tél : 07 77 83 79 92
    Mél : anthony.marchetto@btp-consultants.fr</t>
  </si>
  <si>
    <t>BE CFO/CFA ET FLUIDES : 
    BEFR
    37, rue Elsa Triolet
    21 000 DIJON
    Tél : 03 73 73 98 83
    Mél : l.guillotteau@befr.fr</t>
  </si>
  <si>
    <t>MAITRE D'OEUVRE : 
    SETUREC MOE
    Parc Valmy - Bâtiment le 255
    37, rue Elsa Triolet
    21000 DIJON
    Tél : 03 80 74 01 02
    Mél : seturec@seturec.fr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</si>
  <si>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</si>
  <si>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</si>
  <si>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</si>
  <si>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</si>
  <si>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</si>
  <si>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</si>
  <si>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</si>
  <si>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</si>
  <si>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</si>
  <si>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</si>
  <si>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</si>
  <si>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</si>
  <si>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</si>
  <si>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</si>
  <si>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</si>
  <si>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</si>
  <si>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</si>
  <si>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</si>
  <si>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</si>
  <si>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</si>
  <si>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</si>
  <si>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</si>
  <si>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</si>
  <si>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</si>
  <si>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</si>
  <si>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</si>
  <si>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</si>
  <si>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</si>
  <si>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</si>
  <si>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</si>
  <si>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</si>
  <si>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</si>
  <si>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n°1</t>
  </si>
  <si>
    <t>TERRASSEMENT - VRD - GROS-OEUVRE</t>
  </si>
  <si>
    <t>1.1</t>
  </si>
  <si>
    <t>2.1</t>
  </si>
  <si>
    <t>GENERALITES</t>
  </si>
  <si>
    <t>3.T</t>
  </si>
  <si>
    <t>1.1.1</t>
  </si>
  <si>
    <t>2.1.1</t>
  </si>
  <si>
    <t>NOTA</t>
  </si>
  <si>
    <t>4.T</t>
  </si>
  <si>
    <t>4.&amp;</t>
  </si>
  <si>
    <t>1.1.2</t>
  </si>
  <si>
    <t>2.1.2</t>
  </si>
  <si>
    <t>CONFORMITE AUX DOCUMENTS OFFICIELS</t>
  </si>
  <si>
    <t>1.1.3</t>
  </si>
  <si>
    <t>2.1.3</t>
  </si>
  <si>
    <t>OBLIGATION DE L'ENTREPRENEUR</t>
  </si>
  <si>
    <t>1.1.4</t>
  </si>
  <si>
    <t>2.1.4</t>
  </si>
  <si>
    <t>DOCUMENTS D'EXECUTION</t>
  </si>
  <si>
    <t>1.1.5</t>
  </si>
  <si>
    <t>2.1.5</t>
  </si>
  <si>
    <t>TERRAIN</t>
  </si>
  <si>
    <t>1.1.6</t>
  </si>
  <si>
    <t>2.1.6</t>
  </si>
  <si>
    <t>NETTOYAGE GENERAL</t>
  </si>
  <si>
    <t>1.1.7</t>
  </si>
  <si>
    <t>2.1.7</t>
  </si>
  <si>
    <t>QUANTITES</t>
  </si>
  <si>
    <t>3.&amp;</t>
  </si>
  <si>
    <t>Total H.T. :</t>
  </si>
  <si>
    <t>Total T.V.A. (20%) :</t>
  </si>
  <si>
    <t>Total T.T.C. :</t>
  </si>
  <si>
    <t>1.2</t>
  </si>
  <si>
    <t>TERRASSEMENT-VRD</t>
  </si>
  <si>
    <t>1.2.1</t>
  </si>
  <si>
    <t>TRAVAUX PREPARATOIRES</t>
  </si>
  <si>
    <t>1.2.1.1</t>
  </si>
  <si>
    <t>INSTALLATION DE CHANTIER</t>
  </si>
  <si>
    <t>ENS</t>
  </si>
  <si>
    <t>9.T</t>
  </si>
  <si>
    <t>9.&amp;</t>
  </si>
  <si>
    <t>1.2.1.2</t>
  </si>
  <si>
    <t>IMPLANTATION</t>
  </si>
  <si>
    <t>9.L</t>
  </si>
  <si>
    <t xml:space="preserve">Localisation : Voiries et tous aménagements extérieurs à créer.
</t>
  </si>
  <si>
    <t>1.2.1.3</t>
  </si>
  <si>
    <t>DECOUPE ET ENLEVEMENT D'ENROBE</t>
  </si>
  <si>
    <t>9.U.IMAGE</t>
  </si>
  <si>
    <t xml:space="preserve">Localisation : 
Zone 1 (quai Nord), au droit de l'extension de quai, 
Zone 2 (quai Est), pour nouveaux aménagement de voirie,
Selon légende et plans.
</t>
  </si>
  <si>
    <t>1.2.1.4</t>
  </si>
  <si>
    <t>2.6</t>
  </si>
  <si>
    <t>DEMOLITION DE BORDURES BETON</t>
  </si>
  <si>
    <t>ML</t>
  </si>
  <si>
    <t xml:space="preserve">Localisation : Zones 1 et 2, sur l'emprise des zones à réaménager, selon légende et plans.
</t>
  </si>
  <si>
    <t>1.2.1.5</t>
  </si>
  <si>
    <t>DEPOSE D'UN CANIVEAU BETON</t>
  </si>
  <si>
    <t xml:space="preserve">Localisation : EP de voirie, sur l'emprise des zones de travaux, à l'Est du bâtiment, selon légende et plans Architecte.
</t>
  </si>
  <si>
    <t>1.2.1.6</t>
  </si>
  <si>
    <t>SUPPRESSION DES RESEAUX NON CONSERVES</t>
  </si>
  <si>
    <t>1.2.1.7</t>
  </si>
  <si>
    <t>TRAVAUX D'ELAGAGE</t>
  </si>
  <si>
    <t xml:space="preserve">Localisation : Sur l'emprise des zones de travaux 2, selon légende et plans.
</t>
  </si>
  <si>
    <t>1.2.2</t>
  </si>
  <si>
    <t>TERRASSEMENT - REMBLAIEMENTS</t>
  </si>
  <si>
    <t>1.2.2.1</t>
  </si>
  <si>
    <t>DECAPAGE DE LA TERRE VEGETALE</t>
  </si>
  <si>
    <t xml:space="preserve">Localisation : Voirie à créer dans les espaces verts, zones 1 et 2, selon légende et plans.
</t>
  </si>
  <si>
    <t>1.2.2.2</t>
  </si>
  <si>
    <t>DEBLAIS POUR MISE A NIVEAU DES FONDS DE FORME</t>
  </si>
  <si>
    <t>M3</t>
  </si>
  <si>
    <t xml:space="preserve">Localisation : Voiries à créer, zones 1 et 2, selon légende et plans.
</t>
  </si>
  <si>
    <t>1.2.2.3</t>
  </si>
  <si>
    <t>RÉGLAGE ET COMPACTAGE</t>
  </si>
  <si>
    <t xml:space="preserve">Localisation : Voiries à créer, zone 1 et 2, selon légende et plans.
</t>
  </si>
  <si>
    <t>1.2.2.4</t>
  </si>
  <si>
    <t>GEOTEXTILE</t>
  </si>
  <si>
    <t>1.2.2.5</t>
  </si>
  <si>
    <t>REMBLAIEMENTS</t>
  </si>
  <si>
    <t>5.T</t>
  </si>
  <si>
    <t>1.2.2.5.1</t>
  </si>
  <si>
    <t>COUCHE DE FORME EN CONCASSÉS 0/80</t>
  </si>
  <si>
    <t>1.2.2.5.2</t>
  </si>
  <si>
    <t>COUCHE DE RÉGLAGE EN CONCASSÉS 0/31.5</t>
  </si>
  <si>
    <t>1.2.2.5.3</t>
  </si>
  <si>
    <t>ESSAIS A LA PLAQUE</t>
  </si>
  <si>
    <t>5.&amp;</t>
  </si>
  <si>
    <t>1.2.2.6</t>
  </si>
  <si>
    <t>REPROFILAGE DE LA PLATEFORME AVANT COULAGE DES DALLAGES</t>
  </si>
  <si>
    <t>Localisation : Dallage extérieur, zone 2 du projet.</t>
  </si>
  <si>
    <t>1.2.3</t>
  </si>
  <si>
    <t>RESEAUX EXTERIEURS</t>
  </si>
  <si>
    <t>1.2.3.1</t>
  </si>
  <si>
    <t>RESEAU D'EVACUATION EP</t>
  </si>
  <si>
    <t>1.2.3.1.1</t>
  </si>
  <si>
    <t>RESEAU EP TOITURE</t>
  </si>
  <si>
    <t>6.T</t>
  </si>
  <si>
    <t>6.L</t>
  </si>
  <si>
    <t xml:space="preserve">Localisation : EP de toitures de l'auvent à créer, selon légende et plan de masse Architecte.
</t>
  </si>
  <si>
    <t>1.2.3.1.1.1</t>
  </si>
  <si>
    <t>DN 160</t>
  </si>
  <si>
    <t>1.2.3.1.1.2</t>
  </si>
  <si>
    <t>DN 200</t>
  </si>
  <si>
    <t>1.2.3.1.1.3</t>
  </si>
  <si>
    <t>DN 250</t>
  </si>
  <si>
    <t>1.2.3.1.1.4</t>
  </si>
  <si>
    <t>DN 300</t>
  </si>
  <si>
    <t>1.2.3.1.1.5</t>
  </si>
  <si>
    <t>DN 400</t>
  </si>
  <si>
    <t>1.2.3.1.1.6</t>
  </si>
  <si>
    <t>DN 500</t>
  </si>
  <si>
    <t>6.&amp;</t>
  </si>
  <si>
    <t>1.2.3.1.2</t>
  </si>
  <si>
    <t>RESEAU EP VOIRIES</t>
  </si>
  <si>
    <t>Localisation : EP de voiries à créer, quai Est, selon légende et plan de masse Architecte.</t>
  </si>
  <si>
    <t>1.2.3.1.2.1</t>
  </si>
  <si>
    <t>1.2.3.1.2.2</t>
  </si>
  <si>
    <t>1.2.3.1.2.3</t>
  </si>
  <si>
    <t>1.2.3.1.2.4</t>
  </si>
  <si>
    <t>1.2.3.1.2.5</t>
  </si>
  <si>
    <t>1.2.3.1.2.6</t>
  </si>
  <si>
    <t>1.2.3.1.3</t>
  </si>
  <si>
    <t>REGARDS</t>
  </si>
  <si>
    <t>1.2.3.1.3.1</t>
  </si>
  <si>
    <t>REGARD DE COLLECTE</t>
  </si>
  <si>
    <t xml:space="preserve">Localisation : Réseau EP des voiries à créer, selon plan de masse Architecte.
</t>
  </si>
  <si>
    <t>1.2.3.1.3.2</t>
  </si>
  <si>
    <t>REGARDS DE VISITE AVEC TAMPON FONTE</t>
  </si>
  <si>
    <t xml:space="preserve">Localisation : Voiries du projet, selon plan de masse Architecte.
</t>
  </si>
  <si>
    <t>1.2.3.1.3.3</t>
  </si>
  <si>
    <t>REGARDS EN PIED DE CHUTE EP</t>
  </si>
  <si>
    <t xml:space="preserve">Localisation : En pied des descentes EP de l' auvent à créer, selon plan de masse Architecte.
</t>
  </si>
  <si>
    <t>1.2.3.2</t>
  </si>
  <si>
    <t>RESEAU ELECTRIQUE</t>
  </si>
  <si>
    <t>1.2.3.2.1</t>
  </si>
  <si>
    <t>FOUILLES</t>
  </si>
  <si>
    <t xml:space="preserve">Localisation : Alimentation en attente située sur la zone benne ampiroll, selon légende et plan de masse Architecte.
</t>
  </si>
  <si>
    <t>1.2.3.2.2</t>
  </si>
  <si>
    <t>FOURREAUX</t>
  </si>
  <si>
    <t>1.2.3.2.3</t>
  </si>
  <si>
    <t>CABLES</t>
  </si>
  <si>
    <t>PM</t>
  </si>
  <si>
    <t>1.2.3.2.4</t>
  </si>
  <si>
    <t>CHAMBRE DE TIRAGE</t>
  </si>
  <si>
    <t>1.2.3.3</t>
  </si>
  <si>
    <t>DIVERS</t>
  </si>
  <si>
    <t>1.2.3.3.1</t>
  </si>
  <si>
    <t>CURAGE DES RESEAUX EU ET EP</t>
  </si>
  <si>
    <t>Localisation : Projet dans son ensemble.</t>
  </si>
  <si>
    <t>1.2.4</t>
  </si>
  <si>
    <t>VOIRIES</t>
  </si>
  <si>
    <t>1.2.4.1</t>
  </si>
  <si>
    <t>FINITION DES VOIRIES LOURDES EN ENROBE 5CM</t>
  </si>
  <si>
    <t xml:space="preserve">Localisation : Voirie lourde à créer en zones 1 et 2, selon légende et plan de masse.
</t>
  </si>
  <si>
    <t>1.2.4.2</t>
  </si>
  <si>
    <t>BORDURES BETON PREFABRIQUE T2</t>
  </si>
  <si>
    <t xml:space="preserve">Localisation : Selon légende et plans.
</t>
  </si>
  <si>
    <t>1.2.4.3</t>
  </si>
  <si>
    <t>BORDURES BETON PREFABRIQUE CR2</t>
  </si>
  <si>
    <t xml:space="preserve">Localisation : Zone 2, selon légende et plans.
</t>
  </si>
  <si>
    <t>1.2.4.4</t>
  </si>
  <si>
    <t>PEINTURE SUR FINITION EN ENROBE</t>
  </si>
  <si>
    <t xml:space="preserve">Localisation :  Voirie, zone 1.
</t>
  </si>
  <si>
    <t>1.3</t>
  </si>
  <si>
    <t>GROS-OEUVRE</t>
  </si>
  <si>
    <t>1.3.1</t>
  </si>
  <si>
    <t>1.3.1.1</t>
  </si>
  <si>
    <t>HONORAIRES ETUDE BA</t>
  </si>
  <si>
    <t xml:space="preserve">Localisation : Projet dans son ensemble.
</t>
  </si>
  <si>
    <t>1.3.1.2</t>
  </si>
  <si>
    <t>3.4</t>
  </si>
  <si>
    <t>PROTECTION PROVISOIRE DE CHANTIER</t>
  </si>
  <si>
    <t xml:space="preserve">Localisation : Pour travaux de rénovation des cuisines, selon plans.
</t>
  </si>
  <si>
    <t>1.3.2</t>
  </si>
  <si>
    <t>DEMOLITION - DEPOSES DIVERSES</t>
  </si>
  <si>
    <t>1.3.2.1</t>
  </si>
  <si>
    <t>DEMOLITION DU NEZ DE QUAI AU DROIT DE L'EXTENSION</t>
  </si>
  <si>
    <t xml:space="preserve">Localisation : Bord du quai , zone 1, au droit de l'extension.
</t>
  </si>
  <si>
    <t>1.3.2.2</t>
  </si>
  <si>
    <t>DEPOSE DE LA POUTRE DE PROTECTION EN NEZ DE QUAI</t>
  </si>
  <si>
    <t xml:space="preserve">Localisation : Bord du quai , zone 1.
</t>
  </si>
  <si>
    <t>1.3.2.3</t>
  </si>
  <si>
    <t>3.5.2</t>
  </si>
  <si>
    <t>CURAGE DES LOCAUX</t>
  </si>
  <si>
    <t xml:space="preserve">Localisation : Zone cuisine à rénover, selon légende.
</t>
  </si>
  <si>
    <t>1.3.2.4</t>
  </si>
  <si>
    <t>DEPOSE DE PORTES</t>
  </si>
  <si>
    <t xml:space="preserve">Localisation : Zone cuisine, selon légende et plans.
</t>
  </si>
  <si>
    <t>1.3.3</t>
  </si>
  <si>
    <t>OUVRAGES DE FONDATION SUPERFICIELLES</t>
  </si>
  <si>
    <t>1.3.3.1</t>
  </si>
  <si>
    <t>TERRASSEMENTS POUR FONDATIONS</t>
  </si>
  <si>
    <t xml:space="preserve">Localisation : Au droit de toutes les fondations du projet : massifs isolés de l'extension de quai zone 1, semelles filante du quai zone 2.
</t>
  </si>
  <si>
    <t>1.3.3.2</t>
  </si>
  <si>
    <t>BÉTON DE PROPRETÉ</t>
  </si>
  <si>
    <t>Localisation : Sous tous les ouvrages de fondations.</t>
  </si>
  <si>
    <t>1.3.3.3</t>
  </si>
  <si>
    <t>GROS BÉTON DE RATTRAPAGE</t>
  </si>
  <si>
    <t xml:space="preserve">Localisation : Sous les ouvrages de fondations du projet : massifs isolés de l'extension de quai zone 1, semelles filante du quai zone 2.
</t>
  </si>
  <si>
    <t>1.3.3.4</t>
  </si>
  <si>
    <t>SEMELLES BA ISOLEES</t>
  </si>
  <si>
    <t>Localisation : Extension de quai en zone 1.</t>
  </si>
  <si>
    <t>1.3.3.5</t>
  </si>
  <si>
    <t>SEMELLES BA FILANTES</t>
  </si>
  <si>
    <t>Localisation : Quai à créer en zone 2.</t>
  </si>
  <si>
    <t>1.3.3.6</t>
  </si>
  <si>
    <t>ANCRAGES EN PIED DE CHARPENTES METALLIQUES</t>
  </si>
  <si>
    <t>Localisation : En pied des poteaux de structure métallique de l'auvent des bureaux, selon étude du BET structures.</t>
  </si>
  <si>
    <t>1.3.3.7</t>
  </si>
  <si>
    <t>REMBLAIEMENT AU DROIT DES OUVRAGES DE FONDATIONS</t>
  </si>
  <si>
    <t>Localisation : Au droit de toutes les fondations du projet.</t>
  </si>
  <si>
    <t>1.3.4</t>
  </si>
  <si>
    <t>ELEVATIONS</t>
  </si>
  <si>
    <t>1.3.4.1</t>
  </si>
  <si>
    <t>MURS DE SOUBASSEMENT</t>
  </si>
  <si>
    <t>1.3.4.2</t>
  </si>
  <si>
    <t>ENDUIT EXTERIEUR MONOCOUCHE</t>
  </si>
  <si>
    <t>Localisation : 
- Soubassement nouvellement créé du quai, zone 2.
- Soubassement existant du quai, zone 1</t>
  </si>
  <si>
    <t>1.3.5</t>
  </si>
  <si>
    <t>DALLAGES</t>
  </si>
  <si>
    <t>1.3.5.1</t>
  </si>
  <si>
    <t>DALLAGE DU QUAI</t>
  </si>
  <si>
    <t>1.3.5.2</t>
  </si>
  <si>
    <t>3.20</t>
  </si>
  <si>
    <t>DALLAGE DU STOCKAGE BENNES AMPIROLL</t>
  </si>
  <si>
    <t>Localisation : Dallage de la zone bennes ampiroll, selon plans.</t>
  </si>
  <si>
    <t>1.4</t>
  </si>
  <si>
    <t>CLOTURE - ESPACES VERTS</t>
  </si>
  <si>
    <t>1.4.1</t>
  </si>
  <si>
    <t>CLOTURE RIGIDE A MAILLES SOUDEES 2.00M HT</t>
  </si>
  <si>
    <t xml:space="preserve">Localisation : En périphérie de la zone 2, selon légende et plans.
</t>
  </si>
  <si>
    <t>1.4.2</t>
  </si>
  <si>
    <t>PREPARATION DU TERRAIN</t>
  </si>
  <si>
    <t>M²</t>
  </si>
  <si>
    <t>Localisation : Espaces verts au abords des zones travaux.</t>
  </si>
  <si>
    <t>1.4.3</t>
  </si>
  <si>
    <t>ENGAZONNEMENT</t>
  </si>
  <si>
    <t>1.5</t>
  </si>
  <si>
    <t>1.5.1</t>
  </si>
  <si>
    <t>CAROTTAGES DIVERS</t>
  </si>
  <si>
    <t>Localisation : Travaux en cuisine.</t>
  </si>
  <si>
    <t>1.5.2</t>
  </si>
  <si>
    <t>ILOT BETON</t>
  </si>
  <si>
    <t xml:space="preserve">Localisation : 2 ilôts, zone 2, selon légende et plans.
</t>
  </si>
  <si>
    <t>1.5.3</t>
  </si>
  <si>
    <t>REMBLAIEMENT / NIVELLEMENT APRES TRAVAUX</t>
  </si>
  <si>
    <t xml:space="preserve">Localisation : Emprise des zones de travaux, selon légende et plans.
</t>
  </si>
  <si>
    <t>1.5.4</t>
  </si>
  <si>
    <t>NETTOYAGE DES ENROBES EN FIN DE CHANTIER</t>
  </si>
  <si>
    <t xml:space="preserve">Localisation : Ensemble des voiries en enrobé du projet, selon légende et plans.
</t>
  </si>
  <si>
    <t>1.5.5</t>
  </si>
  <si>
    <t>DOE - RECOLEMENT</t>
  </si>
  <si>
    <t>RECAPITULATIF
Lot n°1 TERRASSEMENT - VRD - GROS-OEUVRE</t>
  </si>
  <si>
    <t>RECAPITULATIF DES CHAPITRES</t>
  </si>
  <si>
    <t>1.1 - GENERALITES</t>
  </si>
  <si>
    <t>- 1.1.1 - NOTA</t>
  </si>
  <si>
    <t>- 1.1.2 - CONFORMITE AUX DOCUMENTS OFFICIELS</t>
  </si>
  <si>
    <t>- 1.1.3 - OBLIGATION DE L'ENTREPRENEUR</t>
  </si>
  <si>
    <t>- 1.1.4 - DOCUMENTS D'EXECUTION</t>
  </si>
  <si>
    <t>- 1.1.5 - TERRAIN</t>
  </si>
  <si>
    <t>- 1.1.6 - NETTOYAGE GENERAL</t>
  </si>
  <si>
    <t>- 1.1.7 - QUANTITES</t>
  </si>
  <si>
    <t>1.2 - TERRASSEMENT-VRD</t>
  </si>
  <si>
    <t>- 1.2.1 - TRAVAUX PREPARATOIRES</t>
  </si>
  <si>
    <t>- 1.2.2 - TERRASSEMENT - REMBLAIEMENTS</t>
  </si>
  <si>
    <t>- 1.2.3 - RESEAUX EXTERIEURS</t>
  </si>
  <si>
    <t>- 1.2.4 - VOIRIES</t>
  </si>
  <si>
    <t>1.3 - GROS-OEUVRE</t>
  </si>
  <si>
    <t>- 1.3.1 - TRAVAUX PREPARATOIRES</t>
  </si>
  <si>
    <t>- 1.3.2 - DEMOLITION - DEPOSES DIVERSES</t>
  </si>
  <si>
    <t>- 1.3.3 - OUVRAGES DE FONDATION SUPERFICIELLES</t>
  </si>
  <si>
    <t>- 1.3.4 - ELEVATIONS</t>
  </si>
  <si>
    <t>- 1.3.5 - DALLAGES</t>
  </si>
  <si>
    <t>1.4 - CLOTURE - ESPACES VERTS</t>
  </si>
  <si>
    <t>1.5 - DIVERS</t>
  </si>
  <si>
    <t>Total du lot TERRASSEMENT - VRD - GROS-OEUVRE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</si>
  <si>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</si>
  <si>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</si>
  <si>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</si>
  <si>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</si>
  <si>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mandat administratif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</si>
  <si>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</si>
  <si>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</si>
  <si>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</si>
  <si>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</si>
  <si>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</si>
  <si>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</si>
  <si>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</si>
  <si>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</si>
  <si>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</si>
  <si>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</si>
  <si>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</si>
  <si>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</si>
  <si>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</si>
  <si>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</si>
  <si>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</si>
  <si>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</si>
  <si>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</si>
  <si>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</si>
  <si>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</si>
  <si>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</si>
  <si>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</si>
  <si>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</si>
  <si>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</si>
  <si>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</si>
  <si>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</si>
  <si>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</si>
  <si>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</si>
  <si>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</si>
  <si>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25-021_CROUS BFC
Travaux d' aménagement et mise en conformité
Restaurant Universitaire Montmuzard</t>
  </si>
  <si>
    <t xml:space="preserve">25-021 </t>
  </si>
  <si>
    <t>10/04/2025</t>
  </si>
  <si>
    <t>DCE</t>
  </si>
  <si>
    <t>8B rue du Recteur Marcel Bouchard</t>
  </si>
  <si>
    <t>21 000 DIJON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</si>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</sst>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#,##0.000"/>
    <numFmt numFmtId="166" formatCode="00000"/>
    <numFmt numFmtId="167" formatCode="0#&quot; &quot;##&quot; &quot;##&quot; &quot;##&quot; &quot;##"/>
  </numFmts>
  <fonts count="24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sz val="10"/>
      <color rgb="FF000000"/>
      <name val="Arial"/>
      <family val="2"/>
    </font>
    <font>
      <u/>
      <sz val="10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165" fontId="13" fillId="0" borderId="9" xfId="0" applyNumberFormat="1" applyFont="1" applyBorder="1" applyAlignment="1">
      <alignment horizontal="right" vertical="top" wrapText="1"/>
    </xf>
    <xf numFmtId="165" fontId="13" fillId="0" borderId="12" xfId="0" applyNumberFormat="1" applyFont="1" applyBorder="1" applyAlignment="1" applyProtection="1">
      <alignment horizontal="right" vertical="top" wrapText="1"/>
      <protection locked="0"/>
    </xf>
    <xf numFmtId="4" fontId="14" fillId="0" borderId="12" xfId="0" applyNumberFormat="1" applyFont="1" applyBorder="1" applyAlignment="1" applyProtection="1">
      <alignment vertical="top" wrapText="1"/>
      <protection locked="0"/>
    </xf>
    <xf numFmtId="4" fontId="14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3" fontId="13" fillId="0" borderId="9" xfId="0" applyNumberFormat="1" applyFont="1" applyBorder="1" applyAlignment="1">
      <alignment horizontal="right" vertical="top" wrapText="1"/>
    </xf>
    <xf numFmtId="3" fontId="13" fillId="0" borderId="12" xfId="0" applyNumberFormat="1" applyFont="1" applyBorder="1" applyAlignment="1" applyProtection="1">
      <alignment horizontal="right" vertical="top" wrapText="1"/>
      <protection locked="0"/>
    </xf>
    <xf numFmtId="0" fontId="15" fillId="0" borderId="11" xfId="0" applyFont="1" applyBorder="1" applyAlignment="1">
      <alignment vertical="top" wrapText="1"/>
    </xf>
    <xf numFmtId="4" fontId="13" fillId="0" borderId="9" xfId="0" applyNumberFormat="1" applyFont="1" applyBorder="1" applyAlignment="1">
      <alignment horizontal="right" vertical="top" wrapText="1"/>
    </xf>
    <xf numFmtId="4" fontId="13" fillId="0" borderId="12" xfId="0" applyNumberFormat="1" applyFont="1" applyBorder="1" applyAlignment="1" applyProtection="1">
      <alignment horizontal="right" vertical="top" wrapText="1"/>
      <protection locked="0"/>
    </xf>
    <xf numFmtId="0" fontId="1" fillId="0" borderId="0" xfId="0" applyFont="1" applyAlignment="1">
      <alignment vertical="top"/>
    </xf>
    <xf numFmtId="0" fontId="16" fillId="0" borderId="0" xfId="0" applyFont="1" applyAlignment="1">
      <alignment vertical="top" wrapText="1"/>
    </xf>
    <xf numFmtId="0" fontId="16" fillId="0" borderId="11" xfId="0" applyFont="1" applyBorder="1" applyAlignment="1">
      <alignment vertical="top" wrapText="1"/>
    </xf>
    <xf numFmtId="0" fontId="17" fillId="0" borderId="0" xfId="0" applyFont="1" applyAlignment="1">
      <alignment vertical="top" wrapText="1"/>
    </xf>
    <xf numFmtId="0" fontId="17" fillId="0" borderId="11" xfId="0" applyFont="1" applyBorder="1" applyAlignment="1">
      <alignment vertical="top" wrapText="1"/>
    </xf>
    <xf numFmtId="0" fontId="20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5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8" fillId="0" borderId="2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17" fillId="0" borderId="0" xfId="0" applyFont="1" applyAlignment="1">
      <alignment vertical="top" wrapText="1"/>
    </xf>
    <xf numFmtId="0" fontId="18" fillId="0" borderId="2" xfId="0" applyFont="1" applyBorder="1" applyAlignment="1">
      <alignment horizontal="center" vertical="top" wrapText="1"/>
    </xf>
    <xf numFmtId="0" fontId="19" fillId="0" borderId="0" xfId="0" applyFont="1" applyAlignment="1">
      <alignment horizontal="center" vertical="top" wrapText="1"/>
    </xf>
    <xf numFmtId="164" fontId="20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  <xf numFmtId="164" fontId="21" fillId="0" borderId="0" xfId="0" applyNumberFormat="1" applyFont="1" applyAlignment="1">
      <alignment horizontal="right" vertical="top" wrapText="1" indent="1"/>
    </xf>
    <xf numFmtId="164" fontId="21" fillId="0" borderId="0" xfId="0" applyNumberFormat="1" applyFont="1" applyAlignment="1">
      <alignment horizontal="right" vertical="top" wrapText="1"/>
    </xf>
    <xf numFmtId="0" fontId="21" fillId="0" borderId="0" xfId="0" applyFont="1" applyAlignment="1">
      <alignment horizontal="left" vertical="top" wrapText="1" indent="1"/>
    </xf>
    <xf numFmtId="0" fontId="21" fillId="0" borderId="0" xfId="0" applyFont="1" applyAlignment="1">
      <alignment vertical="top" wrapText="1"/>
    </xf>
    <xf numFmtId="0" fontId="20" fillId="0" borderId="13" xfId="0" applyFont="1" applyBorder="1" applyAlignment="1">
      <alignment vertical="top" wrapText="1"/>
    </xf>
    <xf numFmtId="0" fontId="20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3" fillId="0" borderId="18" xfId="0" applyFont="1" applyBorder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21" fillId="0" borderId="2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9" xfId="0" applyFont="1" applyBorder="1" applyAlignment="1">
      <alignment vertical="top" wrapText="1"/>
    </xf>
    <xf numFmtId="0" fontId="20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22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4</xdr:row>
      <xdr:rowOff>66675</xdr:rowOff>
    </xdr:from>
    <xdr:to>
      <xdr:col>6</xdr:col>
      <xdr:colOff>527550</xdr:colOff>
      <xdr:row>6</xdr:row>
      <xdr:rowOff>45767</xdr:rowOff>
    </xdr:to>
    <xdr:pic>
      <xdr:nvPicPr>
        <xdr:cNvPr id="2" name="Picture 1" descr="{06de5286-48e1-4145-bf72-af45043abdb7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523875"/>
          <a:ext cx="1080000" cy="207692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27</xdr:row>
      <xdr:rowOff>0</xdr:rowOff>
    </xdr:from>
    <xdr:to>
      <xdr:col>7</xdr:col>
      <xdr:colOff>693210</xdr:colOff>
      <xdr:row>44</xdr:row>
      <xdr:rowOff>114043</xdr:rowOff>
    </xdr:to>
    <xdr:pic>
      <xdr:nvPicPr>
        <xdr:cNvPr id="3" name="Picture 2" descr="{e74c5088-5bc8-429e-9432-a5cb14be1d84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00400" y="3086100"/>
          <a:ext cx="3064935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49</xdr:row>
      <xdr:rowOff>33338</xdr:rowOff>
    </xdr:from>
    <xdr:to>
      <xdr:col>4</xdr:col>
      <xdr:colOff>922337</xdr:colOff>
      <xdr:row>56</xdr:row>
      <xdr:rowOff>72849</xdr:rowOff>
    </xdr:to>
    <xdr:pic>
      <xdr:nvPicPr>
        <xdr:cNvPr id="4" name="Picture 3" descr="{002e774c-338b-4428-a71e-4753a1dee8f3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57513" y="5634038"/>
          <a:ext cx="889000" cy="83961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81</xdr:row>
      <xdr:rowOff>80963</xdr:rowOff>
    </xdr:from>
    <xdr:to>
      <xdr:col>1</xdr:col>
      <xdr:colOff>636587</xdr:colOff>
      <xdr:row>83</xdr:row>
      <xdr:rowOff>27956</xdr:rowOff>
    </xdr:to>
    <xdr:pic>
      <xdr:nvPicPr>
        <xdr:cNvPr id="5" name="Picture 4" descr="{f7f39b18-2fe9-40d6-bcde-791a584cbbe0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9339263"/>
          <a:ext cx="603250" cy="175594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74</xdr:row>
      <xdr:rowOff>66675</xdr:rowOff>
    </xdr:from>
    <xdr:to>
      <xdr:col>1</xdr:col>
      <xdr:colOff>636587</xdr:colOff>
      <xdr:row>76</xdr:row>
      <xdr:rowOff>46340</xdr:rowOff>
    </xdr:to>
    <xdr:pic>
      <xdr:nvPicPr>
        <xdr:cNvPr id="6" name="Picture 5" descr="{009ab225-bbef-49f9-b264-8a1f5044177a}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8524875"/>
          <a:ext cx="603250" cy="20826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65</xdr:row>
      <xdr:rowOff>95250</xdr:rowOff>
    </xdr:from>
    <xdr:to>
      <xdr:col>1</xdr:col>
      <xdr:colOff>636587</xdr:colOff>
      <xdr:row>71</xdr:row>
      <xdr:rowOff>12700</xdr:rowOff>
    </xdr:to>
    <xdr:pic>
      <xdr:nvPicPr>
        <xdr:cNvPr id="7" name="Picture 6" descr="{b02b1a1c-f432-4ab1-9b86-ad40e917bbf7}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7524750"/>
          <a:ext cx="603250" cy="603250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61</xdr:row>
      <xdr:rowOff>0</xdr:rowOff>
    </xdr:from>
    <xdr:to>
      <xdr:col>1</xdr:col>
      <xdr:colOff>636587</xdr:colOff>
      <xdr:row>62</xdr:row>
      <xdr:rowOff>852</xdr:rowOff>
    </xdr:to>
    <xdr:pic>
      <xdr:nvPicPr>
        <xdr:cNvPr id="8" name="Picture 7" descr="{7d27a1dd-b272-437b-ad2d-0484159b3c3b}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863" y="6972300"/>
          <a:ext cx="603250" cy="1151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56"/>
      <c r="F2" s="56"/>
      <c r="G2" s="56"/>
      <c r="H2" s="56"/>
      <c r="I2" s="8"/>
    </row>
    <row r="3" spans="2:9" ht="9" customHeight="1" x14ac:dyDescent="0.25">
      <c r="B3" s="5"/>
      <c r="C3" s="6"/>
      <c r="D3" s="7"/>
      <c r="E3" s="56"/>
      <c r="F3" s="56"/>
      <c r="G3" s="56"/>
      <c r="H3" s="56"/>
      <c r="I3" s="8"/>
    </row>
    <row r="4" spans="2:9" ht="9" customHeight="1" x14ac:dyDescent="0.25">
      <c r="B4" s="5"/>
      <c r="C4" s="6"/>
      <c r="D4" s="7"/>
      <c r="E4" s="56"/>
      <c r="F4" s="56"/>
      <c r="G4" s="56"/>
      <c r="H4" s="56"/>
      <c r="I4" s="8"/>
    </row>
    <row r="5" spans="2:9" ht="9" customHeight="1" x14ac:dyDescent="0.25">
      <c r="B5" s="5"/>
      <c r="C5" s="6"/>
      <c r="D5" s="7"/>
      <c r="E5" s="56"/>
      <c r="F5" s="56"/>
      <c r="G5" s="56"/>
      <c r="H5" s="56"/>
      <c r="I5" s="8"/>
    </row>
    <row r="6" spans="2:9" ht="9" customHeight="1" x14ac:dyDescent="0.25">
      <c r="B6" s="5"/>
      <c r="C6" s="6"/>
      <c r="D6" s="7"/>
      <c r="E6" s="56"/>
      <c r="F6" s="56"/>
      <c r="G6" s="56"/>
      <c r="H6" s="56"/>
      <c r="I6" s="8"/>
    </row>
    <row r="7" spans="2:9" ht="9" customHeight="1" x14ac:dyDescent="0.25">
      <c r="B7" s="5"/>
      <c r="C7" s="6"/>
      <c r="D7" s="7"/>
      <c r="E7" s="56"/>
      <c r="F7" s="56"/>
      <c r="G7" s="56"/>
      <c r="H7" s="56"/>
      <c r="I7" s="8"/>
    </row>
    <row r="8" spans="2:9" ht="9" customHeight="1" x14ac:dyDescent="0.25">
      <c r="B8" s="5"/>
      <c r="C8" s="6"/>
      <c r="D8" s="7"/>
      <c r="E8" s="56"/>
      <c r="F8" s="56"/>
      <c r="G8" s="56"/>
      <c r="H8" s="56"/>
      <c r="I8" s="8"/>
    </row>
    <row r="9" spans="2:9" ht="9" customHeight="1" x14ac:dyDescent="0.25">
      <c r="B9" s="5"/>
      <c r="C9" s="6"/>
      <c r="D9" s="7"/>
      <c r="E9" s="56"/>
      <c r="F9" s="56"/>
      <c r="G9" s="56"/>
      <c r="H9" s="56"/>
      <c r="I9" s="8"/>
    </row>
    <row r="10" spans="2:9" ht="9" customHeight="1" x14ac:dyDescent="0.25">
      <c r="B10" s="5"/>
      <c r="C10" s="6"/>
      <c r="D10" s="7"/>
      <c r="E10" s="56"/>
      <c r="F10" s="56"/>
      <c r="G10" s="56"/>
      <c r="H10" s="56"/>
      <c r="I10" s="8"/>
    </row>
    <row r="11" spans="2:9" ht="9" customHeight="1" x14ac:dyDescent="0.25">
      <c r="B11" s="5"/>
      <c r="C11" s="6"/>
      <c r="D11" s="7"/>
      <c r="E11" s="57" t="str">
        <f>IF(Paramètres!C5&lt;&gt;"",Paramètres!C5,"")</f>
        <v>25-021_CROUS BFC
Travaux d' aménagement et mise en conformité
Restaurant Universitaire Montmuzard</v>
      </c>
      <c r="F11" s="57"/>
      <c r="G11" s="57"/>
      <c r="H11" s="57"/>
      <c r="I11" s="8"/>
    </row>
    <row r="12" spans="2:9" ht="9" customHeight="1" x14ac:dyDescent="0.25">
      <c r="B12" s="5"/>
      <c r="C12" s="6"/>
      <c r="D12" s="7"/>
      <c r="E12" s="57"/>
      <c r="F12" s="57"/>
      <c r="G12" s="57"/>
      <c r="H12" s="57"/>
      <c r="I12" s="8"/>
    </row>
    <row r="13" spans="2:9" ht="9" customHeight="1" x14ac:dyDescent="0.25">
      <c r="B13" s="5"/>
      <c r="C13" s="6"/>
      <c r="D13" s="7"/>
      <c r="E13" s="57"/>
      <c r="F13" s="57"/>
      <c r="G13" s="57"/>
      <c r="H13" s="57"/>
      <c r="I13" s="8"/>
    </row>
    <row r="14" spans="2:9" ht="9" customHeight="1" x14ac:dyDescent="0.25">
      <c r="B14" s="5"/>
      <c r="C14" s="6"/>
      <c r="D14" s="7"/>
      <c r="E14" s="57"/>
      <c r="F14" s="57"/>
      <c r="G14" s="57"/>
      <c r="H14" s="57"/>
      <c r="I14" s="8"/>
    </row>
    <row r="15" spans="2:9" ht="9" customHeight="1" x14ac:dyDescent="0.25">
      <c r="B15" s="5"/>
      <c r="C15" s="6"/>
      <c r="D15" s="7"/>
      <c r="E15" s="57"/>
      <c r="F15" s="57"/>
      <c r="G15" s="57"/>
      <c r="H15" s="57"/>
      <c r="I15" s="8"/>
    </row>
    <row r="16" spans="2:9" ht="9" customHeight="1" x14ac:dyDescent="0.25">
      <c r="B16" s="5"/>
      <c r="C16" s="6"/>
      <c r="D16" s="7"/>
      <c r="E16" s="57"/>
      <c r="F16" s="57"/>
      <c r="G16" s="57"/>
      <c r="H16" s="57"/>
      <c r="I16" s="8"/>
    </row>
    <row r="17" spans="2:9" ht="9" customHeight="1" x14ac:dyDescent="0.25">
      <c r="B17" s="5"/>
      <c r="C17" s="6"/>
      <c r="D17" s="7"/>
      <c r="E17" s="57"/>
      <c r="F17" s="57"/>
      <c r="G17" s="57"/>
      <c r="H17" s="57"/>
      <c r="I17" s="8"/>
    </row>
    <row r="18" spans="2:9" ht="9" customHeight="1" x14ac:dyDescent="0.25">
      <c r="B18" s="5"/>
      <c r="C18" s="6"/>
      <c r="D18" s="7"/>
      <c r="E18" s="57"/>
      <c r="F18" s="57"/>
      <c r="G18" s="57"/>
      <c r="H18" s="57"/>
      <c r="I18" s="8"/>
    </row>
    <row r="19" spans="2:9" ht="9" customHeight="1" x14ac:dyDescent="0.25">
      <c r="B19" s="5"/>
      <c r="C19" s="6"/>
      <c r="D19" s="7"/>
      <c r="E19" s="57"/>
      <c r="F19" s="57"/>
      <c r="G19" s="57"/>
      <c r="H19" s="57"/>
      <c r="I19" s="8"/>
    </row>
    <row r="20" spans="2:9" ht="9" customHeight="1" x14ac:dyDescent="0.25">
      <c r="B20" s="5"/>
      <c r="C20" s="6"/>
      <c r="D20" s="7"/>
      <c r="E20" s="57" t="str">
        <f>IF(Paramètres!C24&lt;&gt;"",Paramètres!C24,"") &amp; CHAR(10) &amp; IF(Paramètres!C26&lt;&gt;"",Paramètres!C26,"") &amp; CHAR(10) &amp; IF(Paramètres!C28&lt;&gt;"",Paramètres!C28,"")</f>
        <v xml:space="preserve">8B rue du Recteur Marcel Bouchard
21 000 DIJON
</v>
      </c>
      <c r="F20" s="57"/>
      <c r="G20" s="57"/>
      <c r="H20" s="57"/>
      <c r="I20" s="8"/>
    </row>
    <row r="21" spans="2:9" ht="9" customHeight="1" x14ac:dyDescent="0.25">
      <c r="B21" s="5"/>
      <c r="C21" s="6"/>
      <c r="D21" s="7"/>
      <c r="E21" s="57"/>
      <c r="F21" s="57"/>
      <c r="G21" s="57"/>
      <c r="H21" s="57"/>
      <c r="I21" s="8"/>
    </row>
    <row r="22" spans="2:9" ht="9" customHeight="1" x14ac:dyDescent="0.25">
      <c r="B22" s="5"/>
      <c r="C22" s="6"/>
      <c r="D22" s="7"/>
      <c r="E22" s="57"/>
      <c r="F22" s="57"/>
      <c r="G22" s="57"/>
      <c r="H22" s="57"/>
      <c r="I22" s="8"/>
    </row>
    <row r="23" spans="2:9" ht="9" customHeight="1" x14ac:dyDescent="0.25">
      <c r="B23" s="5"/>
      <c r="C23" s="6"/>
      <c r="D23" s="7"/>
      <c r="E23" s="57"/>
      <c r="F23" s="57"/>
      <c r="G23" s="57"/>
      <c r="H23" s="57"/>
      <c r="I23" s="8"/>
    </row>
    <row r="24" spans="2:9" ht="9" customHeight="1" x14ac:dyDescent="0.25">
      <c r="B24" s="5"/>
      <c r="C24" s="6"/>
      <c r="D24" s="7"/>
      <c r="E24" s="57"/>
      <c r="F24" s="57"/>
      <c r="G24" s="57"/>
      <c r="H24" s="57"/>
      <c r="I24" s="8"/>
    </row>
    <row r="25" spans="2:9" ht="9" customHeight="1" x14ac:dyDescent="0.25">
      <c r="B25" s="5"/>
      <c r="C25" s="6"/>
      <c r="D25" s="7"/>
      <c r="E25" s="57"/>
      <c r="F25" s="57"/>
      <c r="G25" s="57"/>
      <c r="H25" s="57"/>
      <c r="I25" s="8"/>
    </row>
    <row r="26" spans="2:9" ht="9" customHeight="1" x14ac:dyDescent="0.25">
      <c r="B26" s="5"/>
      <c r="C26" s="6"/>
      <c r="D26" s="7"/>
      <c r="E26" s="57"/>
      <c r="F26" s="57"/>
      <c r="G26" s="57"/>
      <c r="H26" s="57"/>
      <c r="I26" s="8"/>
    </row>
    <row r="27" spans="2:9" ht="9" customHeight="1" x14ac:dyDescent="0.25">
      <c r="B27" s="5"/>
      <c r="C27" s="6"/>
      <c r="D27" s="7"/>
      <c r="E27" s="57"/>
      <c r="F27" s="57"/>
      <c r="G27" s="57"/>
      <c r="H27" s="57"/>
      <c r="I27" s="8"/>
    </row>
    <row r="28" spans="2:9" ht="9" customHeight="1" x14ac:dyDescent="0.25">
      <c r="B28" s="5"/>
      <c r="C28" s="6"/>
      <c r="D28" s="7"/>
      <c r="E28" s="56"/>
      <c r="F28" s="56"/>
      <c r="G28" s="56"/>
      <c r="H28" s="56"/>
      <c r="I28" s="8"/>
    </row>
    <row r="29" spans="2:9" ht="9" customHeight="1" x14ac:dyDescent="0.25">
      <c r="B29" s="5"/>
      <c r="C29" s="6"/>
      <c r="D29" s="7"/>
      <c r="E29" s="56"/>
      <c r="F29" s="56"/>
      <c r="G29" s="56"/>
      <c r="H29" s="56"/>
      <c r="I29" s="8"/>
    </row>
    <row r="30" spans="2:9" ht="9" customHeight="1" x14ac:dyDescent="0.25">
      <c r="B30" s="5"/>
      <c r="C30" s="6"/>
      <c r="D30" s="7"/>
      <c r="E30" s="56"/>
      <c r="F30" s="56"/>
      <c r="G30" s="56"/>
      <c r="H30" s="56"/>
      <c r="I30" s="8"/>
    </row>
    <row r="31" spans="2:9" ht="9" customHeight="1" x14ac:dyDescent="0.25">
      <c r="B31" s="5"/>
      <c r="C31" s="6"/>
      <c r="D31" s="7"/>
      <c r="E31" s="56"/>
      <c r="F31" s="56"/>
      <c r="G31" s="56"/>
      <c r="H31" s="56"/>
      <c r="I31" s="8"/>
    </row>
    <row r="32" spans="2:9" ht="9" customHeight="1" x14ac:dyDescent="0.25">
      <c r="B32" s="5"/>
      <c r="C32" s="6"/>
      <c r="D32" s="7"/>
      <c r="E32" s="56"/>
      <c r="F32" s="56"/>
      <c r="G32" s="56"/>
      <c r="H32" s="56"/>
      <c r="I32" s="8"/>
    </row>
    <row r="33" spans="2:9" ht="9" customHeight="1" x14ac:dyDescent="0.25">
      <c r="B33" s="5"/>
      <c r="C33" s="6"/>
      <c r="D33" s="7"/>
      <c r="E33" s="56"/>
      <c r="F33" s="56"/>
      <c r="G33" s="56"/>
      <c r="H33" s="56"/>
      <c r="I33" s="8"/>
    </row>
    <row r="34" spans="2:9" ht="9" customHeight="1" x14ac:dyDescent="0.25">
      <c r="B34" s="5"/>
      <c r="C34" s="6"/>
      <c r="D34" s="7"/>
      <c r="E34" s="56"/>
      <c r="F34" s="56"/>
      <c r="G34" s="56"/>
      <c r="H34" s="56"/>
      <c r="I34" s="8"/>
    </row>
    <row r="35" spans="2:9" ht="9" customHeight="1" x14ac:dyDescent="0.25">
      <c r="B35" s="5"/>
      <c r="C35" s="6"/>
      <c r="D35" s="7"/>
      <c r="E35" s="56"/>
      <c r="F35" s="56"/>
      <c r="G35" s="56"/>
      <c r="H35" s="56"/>
      <c r="I35" s="8"/>
    </row>
    <row r="36" spans="2:9" ht="9" customHeight="1" x14ac:dyDescent="0.25">
      <c r="B36" s="5"/>
      <c r="C36" s="6"/>
      <c r="D36" s="7"/>
      <c r="E36" s="56"/>
      <c r="F36" s="56"/>
      <c r="G36" s="56"/>
      <c r="H36" s="56"/>
      <c r="I36" s="8"/>
    </row>
    <row r="37" spans="2:9" ht="9" customHeight="1" x14ac:dyDescent="0.25">
      <c r="B37" s="5"/>
      <c r="C37" s="6"/>
      <c r="D37" s="7"/>
      <c r="E37" s="56"/>
      <c r="F37" s="56"/>
      <c r="G37" s="56"/>
      <c r="H37" s="56"/>
      <c r="I37" s="8"/>
    </row>
    <row r="38" spans="2:9" ht="9" customHeight="1" x14ac:dyDescent="0.25">
      <c r="B38" s="5"/>
      <c r="C38" s="6"/>
      <c r="D38" s="7"/>
      <c r="E38" s="56"/>
      <c r="F38" s="56"/>
      <c r="G38" s="56"/>
      <c r="H38" s="56"/>
      <c r="I38" s="8"/>
    </row>
    <row r="39" spans="2:9" ht="9" customHeight="1" x14ac:dyDescent="0.25">
      <c r="B39" s="5"/>
      <c r="C39" s="6"/>
      <c r="D39" s="7"/>
      <c r="E39" s="56"/>
      <c r="F39" s="56"/>
      <c r="G39" s="56"/>
      <c r="H39" s="56"/>
      <c r="I39" s="8"/>
    </row>
    <row r="40" spans="2:9" ht="9" customHeight="1" x14ac:dyDescent="0.25">
      <c r="B40" s="5"/>
      <c r="C40" s="6"/>
      <c r="D40" s="7"/>
      <c r="E40" s="56"/>
      <c r="F40" s="56"/>
      <c r="G40" s="56"/>
      <c r="H40" s="56"/>
      <c r="I40" s="8"/>
    </row>
    <row r="41" spans="2:9" ht="9" customHeight="1" x14ac:dyDescent="0.25">
      <c r="B41" s="5"/>
      <c r="C41" s="6"/>
      <c r="D41" s="7"/>
      <c r="E41" s="56"/>
      <c r="F41" s="56"/>
      <c r="G41" s="56"/>
      <c r="H41" s="56"/>
      <c r="I41" s="8"/>
    </row>
    <row r="42" spans="2:9" ht="9" customHeight="1" x14ac:dyDescent="0.25">
      <c r="B42" s="5"/>
      <c r="C42" s="6"/>
      <c r="D42" s="7"/>
      <c r="E42" s="56"/>
      <c r="F42" s="56"/>
      <c r="G42" s="56"/>
      <c r="H42" s="56"/>
      <c r="I42" s="8"/>
    </row>
    <row r="43" spans="2:9" ht="9" customHeight="1" x14ac:dyDescent="0.25">
      <c r="B43" s="5"/>
      <c r="C43" s="6"/>
      <c r="D43" s="7"/>
      <c r="E43" s="56"/>
      <c r="F43" s="56"/>
      <c r="G43" s="56"/>
      <c r="H43" s="56"/>
      <c r="I43" s="8"/>
    </row>
    <row r="44" spans="2:9" ht="9" customHeight="1" x14ac:dyDescent="0.25">
      <c r="B44" s="5"/>
      <c r="C44" s="6"/>
      <c r="D44" s="7"/>
      <c r="E44" s="56"/>
      <c r="F44" s="56"/>
      <c r="G44" s="56"/>
      <c r="H44" s="56"/>
      <c r="I44" s="8"/>
    </row>
    <row r="45" spans="2:9" ht="9" customHeight="1" x14ac:dyDescent="0.25">
      <c r="B45" s="5"/>
      <c r="C45" s="6"/>
      <c r="D45" s="7"/>
      <c r="E45" s="56"/>
      <c r="F45" s="56"/>
      <c r="G45" s="56"/>
      <c r="H45" s="56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56"/>
      <c r="F47" s="68" t="s">
        <v>4</v>
      </c>
      <c r="G47" s="56"/>
      <c r="H47" s="56"/>
      <c r="I47" s="8"/>
    </row>
    <row r="48" spans="2:9" ht="9" customHeight="1" x14ac:dyDescent="0.25">
      <c r="B48" s="5"/>
      <c r="C48" s="6"/>
      <c r="D48" s="7"/>
      <c r="E48" s="56"/>
      <c r="F48" s="56"/>
      <c r="G48" s="56"/>
      <c r="H48" s="56"/>
      <c r="I48" s="8"/>
    </row>
    <row r="49" spans="2:9" ht="9" customHeight="1" x14ac:dyDescent="0.25">
      <c r="B49" s="5"/>
      <c r="C49" s="6"/>
      <c r="D49" s="7"/>
      <c r="E49" s="56"/>
      <c r="F49" s="56"/>
      <c r="G49" s="56"/>
      <c r="H49" s="56"/>
      <c r="I49" s="8"/>
    </row>
    <row r="50" spans="2:9" ht="9" customHeight="1" x14ac:dyDescent="0.25">
      <c r="B50" s="5"/>
      <c r="C50" s="6"/>
      <c r="D50" s="7"/>
      <c r="E50" s="56"/>
      <c r="F50" s="56"/>
      <c r="G50" s="56"/>
      <c r="H50" s="56"/>
      <c r="I50" s="8"/>
    </row>
    <row r="51" spans="2:9" ht="9" customHeight="1" x14ac:dyDescent="0.25">
      <c r="B51" s="5"/>
      <c r="C51" s="6"/>
      <c r="D51" s="7"/>
      <c r="E51" s="56"/>
      <c r="F51" s="56"/>
      <c r="G51" s="56"/>
      <c r="H51" s="56"/>
      <c r="I51" s="8"/>
    </row>
    <row r="52" spans="2:9" ht="9" customHeight="1" x14ac:dyDescent="0.25">
      <c r="B52" s="5"/>
      <c r="C52" s="6"/>
      <c r="D52" s="7"/>
      <c r="E52" s="56"/>
      <c r="F52" s="56"/>
      <c r="G52" s="56"/>
      <c r="H52" s="56"/>
      <c r="I52" s="8"/>
    </row>
    <row r="53" spans="2:9" ht="9" customHeight="1" x14ac:dyDescent="0.25">
      <c r="B53" s="5"/>
      <c r="C53" s="6"/>
      <c r="D53" s="7"/>
      <c r="E53" s="56"/>
      <c r="F53" s="56"/>
      <c r="G53" s="56"/>
      <c r="H53" s="56"/>
      <c r="I53" s="8"/>
    </row>
    <row r="54" spans="2:9" ht="9" customHeight="1" x14ac:dyDescent="0.25">
      <c r="B54" s="5"/>
      <c r="C54" s="6"/>
      <c r="D54" s="7"/>
      <c r="E54" s="56"/>
      <c r="F54" s="56"/>
      <c r="G54" s="56"/>
      <c r="H54" s="56"/>
      <c r="I54" s="8"/>
    </row>
    <row r="55" spans="2:9" ht="9" customHeight="1" x14ac:dyDescent="0.25">
      <c r="B55" s="5"/>
      <c r="C55" s="6"/>
      <c r="D55" s="7"/>
      <c r="E55" s="56"/>
      <c r="F55" s="56"/>
      <c r="G55" s="56"/>
      <c r="H55" s="56"/>
      <c r="I55" s="8"/>
    </row>
    <row r="56" spans="2:9" ht="9" customHeight="1" x14ac:dyDescent="0.25">
      <c r="B56" s="5"/>
      <c r="C56" s="6"/>
      <c r="D56" s="7"/>
      <c r="E56" s="56"/>
      <c r="F56" s="56"/>
      <c r="G56" s="56"/>
      <c r="H56" s="56"/>
      <c r="I56" s="8"/>
    </row>
    <row r="57" spans="2:9" ht="9" customHeight="1" x14ac:dyDescent="0.25">
      <c r="B57" s="5"/>
      <c r="C57" s="6"/>
      <c r="D57" s="7"/>
      <c r="E57" s="56"/>
      <c r="F57" s="56"/>
      <c r="G57" s="56"/>
      <c r="H57" s="56"/>
      <c r="I57" s="8"/>
    </row>
    <row r="58" spans="2:9" ht="9" customHeight="1" x14ac:dyDescent="0.25">
      <c r="B58" s="5"/>
      <c r="C58" s="6"/>
      <c r="D58" s="7"/>
      <c r="E58" s="56"/>
      <c r="F58" s="56"/>
      <c r="G58" s="56"/>
      <c r="H58" s="56"/>
      <c r="I58" s="8"/>
    </row>
    <row r="59" spans="2:9" ht="9" customHeight="1" x14ac:dyDescent="0.25">
      <c r="B59" s="71"/>
      <c r="C59" s="69" t="s">
        <v>8</v>
      </c>
      <c r="D59" s="7"/>
      <c r="E59" s="56"/>
      <c r="F59" s="56"/>
      <c r="G59" s="56"/>
      <c r="H59" s="56"/>
      <c r="I59" s="8"/>
    </row>
    <row r="60" spans="2:9" ht="9" customHeight="1" x14ac:dyDescent="0.25">
      <c r="B60" s="71"/>
      <c r="C60" s="70"/>
      <c r="D60" s="7"/>
      <c r="E60" s="56"/>
      <c r="F60" s="56"/>
      <c r="G60" s="56"/>
      <c r="H60" s="56"/>
      <c r="I60" s="8"/>
    </row>
    <row r="61" spans="2:9" ht="9" customHeight="1" x14ac:dyDescent="0.25">
      <c r="B61" s="71"/>
      <c r="C61" s="70"/>
      <c r="D61" s="7"/>
      <c r="E61" s="7"/>
      <c r="F61" s="7"/>
      <c r="G61" s="7"/>
      <c r="H61" s="7"/>
      <c r="I61" s="8"/>
    </row>
    <row r="62" spans="2:9" ht="9" customHeight="1" x14ac:dyDescent="0.25">
      <c r="B62" s="71"/>
      <c r="C62" s="70"/>
      <c r="D62" s="7"/>
      <c r="E62" s="58" t="str">
        <f>IF(Paramètres!C9&lt;&gt;"",Paramètres!C9,"")</f>
        <v>Lot n°1</v>
      </c>
      <c r="F62" s="58"/>
      <c r="G62" s="58"/>
      <c r="H62" s="58"/>
      <c r="I62" s="8"/>
    </row>
    <row r="63" spans="2:9" ht="9" customHeight="1" x14ac:dyDescent="0.25">
      <c r="B63" s="71"/>
      <c r="C63" s="70"/>
      <c r="D63" s="7"/>
      <c r="E63" s="58"/>
      <c r="F63" s="58"/>
      <c r="G63" s="58"/>
      <c r="H63" s="58"/>
      <c r="I63" s="8"/>
    </row>
    <row r="64" spans="2:9" ht="9" customHeight="1" x14ac:dyDescent="0.25">
      <c r="B64" s="71"/>
      <c r="C64" s="70"/>
      <c r="D64" s="7"/>
      <c r="E64" s="58"/>
      <c r="F64" s="58"/>
      <c r="G64" s="58"/>
      <c r="H64" s="58"/>
      <c r="I64" s="8"/>
    </row>
    <row r="65" spans="2:9" ht="9" customHeight="1" x14ac:dyDescent="0.25">
      <c r="B65" s="71"/>
      <c r="C65" s="70"/>
      <c r="D65" s="7"/>
      <c r="E65" s="58"/>
      <c r="F65" s="58"/>
      <c r="G65" s="58"/>
      <c r="H65" s="58"/>
      <c r="I65" s="8"/>
    </row>
    <row r="66" spans="2:9" ht="9" customHeight="1" x14ac:dyDescent="0.25">
      <c r="B66" s="71"/>
      <c r="C66" s="69" t="s">
        <v>7</v>
      </c>
      <c r="D66" s="7"/>
      <c r="E66" s="58" t="str">
        <f>IF(Paramètres!C11&lt;&gt;"",Paramètres!C11,"")</f>
        <v>TERRASSEMENT - VRD - GROS-OEUVRE</v>
      </c>
      <c r="F66" s="58"/>
      <c r="G66" s="58"/>
      <c r="H66" s="58"/>
      <c r="I66" s="8"/>
    </row>
    <row r="67" spans="2:9" ht="9" customHeight="1" x14ac:dyDescent="0.25">
      <c r="B67" s="71"/>
      <c r="C67" s="70"/>
      <c r="D67" s="7"/>
      <c r="E67" s="58"/>
      <c r="F67" s="58"/>
      <c r="G67" s="58"/>
      <c r="H67" s="58"/>
      <c r="I67" s="8"/>
    </row>
    <row r="68" spans="2:9" ht="9" customHeight="1" x14ac:dyDescent="0.25">
      <c r="B68" s="71"/>
      <c r="C68" s="70"/>
      <c r="D68" s="7"/>
      <c r="E68" s="58"/>
      <c r="F68" s="58"/>
      <c r="G68" s="58"/>
      <c r="H68" s="58"/>
      <c r="I68" s="8"/>
    </row>
    <row r="69" spans="2:9" ht="9" customHeight="1" x14ac:dyDescent="0.25">
      <c r="B69" s="71"/>
      <c r="C69" s="70"/>
      <c r="D69" s="7"/>
      <c r="E69" s="58"/>
      <c r="F69" s="58"/>
      <c r="G69" s="58"/>
      <c r="H69" s="58"/>
      <c r="I69" s="8"/>
    </row>
    <row r="70" spans="2:9" ht="9" customHeight="1" x14ac:dyDescent="0.25">
      <c r="B70" s="71"/>
      <c r="C70" s="70"/>
      <c r="D70" s="7"/>
      <c r="E70" s="58"/>
      <c r="F70" s="58"/>
      <c r="G70" s="58"/>
      <c r="H70" s="58"/>
      <c r="I70" s="8"/>
    </row>
    <row r="71" spans="2:9" ht="9" customHeight="1" x14ac:dyDescent="0.25">
      <c r="B71" s="71"/>
      <c r="C71" s="70"/>
      <c r="D71" s="7"/>
      <c r="E71" s="59" t="str">
        <f>IF(Paramètres!C3&lt;&gt;"",Paramètres!C3,"")</f>
        <v>DPGF</v>
      </c>
      <c r="F71" s="60"/>
      <c r="G71" s="60"/>
      <c r="H71" s="61"/>
      <c r="I71" s="8"/>
    </row>
    <row r="72" spans="2:9" ht="9" customHeight="1" x14ac:dyDescent="0.25">
      <c r="B72" s="71"/>
      <c r="C72" s="70"/>
      <c r="D72" s="7"/>
      <c r="E72" s="62"/>
      <c r="F72" s="57"/>
      <c r="G72" s="57"/>
      <c r="H72" s="63"/>
      <c r="I72" s="8"/>
    </row>
    <row r="73" spans="2:9" ht="9" customHeight="1" x14ac:dyDescent="0.25">
      <c r="B73" s="71"/>
      <c r="C73" s="69" t="s">
        <v>6</v>
      </c>
      <c r="D73" s="7"/>
      <c r="E73" s="62"/>
      <c r="F73" s="57"/>
      <c r="G73" s="57"/>
      <c r="H73" s="63"/>
      <c r="I73" s="8"/>
    </row>
    <row r="74" spans="2:9" ht="9" customHeight="1" x14ac:dyDescent="0.25">
      <c r="B74" s="71"/>
      <c r="C74" s="70"/>
      <c r="D74" s="7"/>
      <c r="E74" s="62"/>
      <c r="F74" s="57"/>
      <c r="G74" s="57"/>
      <c r="H74" s="63"/>
      <c r="I74" s="8"/>
    </row>
    <row r="75" spans="2:9" ht="9" customHeight="1" x14ac:dyDescent="0.25">
      <c r="B75" s="71"/>
      <c r="C75" s="70"/>
      <c r="D75" s="7"/>
      <c r="E75" s="62"/>
      <c r="F75" s="57"/>
      <c r="G75" s="57"/>
      <c r="H75" s="63"/>
      <c r="I75" s="8"/>
    </row>
    <row r="76" spans="2:9" ht="9" customHeight="1" x14ac:dyDescent="0.25">
      <c r="B76" s="71"/>
      <c r="C76" s="70"/>
      <c r="D76" s="7"/>
      <c r="E76" s="62"/>
      <c r="F76" s="57"/>
      <c r="G76" s="57"/>
      <c r="H76" s="63"/>
      <c r="I76" s="8"/>
    </row>
    <row r="77" spans="2:9" ht="9" customHeight="1" x14ac:dyDescent="0.25">
      <c r="B77" s="71"/>
      <c r="C77" s="70"/>
      <c r="D77" s="7"/>
      <c r="E77" s="64"/>
      <c r="F77" s="65"/>
      <c r="G77" s="65"/>
      <c r="H77" s="66"/>
      <c r="I77" s="8"/>
    </row>
    <row r="78" spans="2:9" ht="9" customHeight="1" x14ac:dyDescent="0.25">
      <c r="B78" s="71"/>
      <c r="C78" s="70"/>
      <c r="D78" s="7"/>
      <c r="E78" s="7"/>
      <c r="F78" s="7"/>
      <c r="G78" s="7"/>
      <c r="H78" s="7"/>
      <c r="I78" s="8"/>
    </row>
    <row r="79" spans="2:9" ht="9" customHeight="1" x14ac:dyDescent="0.25">
      <c r="B79" s="71"/>
      <c r="C79" s="70"/>
      <c r="D79" s="7"/>
      <c r="E79" s="7"/>
      <c r="F79" s="67" t="s">
        <v>0</v>
      </c>
      <c r="G79" s="67" t="str">
        <f>IF(Paramètres!C7&lt;&gt;"",Paramètres!C7,"")</f>
        <v xml:space="preserve">25-021 </v>
      </c>
      <c r="H79" s="7"/>
      <c r="I79" s="8"/>
    </row>
    <row r="80" spans="2:9" ht="9" customHeight="1" x14ac:dyDescent="0.25">
      <c r="B80" s="71"/>
      <c r="C80" s="69" t="s">
        <v>5</v>
      </c>
      <c r="D80" s="7"/>
      <c r="E80" s="7"/>
      <c r="F80" s="67"/>
      <c r="G80" s="67"/>
      <c r="H80" s="7"/>
      <c r="I80" s="8"/>
    </row>
    <row r="81" spans="2:9" ht="9" customHeight="1" x14ac:dyDescent="0.25">
      <c r="B81" s="71"/>
      <c r="C81" s="70"/>
      <c r="D81" s="7"/>
      <c r="E81" s="7"/>
      <c r="F81" s="67" t="s">
        <v>1</v>
      </c>
      <c r="G81" s="67" t="str">
        <f>IF(Paramètres!C13&lt;&gt;"",Paramètres!C13,"")</f>
        <v>10/04/2025</v>
      </c>
      <c r="H81" s="7"/>
      <c r="I81" s="8"/>
    </row>
    <row r="82" spans="2:9" ht="9" customHeight="1" x14ac:dyDescent="0.25">
      <c r="B82" s="71"/>
      <c r="C82" s="70"/>
      <c r="D82" s="7"/>
      <c r="E82" s="7"/>
      <c r="F82" s="67"/>
      <c r="G82" s="67"/>
      <c r="H82" s="7"/>
      <c r="I82" s="8"/>
    </row>
    <row r="83" spans="2:9" ht="9" customHeight="1" x14ac:dyDescent="0.25">
      <c r="B83" s="71"/>
      <c r="C83" s="70"/>
      <c r="D83" s="7"/>
      <c r="E83" s="7"/>
      <c r="F83" s="67" t="s">
        <v>2</v>
      </c>
      <c r="G83" s="67" t="str">
        <f>IF(Paramètres!C15&lt;&gt;"",Paramètres!C15,"")</f>
        <v>DCE</v>
      </c>
      <c r="H83" s="7"/>
      <c r="I83" s="8"/>
    </row>
    <row r="84" spans="2:9" ht="9" customHeight="1" x14ac:dyDescent="0.25">
      <c r="B84" s="71"/>
      <c r="C84" s="70"/>
      <c r="D84" s="7"/>
      <c r="E84" s="7"/>
      <c r="F84" s="67"/>
      <c r="G84" s="67"/>
      <c r="H84" s="7"/>
      <c r="I84" s="8"/>
    </row>
    <row r="85" spans="2:9" ht="9" customHeight="1" x14ac:dyDescent="0.25">
      <c r="B85" s="71"/>
      <c r="C85" s="70"/>
      <c r="D85" s="7"/>
      <c r="E85" s="7"/>
      <c r="F85" s="67" t="s">
        <v>3</v>
      </c>
      <c r="G85" s="67">
        <f>IF(Paramètres!C17&lt;&gt;"",Paramètres!C17,"")</f>
        <v>0</v>
      </c>
      <c r="H85" s="7"/>
      <c r="I85" s="8"/>
    </row>
    <row r="86" spans="2:9" ht="9" customHeight="1" x14ac:dyDescent="0.25">
      <c r="B86" s="71"/>
      <c r="C86" s="70"/>
      <c r="D86" s="7"/>
      <c r="E86" s="7"/>
      <c r="F86" s="67"/>
      <c r="G86" s="67"/>
      <c r="H86" s="7"/>
      <c r="I86" s="8"/>
    </row>
    <row r="87" spans="2:9" ht="9" customHeight="1" x14ac:dyDescent="0.25">
      <c r="B87" s="9"/>
      <c r="C87" s="10"/>
      <c r="D87" s="11"/>
      <c r="E87" s="11"/>
      <c r="F87" s="11"/>
      <c r="G87" s="11"/>
      <c r="H87" s="11"/>
      <c r="I87" s="12"/>
    </row>
  </sheetData>
  <sheetProtection password="E95E" sheet="1" objects="1" selectLockedCells="1"/>
  <mergeCells count="25">
    <mergeCell ref="C59:C65"/>
    <mergeCell ref="B59:B65"/>
    <mergeCell ref="C80:C86"/>
    <mergeCell ref="B80:B86"/>
    <mergeCell ref="C73:C79"/>
    <mergeCell ref="B73:B79"/>
    <mergeCell ref="C66:C72"/>
    <mergeCell ref="B66:B72"/>
    <mergeCell ref="F83:F84"/>
    <mergeCell ref="G83:G84"/>
    <mergeCell ref="F85:F86"/>
    <mergeCell ref="G85:G86"/>
    <mergeCell ref="F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  <mergeCell ref="E47:E60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370"/>
  <sheetViews>
    <sheetView showGridLines="0" tabSelected="1" workbookViewId="0">
      <pane ySplit="3" topLeftCell="A4" activePane="bottomLeft" state="frozen"/>
      <selection pane="bottomLeft" activeCell="I36" sqref="I36"/>
    </sheetView>
  </sheetViews>
  <sheetFormatPr baseColWidth="10" defaultColWidth="9.140625" defaultRowHeight="15" x14ac:dyDescent="0.25"/>
  <cols>
    <col min="1" max="1" width="0" hidden="1" customWidth="1"/>
    <col min="2" max="2" width="5.42578125" customWidth="1"/>
    <col min="3" max="3" width="0" hidden="1" customWidth="1"/>
    <col min="4" max="4" width="28.5703125" customWidth="1"/>
    <col min="5" max="9" width="8.140625" customWidth="1"/>
    <col min="10" max="11" width="12.5703125" customWidth="1"/>
    <col min="12" max="18" width="0" hidden="1" customWidth="1"/>
    <col min="19" max="69" width="10.7109375" customWidth="1"/>
  </cols>
  <sheetData>
    <row r="1" spans="1:18" hidden="1" x14ac:dyDescent="0.25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N1" s="7" t="s">
        <v>21</v>
      </c>
      <c r="O1" s="7" t="s">
        <v>22</v>
      </c>
      <c r="P1" s="7" t="s">
        <v>23</v>
      </c>
      <c r="Q1" s="7" t="s">
        <v>24</v>
      </c>
      <c r="R1" s="7" t="s">
        <v>25</v>
      </c>
    </row>
    <row r="3" spans="1:18" ht="22.5" x14ac:dyDescent="0.25">
      <c r="A3" s="7" t="s">
        <v>26</v>
      </c>
      <c r="B3" s="13" t="s">
        <v>27</v>
      </c>
      <c r="C3" s="13" t="s">
        <v>28</v>
      </c>
      <c r="D3" s="72" t="s">
        <v>29</v>
      </c>
      <c r="E3" s="72"/>
      <c r="F3" s="72"/>
      <c r="G3" s="13" t="s">
        <v>15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  <c r="R3" s="13" t="s">
        <v>40</v>
      </c>
    </row>
    <row r="4" spans="1:18" ht="31.5" customHeight="1" x14ac:dyDescent="0.25">
      <c r="A4" s="7">
        <v>2</v>
      </c>
      <c r="B4" s="14" t="s">
        <v>41</v>
      </c>
      <c r="C4" s="14"/>
      <c r="D4" s="73" t="s">
        <v>42</v>
      </c>
      <c r="E4" s="73"/>
      <c r="F4" s="73"/>
      <c r="G4" s="15"/>
      <c r="H4" s="15"/>
      <c r="I4" s="15"/>
      <c r="J4" s="15"/>
      <c r="K4" s="16"/>
      <c r="L4" s="7"/>
    </row>
    <row r="5" spans="1:18" ht="15.75" customHeight="1" x14ac:dyDescent="0.25">
      <c r="A5" s="7">
        <v>3</v>
      </c>
      <c r="B5" s="17" t="s">
        <v>43</v>
      </c>
      <c r="C5" s="17" t="s">
        <v>44</v>
      </c>
      <c r="D5" s="74" t="s">
        <v>45</v>
      </c>
      <c r="E5" s="74"/>
      <c r="F5" s="74"/>
      <c r="G5" s="18"/>
      <c r="H5" s="18"/>
      <c r="I5" s="18"/>
      <c r="J5" s="18"/>
      <c r="K5" s="19"/>
      <c r="L5" s="7"/>
    </row>
    <row r="6" spans="1:18" hidden="1" x14ac:dyDescent="0.25">
      <c r="A6" s="7" t="s">
        <v>46</v>
      </c>
    </row>
    <row r="7" spans="1:18" x14ac:dyDescent="0.25">
      <c r="A7" s="7">
        <v>4</v>
      </c>
      <c r="B7" s="17" t="s">
        <v>47</v>
      </c>
      <c r="C7" s="17" t="s">
        <v>48</v>
      </c>
      <c r="D7" s="75" t="s">
        <v>49</v>
      </c>
      <c r="E7" s="75"/>
      <c r="F7" s="75"/>
      <c r="G7" s="20"/>
      <c r="H7" s="20"/>
      <c r="I7" s="20"/>
      <c r="J7" s="20"/>
      <c r="K7" s="21"/>
      <c r="L7" s="7"/>
    </row>
    <row r="8" spans="1:18" hidden="1" x14ac:dyDescent="0.25">
      <c r="A8" s="7" t="s">
        <v>50</v>
      </c>
    </row>
    <row r="9" spans="1:18" hidden="1" x14ac:dyDescent="0.25">
      <c r="A9" s="7" t="s">
        <v>51</v>
      </c>
    </row>
    <row r="10" spans="1:18" ht="30" customHeight="1" x14ac:dyDescent="0.25">
      <c r="A10" s="7">
        <v>4</v>
      </c>
      <c r="B10" s="17" t="s">
        <v>52</v>
      </c>
      <c r="C10" s="17" t="s">
        <v>53</v>
      </c>
      <c r="D10" s="75" t="s">
        <v>54</v>
      </c>
      <c r="E10" s="75"/>
      <c r="F10" s="75"/>
      <c r="G10" s="20"/>
      <c r="H10" s="20"/>
      <c r="I10" s="20"/>
      <c r="J10" s="20"/>
      <c r="K10" s="21"/>
      <c r="L10" s="7"/>
    </row>
    <row r="11" spans="1:18" hidden="1" x14ac:dyDescent="0.25">
      <c r="A11" s="7" t="s">
        <v>50</v>
      </c>
    </row>
    <row r="12" spans="1:18" hidden="1" x14ac:dyDescent="0.25">
      <c r="A12" s="7" t="s">
        <v>51</v>
      </c>
    </row>
    <row r="13" spans="1:18" x14ac:dyDescent="0.25">
      <c r="A13" s="7">
        <v>4</v>
      </c>
      <c r="B13" s="17" t="s">
        <v>55</v>
      </c>
      <c r="C13" s="17" t="s">
        <v>56</v>
      </c>
      <c r="D13" s="75" t="s">
        <v>57</v>
      </c>
      <c r="E13" s="75"/>
      <c r="F13" s="75"/>
      <c r="G13" s="20"/>
      <c r="H13" s="20"/>
      <c r="I13" s="20"/>
      <c r="J13" s="20"/>
      <c r="K13" s="21"/>
      <c r="L13" s="7"/>
    </row>
    <row r="14" spans="1:18" hidden="1" x14ac:dyDescent="0.25">
      <c r="A14" s="7" t="s">
        <v>50</v>
      </c>
    </row>
    <row r="15" spans="1:18" hidden="1" x14ac:dyDescent="0.25">
      <c r="A15" s="7" t="s">
        <v>51</v>
      </c>
    </row>
    <row r="16" spans="1:18" x14ac:dyDescent="0.25">
      <c r="A16" s="7">
        <v>4</v>
      </c>
      <c r="B16" s="17" t="s">
        <v>58</v>
      </c>
      <c r="C16" s="17" t="s">
        <v>59</v>
      </c>
      <c r="D16" s="75" t="s">
        <v>60</v>
      </c>
      <c r="E16" s="75"/>
      <c r="F16" s="75"/>
      <c r="G16" s="20"/>
      <c r="H16" s="20"/>
      <c r="I16" s="20"/>
      <c r="J16" s="20"/>
      <c r="K16" s="21"/>
      <c r="L16" s="7"/>
    </row>
    <row r="17" spans="1:12" hidden="1" x14ac:dyDescent="0.25">
      <c r="A17" s="7" t="s">
        <v>50</v>
      </c>
    </row>
    <row r="18" spans="1:12" hidden="1" x14ac:dyDescent="0.25">
      <c r="A18" s="7" t="s">
        <v>51</v>
      </c>
    </row>
    <row r="19" spans="1:12" x14ac:dyDescent="0.25">
      <c r="A19" s="7">
        <v>4</v>
      </c>
      <c r="B19" s="17" t="s">
        <v>61</v>
      </c>
      <c r="C19" s="17" t="s">
        <v>62</v>
      </c>
      <c r="D19" s="75" t="s">
        <v>63</v>
      </c>
      <c r="E19" s="75"/>
      <c r="F19" s="75"/>
      <c r="G19" s="20"/>
      <c r="H19" s="20"/>
      <c r="I19" s="20"/>
      <c r="J19" s="20"/>
      <c r="K19" s="21"/>
      <c r="L19" s="7"/>
    </row>
    <row r="20" spans="1:12" hidden="1" x14ac:dyDescent="0.25">
      <c r="A20" s="7" t="s">
        <v>50</v>
      </c>
    </row>
    <row r="21" spans="1:12" hidden="1" x14ac:dyDescent="0.25">
      <c r="A21" s="7" t="s">
        <v>51</v>
      </c>
    </row>
    <row r="22" spans="1:12" x14ac:dyDescent="0.25">
      <c r="A22" s="7">
        <v>4</v>
      </c>
      <c r="B22" s="17" t="s">
        <v>64</v>
      </c>
      <c r="C22" s="17" t="s">
        <v>65</v>
      </c>
      <c r="D22" s="75" t="s">
        <v>66</v>
      </c>
      <c r="E22" s="75"/>
      <c r="F22" s="75"/>
      <c r="G22" s="20"/>
      <c r="H22" s="20"/>
      <c r="I22" s="20"/>
      <c r="J22" s="20"/>
      <c r="K22" s="21"/>
      <c r="L22" s="7"/>
    </row>
    <row r="23" spans="1:12" hidden="1" x14ac:dyDescent="0.25">
      <c r="A23" s="7" t="s">
        <v>50</v>
      </c>
    </row>
    <row r="24" spans="1:12" hidden="1" x14ac:dyDescent="0.25">
      <c r="A24" s="7" t="s">
        <v>51</v>
      </c>
    </row>
    <row r="25" spans="1:12" x14ac:dyDescent="0.25">
      <c r="A25" s="7">
        <v>4</v>
      </c>
      <c r="B25" s="17" t="s">
        <v>67</v>
      </c>
      <c r="C25" s="17" t="s">
        <v>68</v>
      </c>
      <c r="D25" s="75" t="s">
        <v>69</v>
      </c>
      <c r="E25" s="75"/>
      <c r="F25" s="75"/>
      <c r="G25" s="20"/>
      <c r="H25" s="20"/>
      <c r="I25" s="20"/>
      <c r="J25" s="20"/>
      <c r="K25" s="21"/>
      <c r="L25" s="7"/>
    </row>
    <row r="26" spans="1:12" hidden="1" x14ac:dyDescent="0.25">
      <c r="A26" s="7" t="s">
        <v>50</v>
      </c>
    </row>
    <row r="27" spans="1:12" hidden="1" x14ac:dyDescent="0.25">
      <c r="A27" s="7" t="s">
        <v>51</v>
      </c>
    </row>
    <row r="28" spans="1:12" x14ac:dyDescent="0.25">
      <c r="A28" s="7" t="s">
        <v>70</v>
      </c>
      <c r="B28" s="22"/>
      <c r="C28" s="22"/>
      <c r="D28" s="76"/>
      <c r="E28" s="76"/>
      <c r="F28" s="76"/>
      <c r="K28" s="22"/>
    </row>
    <row r="29" spans="1:12" x14ac:dyDescent="0.25">
      <c r="B29" s="22"/>
      <c r="C29" s="22"/>
      <c r="D29" s="79" t="s">
        <v>45</v>
      </c>
      <c r="E29" s="80"/>
      <c r="F29" s="80"/>
      <c r="G29" s="77"/>
      <c r="H29" s="77"/>
      <c r="I29" s="77"/>
      <c r="J29" s="77"/>
      <c r="K29" s="78"/>
    </row>
    <row r="30" spans="1:12" x14ac:dyDescent="0.25">
      <c r="B30" s="22"/>
      <c r="C30" s="22"/>
      <c r="D30" s="82"/>
      <c r="E30" s="56"/>
      <c r="F30" s="56"/>
      <c r="G30" s="56"/>
      <c r="H30" s="56"/>
      <c r="I30" s="56"/>
      <c r="J30" s="56"/>
      <c r="K30" s="81"/>
    </row>
    <row r="31" spans="1:12" x14ac:dyDescent="0.25">
      <c r="B31" s="22"/>
      <c r="C31" s="22"/>
      <c r="D31" s="85" t="s">
        <v>71</v>
      </c>
      <c r="E31" s="86"/>
      <c r="F31" s="86"/>
      <c r="G31" s="83">
        <f>SUMIF(L6:L28, IF(L5="","",L5), K6:K28)</f>
        <v>0</v>
      </c>
      <c r="H31" s="83"/>
      <c r="I31" s="83"/>
      <c r="J31" s="83"/>
      <c r="K31" s="84"/>
    </row>
    <row r="32" spans="1:12" x14ac:dyDescent="0.25">
      <c r="B32" s="22"/>
      <c r="C32" s="22"/>
      <c r="D32" s="85" t="s">
        <v>72</v>
      </c>
      <c r="E32" s="86"/>
      <c r="F32" s="86"/>
      <c r="G32" s="83">
        <f>ROUND(SUMIF(L6:L28, IF(L5="","",L5), K6:K28) * 0.2, 2)</f>
        <v>0</v>
      </c>
      <c r="H32" s="83"/>
      <c r="I32" s="83"/>
      <c r="J32" s="83"/>
      <c r="K32" s="84"/>
    </row>
    <row r="33" spans="1:18" x14ac:dyDescent="0.25">
      <c r="B33" s="22"/>
      <c r="C33" s="22"/>
      <c r="D33" s="89" t="s">
        <v>73</v>
      </c>
      <c r="E33" s="90"/>
      <c r="F33" s="90"/>
      <c r="G33" s="87">
        <f>SUM(G31:G32)</f>
        <v>0</v>
      </c>
      <c r="H33" s="87"/>
      <c r="I33" s="87"/>
      <c r="J33" s="87"/>
      <c r="K33" s="88"/>
    </row>
    <row r="34" spans="1:18" ht="15.75" customHeight="1" x14ac:dyDescent="0.25">
      <c r="A34" s="7">
        <v>3</v>
      </c>
      <c r="B34" s="17" t="s">
        <v>74</v>
      </c>
      <c r="C34" s="17"/>
      <c r="D34" s="74" t="s">
        <v>75</v>
      </c>
      <c r="E34" s="74"/>
      <c r="F34" s="74"/>
      <c r="G34" s="18"/>
      <c r="H34" s="18"/>
      <c r="I34" s="18"/>
      <c r="J34" s="18"/>
      <c r="K34" s="19"/>
      <c r="L34" s="7"/>
    </row>
    <row r="35" spans="1:18" x14ac:dyDescent="0.25">
      <c r="A35" s="7">
        <v>4</v>
      </c>
      <c r="B35" s="17" t="s">
        <v>76</v>
      </c>
      <c r="C35" s="17"/>
      <c r="D35" s="75" t="s">
        <v>77</v>
      </c>
      <c r="E35" s="75"/>
      <c r="F35" s="75"/>
      <c r="G35" s="20"/>
      <c r="H35" s="20"/>
      <c r="I35" s="20"/>
      <c r="J35" s="20"/>
      <c r="K35" s="21"/>
      <c r="L35" s="7"/>
    </row>
    <row r="36" spans="1:18" x14ac:dyDescent="0.25">
      <c r="A36" s="7">
        <v>9</v>
      </c>
      <c r="B36" s="23" t="s">
        <v>78</v>
      </c>
      <c r="C36" s="23"/>
      <c r="D36" s="91" t="s">
        <v>79</v>
      </c>
      <c r="E36" s="92"/>
      <c r="F36" s="92"/>
      <c r="G36" s="24" t="s">
        <v>80</v>
      </c>
      <c r="H36" s="25">
        <v>1</v>
      </c>
      <c r="I36" s="26"/>
      <c r="J36" s="27"/>
      <c r="K36" s="28">
        <f>IF(AND(H36= "",I36= ""), 0, ROUND(ROUND(J36, 2) * ROUND(IF(I36="",H36,I36),  3), 2))</f>
        <v>0</v>
      </c>
      <c r="L36" s="7"/>
      <c r="N36" s="29">
        <v>0.2</v>
      </c>
      <c r="R36" s="7">
        <v>1041</v>
      </c>
    </row>
    <row r="37" spans="1:18" hidden="1" x14ac:dyDescent="0.25">
      <c r="A37" s="7" t="s">
        <v>81</v>
      </c>
    </row>
    <row r="38" spans="1:18" hidden="1" x14ac:dyDescent="0.25">
      <c r="A38" s="7" t="s">
        <v>82</v>
      </c>
    </row>
    <row r="39" spans="1:18" x14ac:dyDescent="0.25">
      <c r="A39" s="7">
        <v>9</v>
      </c>
      <c r="B39" s="23" t="s">
        <v>83</v>
      </c>
      <c r="C39" s="23"/>
      <c r="D39" s="91" t="s">
        <v>84</v>
      </c>
      <c r="E39" s="92"/>
      <c r="F39" s="92"/>
      <c r="G39" s="24" t="s">
        <v>15</v>
      </c>
      <c r="H39" s="30">
        <v>1</v>
      </c>
      <c r="I39" s="31"/>
      <c r="J39" s="27"/>
      <c r="K39" s="28">
        <f>IF(AND(H39= "",I39= ""), 0, ROUND(ROUND(J39, 2) * ROUND(IF(I39="",H39,I39),  0), 2))</f>
        <v>0</v>
      </c>
      <c r="L39" s="7"/>
      <c r="N39" s="29">
        <v>0.2</v>
      </c>
      <c r="R39" s="7">
        <v>1041</v>
      </c>
    </row>
    <row r="40" spans="1:18" hidden="1" x14ac:dyDescent="0.25">
      <c r="A40" s="7" t="s">
        <v>81</v>
      </c>
    </row>
    <row r="41" spans="1:18" ht="22.5" customHeight="1" x14ac:dyDescent="0.25">
      <c r="A41" s="7" t="s">
        <v>85</v>
      </c>
      <c r="B41" s="32"/>
      <c r="C41" s="32"/>
      <c r="D41" s="93" t="s">
        <v>86</v>
      </c>
      <c r="E41" s="93"/>
      <c r="F41" s="93"/>
      <c r="G41" s="93"/>
      <c r="H41" s="93"/>
      <c r="I41" s="93"/>
      <c r="J41" s="93"/>
      <c r="K41" s="32"/>
    </row>
    <row r="42" spans="1:18" hidden="1" x14ac:dyDescent="0.25">
      <c r="A42" s="7" t="s">
        <v>82</v>
      </c>
    </row>
    <row r="43" spans="1:18" x14ac:dyDescent="0.25">
      <c r="A43" s="7">
        <v>9</v>
      </c>
      <c r="B43" s="23" t="s">
        <v>87</v>
      </c>
      <c r="C43" s="23"/>
      <c r="D43" s="91" t="s">
        <v>88</v>
      </c>
      <c r="E43" s="92"/>
      <c r="F43" s="92"/>
      <c r="G43" s="24" t="s">
        <v>14</v>
      </c>
      <c r="H43" s="33">
        <v>128</v>
      </c>
      <c r="I43" s="34"/>
      <c r="J43" s="27"/>
      <c r="K43" s="28">
        <f>IF(AND(H43= "",I43= ""), 0, ROUND(ROUND(J43, 2) * ROUND(IF(I43="",H43,I43),  2), 2))</f>
        <v>0</v>
      </c>
      <c r="L43" s="7"/>
      <c r="N43" s="29">
        <v>0.2</v>
      </c>
      <c r="R43" s="7">
        <v>1041</v>
      </c>
    </row>
    <row r="44" spans="1:18" hidden="1" x14ac:dyDescent="0.25">
      <c r="A44" s="7" t="s">
        <v>81</v>
      </c>
    </row>
    <row r="45" spans="1:18" hidden="1" x14ac:dyDescent="0.25">
      <c r="A45" s="35" t="s">
        <v>89</v>
      </c>
    </row>
    <row r="46" spans="1:18" ht="56.25" customHeight="1" x14ac:dyDescent="0.25">
      <c r="A46" s="7" t="s">
        <v>85</v>
      </c>
      <c r="B46" s="32"/>
      <c r="C46" s="32"/>
      <c r="D46" s="93" t="s">
        <v>90</v>
      </c>
      <c r="E46" s="93"/>
      <c r="F46" s="93"/>
      <c r="G46" s="93"/>
      <c r="H46" s="93"/>
      <c r="I46" s="93"/>
      <c r="J46" s="93"/>
      <c r="K46" s="32"/>
    </row>
    <row r="47" spans="1:18" hidden="1" x14ac:dyDescent="0.25">
      <c r="A47" s="7" t="s">
        <v>82</v>
      </c>
    </row>
    <row r="48" spans="1:18" x14ac:dyDescent="0.25">
      <c r="A48" s="7">
        <v>9</v>
      </c>
      <c r="B48" s="23" t="s">
        <v>91</v>
      </c>
      <c r="C48" s="23" t="s">
        <v>92</v>
      </c>
      <c r="D48" s="91" t="s">
        <v>93</v>
      </c>
      <c r="E48" s="92"/>
      <c r="F48" s="92"/>
      <c r="G48" s="24" t="s">
        <v>94</v>
      </c>
      <c r="H48" s="33">
        <v>20</v>
      </c>
      <c r="I48" s="34"/>
      <c r="J48" s="27"/>
      <c r="K48" s="28">
        <f>IF(AND(H48= "",I48= ""), 0, ROUND(ROUND(J48, 2) * ROUND(IF(I48="",H48,I48),  2), 2))</f>
        <v>0</v>
      </c>
      <c r="L48" s="7"/>
      <c r="N48" s="29">
        <v>0.2</v>
      </c>
      <c r="R48" s="7">
        <v>1041</v>
      </c>
    </row>
    <row r="49" spans="1:18" hidden="1" x14ac:dyDescent="0.25">
      <c r="A49" s="7" t="s">
        <v>81</v>
      </c>
    </row>
    <row r="50" spans="1:18" hidden="1" x14ac:dyDescent="0.25">
      <c r="A50" s="35" t="s">
        <v>89</v>
      </c>
    </row>
    <row r="51" spans="1:18" ht="22.5" customHeight="1" x14ac:dyDescent="0.25">
      <c r="A51" s="7" t="s">
        <v>85</v>
      </c>
      <c r="B51" s="32"/>
      <c r="C51" s="32"/>
      <c r="D51" s="93" t="s">
        <v>95</v>
      </c>
      <c r="E51" s="93"/>
      <c r="F51" s="93"/>
      <c r="G51" s="93"/>
      <c r="H51" s="93"/>
      <c r="I51" s="93"/>
      <c r="J51" s="93"/>
      <c r="K51" s="32"/>
    </row>
    <row r="52" spans="1:18" hidden="1" x14ac:dyDescent="0.25">
      <c r="A52" s="7" t="s">
        <v>82</v>
      </c>
    </row>
    <row r="53" spans="1:18" x14ac:dyDescent="0.25">
      <c r="A53" s="7">
        <v>9</v>
      </c>
      <c r="B53" s="23" t="s">
        <v>96</v>
      </c>
      <c r="C53" s="23"/>
      <c r="D53" s="91" t="s">
        <v>97</v>
      </c>
      <c r="E53" s="92"/>
      <c r="F53" s="92"/>
      <c r="G53" s="24" t="s">
        <v>94</v>
      </c>
      <c r="H53" s="33">
        <v>6</v>
      </c>
      <c r="I53" s="34"/>
      <c r="J53" s="27"/>
      <c r="K53" s="28">
        <f>IF(AND(H53= "",I53= ""), 0, ROUND(ROUND(J53, 2) * ROUND(IF(I53="",H53,I53),  2), 2))</f>
        <v>0</v>
      </c>
      <c r="L53" s="7"/>
      <c r="N53" s="29">
        <v>0.2</v>
      </c>
      <c r="R53" s="7">
        <v>1041</v>
      </c>
    </row>
    <row r="54" spans="1:18" hidden="1" x14ac:dyDescent="0.25">
      <c r="A54" s="7" t="s">
        <v>81</v>
      </c>
    </row>
    <row r="55" spans="1:18" ht="33.75" customHeight="1" x14ac:dyDescent="0.25">
      <c r="A55" s="7" t="s">
        <v>85</v>
      </c>
      <c r="B55" s="32"/>
      <c r="C55" s="32"/>
      <c r="D55" s="93" t="s">
        <v>98</v>
      </c>
      <c r="E55" s="93"/>
      <c r="F55" s="93"/>
      <c r="G55" s="93"/>
      <c r="H55" s="93"/>
      <c r="I55" s="93"/>
      <c r="J55" s="93"/>
      <c r="K55" s="32"/>
    </row>
    <row r="56" spans="1:18" hidden="1" x14ac:dyDescent="0.25">
      <c r="A56" s="7" t="s">
        <v>82</v>
      </c>
    </row>
    <row r="57" spans="1:18" x14ac:dyDescent="0.25">
      <c r="A57" s="7">
        <v>9</v>
      </c>
      <c r="B57" s="23" t="s">
        <v>99</v>
      </c>
      <c r="C57" s="23"/>
      <c r="D57" s="91" t="s">
        <v>100</v>
      </c>
      <c r="E57" s="92"/>
      <c r="F57" s="92"/>
      <c r="G57" s="24" t="s">
        <v>80</v>
      </c>
      <c r="H57" s="25">
        <v>1</v>
      </c>
      <c r="I57" s="26"/>
      <c r="J57" s="27"/>
      <c r="K57" s="28">
        <f>IF(AND(H57= "",I57= ""), 0, ROUND(ROUND(J57, 2) * ROUND(IF(I57="",H57,I57),  3), 2))</f>
        <v>0</v>
      </c>
      <c r="L57" s="7"/>
      <c r="N57" s="29">
        <v>0.2</v>
      </c>
      <c r="R57" s="7">
        <v>1041</v>
      </c>
    </row>
    <row r="58" spans="1:18" hidden="1" x14ac:dyDescent="0.25">
      <c r="A58" s="7" t="s">
        <v>81</v>
      </c>
    </row>
    <row r="59" spans="1:18" ht="33.75" customHeight="1" x14ac:dyDescent="0.25">
      <c r="A59" s="7" t="s">
        <v>85</v>
      </c>
      <c r="B59" s="32"/>
      <c r="C59" s="32"/>
      <c r="D59" s="93" t="s">
        <v>98</v>
      </c>
      <c r="E59" s="93"/>
      <c r="F59" s="93"/>
      <c r="G59" s="93"/>
      <c r="H59" s="93"/>
      <c r="I59" s="93"/>
      <c r="J59" s="93"/>
      <c r="K59" s="32"/>
    </row>
    <row r="60" spans="1:18" hidden="1" x14ac:dyDescent="0.25">
      <c r="A60" s="7" t="s">
        <v>82</v>
      </c>
    </row>
    <row r="61" spans="1:18" x14ac:dyDescent="0.25">
      <c r="A61" s="7">
        <v>9</v>
      </c>
      <c r="B61" s="23" t="s">
        <v>101</v>
      </c>
      <c r="C61" s="23"/>
      <c r="D61" s="91" t="s">
        <v>102</v>
      </c>
      <c r="E61" s="92"/>
      <c r="F61" s="92"/>
      <c r="G61" s="24" t="s">
        <v>80</v>
      </c>
      <c r="H61" s="25">
        <v>1</v>
      </c>
      <c r="I61" s="26"/>
      <c r="J61" s="27"/>
      <c r="K61" s="28">
        <f>IF(AND(H61= "",I61= ""), 0, ROUND(ROUND(J61, 2) * ROUND(IF(I61="",H61,I61),  3), 2))</f>
        <v>0</v>
      </c>
      <c r="L61" s="7"/>
      <c r="N61" s="29">
        <v>0.2</v>
      </c>
      <c r="R61" s="7">
        <v>1041</v>
      </c>
    </row>
    <row r="62" spans="1:18" hidden="1" x14ac:dyDescent="0.25">
      <c r="A62" s="7" t="s">
        <v>81</v>
      </c>
    </row>
    <row r="63" spans="1:18" hidden="1" x14ac:dyDescent="0.25">
      <c r="A63" s="35" t="s">
        <v>89</v>
      </c>
    </row>
    <row r="64" spans="1:18" ht="22.5" customHeight="1" x14ac:dyDescent="0.25">
      <c r="A64" s="7" t="s">
        <v>85</v>
      </c>
      <c r="B64" s="32"/>
      <c r="C64" s="32"/>
      <c r="D64" s="93" t="s">
        <v>103</v>
      </c>
      <c r="E64" s="93"/>
      <c r="F64" s="93"/>
      <c r="G64" s="93"/>
      <c r="H64" s="93"/>
      <c r="I64" s="93"/>
      <c r="J64" s="93"/>
      <c r="K64" s="32"/>
    </row>
    <row r="65" spans="1:18" hidden="1" x14ac:dyDescent="0.25">
      <c r="A65" s="7" t="s">
        <v>82</v>
      </c>
    </row>
    <row r="66" spans="1:18" hidden="1" x14ac:dyDescent="0.25">
      <c r="A66" s="7" t="s">
        <v>51</v>
      </c>
    </row>
    <row r="67" spans="1:18" x14ac:dyDescent="0.25">
      <c r="A67" s="7">
        <v>4</v>
      </c>
      <c r="B67" s="17" t="s">
        <v>104</v>
      </c>
      <c r="C67" s="17"/>
      <c r="D67" s="75" t="s">
        <v>105</v>
      </c>
      <c r="E67" s="75"/>
      <c r="F67" s="75"/>
      <c r="G67" s="20"/>
      <c r="H67" s="20"/>
      <c r="I67" s="20"/>
      <c r="J67" s="20"/>
      <c r="K67" s="21"/>
      <c r="L67" s="7"/>
    </row>
    <row r="68" spans="1:18" x14ac:dyDescent="0.25">
      <c r="A68" s="7">
        <v>9</v>
      </c>
      <c r="B68" s="23" t="s">
        <v>106</v>
      </c>
      <c r="C68" s="23"/>
      <c r="D68" s="91" t="s">
        <v>107</v>
      </c>
      <c r="E68" s="92"/>
      <c r="F68" s="92"/>
      <c r="G68" s="24" t="s">
        <v>14</v>
      </c>
      <c r="H68" s="33">
        <v>0</v>
      </c>
      <c r="I68" s="34"/>
      <c r="J68" s="27"/>
      <c r="K68" s="28">
        <f>IF(AND(H68= "",I68= ""), 0, ROUND(ROUND(J68, 2) * ROUND(IF(I68="",H68,I68),  2), 2))</f>
        <v>0</v>
      </c>
      <c r="L68" s="7"/>
      <c r="N68" s="29">
        <v>0.2</v>
      </c>
      <c r="R68" s="7">
        <v>1041</v>
      </c>
    </row>
    <row r="69" spans="1:18" hidden="1" x14ac:dyDescent="0.25">
      <c r="A69" s="7" t="s">
        <v>81</v>
      </c>
    </row>
    <row r="70" spans="1:18" ht="22.5" customHeight="1" x14ac:dyDescent="0.25">
      <c r="A70" s="7" t="s">
        <v>85</v>
      </c>
      <c r="B70" s="32"/>
      <c r="C70" s="32"/>
      <c r="D70" s="93" t="s">
        <v>108</v>
      </c>
      <c r="E70" s="93"/>
      <c r="F70" s="93"/>
      <c r="G70" s="93"/>
      <c r="H70" s="93"/>
      <c r="I70" s="93"/>
      <c r="J70" s="93"/>
      <c r="K70" s="32"/>
    </row>
    <row r="71" spans="1:18" hidden="1" x14ac:dyDescent="0.25">
      <c r="A71" s="7" t="s">
        <v>82</v>
      </c>
    </row>
    <row r="72" spans="1:18" x14ac:dyDescent="0.25">
      <c r="A72" s="7">
        <v>9</v>
      </c>
      <c r="B72" s="23" t="s">
        <v>109</v>
      </c>
      <c r="C72" s="23"/>
      <c r="D72" s="91" t="s">
        <v>110</v>
      </c>
      <c r="E72" s="92"/>
      <c r="F72" s="92"/>
      <c r="G72" s="24" t="s">
        <v>111</v>
      </c>
      <c r="H72" s="25">
        <v>0</v>
      </c>
      <c r="I72" s="26"/>
      <c r="J72" s="27"/>
      <c r="K72" s="28">
        <f>IF(AND(H72= "",I72= ""), 0, ROUND(ROUND(J72, 2) * ROUND(IF(I72="",H72,I72),  3), 2))</f>
        <v>0</v>
      </c>
      <c r="L72" s="7"/>
      <c r="N72" s="29">
        <v>0.2</v>
      </c>
      <c r="R72" s="7">
        <v>1041</v>
      </c>
    </row>
    <row r="73" spans="1:18" hidden="1" x14ac:dyDescent="0.25">
      <c r="A73" s="7" t="s">
        <v>81</v>
      </c>
    </row>
    <row r="74" spans="1:18" ht="22.5" customHeight="1" x14ac:dyDescent="0.25">
      <c r="A74" s="7" t="s">
        <v>85</v>
      </c>
      <c r="B74" s="32"/>
      <c r="C74" s="32"/>
      <c r="D74" s="93" t="s">
        <v>112</v>
      </c>
      <c r="E74" s="93"/>
      <c r="F74" s="93"/>
      <c r="G74" s="93"/>
      <c r="H74" s="93"/>
      <c r="I74" s="93"/>
      <c r="J74" s="93"/>
      <c r="K74" s="32"/>
    </row>
    <row r="75" spans="1:18" hidden="1" x14ac:dyDescent="0.25">
      <c r="A75" s="7" t="s">
        <v>82</v>
      </c>
    </row>
    <row r="76" spans="1:18" x14ac:dyDescent="0.25">
      <c r="A76" s="7">
        <v>9</v>
      </c>
      <c r="B76" s="23" t="s">
        <v>113</v>
      </c>
      <c r="C76" s="23"/>
      <c r="D76" s="91" t="s">
        <v>114</v>
      </c>
      <c r="E76" s="92"/>
      <c r="F76" s="92"/>
      <c r="G76" s="24" t="s">
        <v>14</v>
      </c>
      <c r="H76" s="33">
        <v>225</v>
      </c>
      <c r="I76" s="34"/>
      <c r="J76" s="27"/>
      <c r="K76" s="28">
        <f>IF(AND(H76= "",I76= ""), 0, ROUND(ROUND(J76, 2) * ROUND(IF(I76="",H76,I76),  2), 2))</f>
        <v>0</v>
      </c>
      <c r="L76" s="7"/>
      <c r="N76" s="29">
        <v>0.2</v>
      </c>
      <c r="R76" s="7">
        <v>1041</v>
      </c>
    </row>
    <row r="77" spans="1:18" hidden="1" x14ac:dyDescent="0.25">
      <c r="A77" s="7" t="s">
        <v>81</v>
      </c>
    </row>
    <row r="78" spans="1:18" ht="22.5" customHeight="1" x14ac:dyDescent="0.25">
      <c r="A78" s="7" t="s">
        <v>85</v>
      </c>
      <c r="B78" s="32"/>
      <c r="C78" s="32"/>
      <c r="D78" s="93" t="s">
        <v>115</v>
      </c>
      <c r="E78" s="93"/>
      <c r="F78" s="93"/>
      <c r="G78" s="93"/>
      <c r="H78" s="93"/>
      <c r="I78" s="93"/>
      <c r="J78" s="93"/>
      <c r="K78" s="32"/>
    </row>
    <row r="79" spans="1:18" hidden="1" x14ac:dyDescent="0.25">
      <c r="A79" s="7" t="s">
        <v>82</v>
      </c>
    </row>
    <row r="80" spans="1:18" x14ac:dyDescent="0.25">
      <c r="A80" s="7">
        <v>9</v>
      </c>
      <c r="B80" s="23" t="s">
        <v>116</v>
      </c>
      <c r="C80" s="23"/>
      <c r="D80" s="91" t="s">
        <v>117</v>
      </c>
      <c r="E80" s="92"/>
      <c r="F80" s="92"/>
      <c r="G80" s="24" t="s">
        <v>14</v>
      </c>
      <c r="H80" s="33">
        <v>225</v>
      </c>
      <c r="I80" s="34"/>
      <c r="J80" s="27"/>
      <c r="K80" s="28">
        <f>IF(AND(H80= "",I80= ""), 0, ROUND(ROUND(J80, 2) * ROUND(IF(I80="",H80,I80),  2), 2))</f>
        <v>0</v>
      </c>
      <c r="L80" s="7"/>
      <c r="N80" s="29">
        <v>0.2</v>
      </c>
      <c r="R80" s="7">
        <v>1041</v>
      </c>
    </row>
    <row r="81" spans="1:18" hidden="1" x14ac:dyDescent="0.25">
      <c r="A81" s="7" t="s">
        <v>81</v>
      </c>
    </row>
    <row r="82" spans="1:18" ht="22.5" customHeight="1" x14ac:dyDescent="0.25">
      <c r="A82" s="7" t="s">
        <v>85</v>
      </c>
      <c r="B82" s="32"/>
      <c r="C82" s="32"/>
      <c r="D82" s="93" t="s">
        <v>112</v>
      </c>
      <c r="E82" s="93"/>
      <c r="F82" s="93"/>
      <c r="G82" s="93"/>
      <c r="H82" s="93"/>
      <c r="I82" s="93"/>
      <c r="J82" s="93"/>
      <c r="K82" s="32"/>
    </row>
    <row r="83" spans="1:18" hidden="1" x14ac:dyDescent="0.25">
      <c r="A83" s="7" t="s">
        <v>82</v>
      </c>
    </row>
    <row r="84" spans="1:18" x14ac:dyDescent="0.25">
      <c r="A84" s="7">
        <v>5</v>
      </c>
      <c r="B84" s="17" t="s">
        <v>118</v>
      </c>
      <c r="C84" s="17"/>
      <c r="D84" s="94" t="s">
        <v>119</v>
      </c>
      <c r="E84" s="94"/>
      <c r="F84" s="94"/>
      <c r="G84" s="36"/>
      <c r="H84" s="36"/>
      <c r="I84" s="36"/>
      <c r="J84" s="36"/>
      <c r="K84" s="37"/>
      <c r="L84" s="7"/>
    </row>
    <row r="85" spans="1:18" hidden="1" x14ac:dyDescent="0.25">
      <c r="A85" s="7" t="s">
        <v>120</v>
      </c>
    </row>
    <row r="86" spans="1:18" x14ac:dyDescent="0.25">
      <c r="A86" s="7">
        <v>9</v>
      </c>
      <c r="B86" s="23" t="s">
        <v>121</v>
      </c>
      <c r="C86" s="23"/>
      <c r="D86" s="91" t="s">
        <v>122</v>
      </c>
      <c r="E86" s="92"/>
      <c r="F86" s="92"/>
      <c r="G86" s="24" t="s">
        <v>111</v>
      </c>
      <c r="H86" s="25">
        <v>0</v>
      </c>
      <c r="I86" s="26"/>
      <c r="J86" s="27"/>
      <c r="K86" s="28">
        <f>IF(AND(H86= "",I86= ""), 0, ROUND(ROUND(J86, 2) * ROUND(IF(I86="",H86,I86),  3), 2))</f>
        <v>0</v>
      </c>
      <c r="L86" s="7"/>
      <c r="N86" s="29">
        <v>0.2</v>
      </c>
      <c r="R86" s="7">
        <v>1041</v>
      </c>
    </row>
    <row r="87" spans="1:18" hidden="1" x14ac:dyDescent="0.25">
      <c r="A87" s="7" t="s">
        <v>81</v>
      </c>
    </row>
    <row r="88" spans="1:18" ht="22.5" customHeight="1" x14ac:dyDescent="0.25">
      <c r="A88" s="7" t="s">
        <v>85</v>
      </c>
      <c r="B88" s="32"/>
      <c r="C88" s="32"/>
      <c r="D88" s="93" t="s">
        <v>112</v>
      </c>
      <c r="E88" s="93"/>
      <c r="F88" s="93"/>
      <c r="G88" s="93"/>
      <c r="H88" s="93"/>
      <c r="I88" s="93"/>
      <c r="J88" s="93"/>
      <c r="K88" s="32"/>
    </row>
    <row r="89" spans="1:18" hidden="1" x14ac:dyDescent="0.25">
      <c r="A89" s="7" t="s">
        <v>82</v>
      </c>
    </row>
    <row r="90" spans="1:18" x14ac:dyDescent="0.25">
      <c r="A90" s="7">
        <v>9</v>
      </c>
      <c r="B90" s="23" t="s">
        <v>123</v>
      </c>
      <c r="C90" s="23"/>
      <c r="D90" s="91" t="s">
        <v>124</v>
      </c>
      <c r="E90" s="92"/>
      <c r="F90" s="92"/>
      <c r="G90" s="24" t="s">
        <v>111</v>
      </c>
      <c r="H90" s="25">
        <v>0</v>
      </c>
      <c r="I90" s="26"/>
      <c r="J90" s="27"/>
      <c r="K90" s="28">
        <f>IF(AND(H90= "",I90= ""), 0, ROUND(ROUND(J90, 2) * ROUND(IF(I90="",H90,I90),  3), 2))</f>
        <v>0</v>
      </c>
      <c r="L90" s="7"/>
      <c r="N90" s="29">
        <v>0.2</v>
      </c>
      <c r="R90" s="7">
        <v>1041</v>
      </c>
    </row>
    <row r="91" spans="1:18" hidden="1" x14ac:dyDescent="0.25">
      <c r="A91" s="7" t="s">
        <v>81</v>
      </c>
    </row>
    <row r="92" spans="1:18" ht="22.5" customHeight="1" x14ac:dyDescent="0.25">
      <c r="A92" s="7" t="s">
        <v>85</v>
      </c>
      <c r="B92" s="32"/>
      <c r="C92" s="32"/>
      <c r="D92" s="93" t="s">
        <v>112</v>
      </c>
      <c r="E92" s="93"/>
      <c r="F92" s="93"/>
      <c r="G92" s="93"/>
      <c r="H92" s="93"/>
      <c r="I92" s="93"/>
      <c r="J92" s="93"/>
      <c r="K92" s="32"/>
    </row>
    <row r="93" spans="1:18" hidden="1" x14ac:dyDescent="0.25">
      <c r="A93" s="7" t="s">
        <v>82</v>
      </c>
    </row>
    <row r="94" spans="1:18" x14ac:dyDescent="0.25">
      <c r="A94" s="7">
        <v>9</v>
      </c>
      <c r="B94" s="23" t="s">
        <v>125</v>
      </c>
      <c r="C94" s="23"/>
      <c r="D94" s="91" t="s">
        <v>126</v>
      </c>
      <c r="E94" s="92"/>
      <c r="F94" s="92"/>
      <c r="G94" s="24" t="s">
        <v>15</v>
      </c>
      <c r="H94" s="30">
        <v>2</v>
      </c>
      <c r="I94" s="31"/>
      <c r="J94" s="27"/>
      <c r="K94" s="28">
        <f>IF(AND(H94= "",I94= ""), 0, ROUND(ROUND(J94, 2) * ROUND(IF(I94="",H94,I94),  0), 2))</f>
        <v>0</v>
      </c>
      <c r="L94" s="7"/>
      <c r="N94" s="29">
        <v>0.2</v>
      </c>
      <c r="R94" s="7">
        <v>1041</v>
      </c>
    </row>
    <row r="95" spans="1:18" hidden="1" x14ac:dyDescent="0.25">
      <c r="A95" s="7" t="s">
        <v>81</v>
      </c>
    </row>
    <row r="96" spans="1:18" ht="22.5" customHeight="1" x14ac:dyDescent="0.25">
      <c r="A96" s="7" t="s">
        <v>85</v>
      </c>
      <c r="B96" s="32"/>
      <c r="C96" s="32"/>
      <c r="D96" s="93" t="s">
        <v>115</v>
      </c>
      <c r="E96" s="93"/>
      <c r="F96" s="93"/>
      <c r="G96" s="93"/>
      <c r="H96" s="93"/>
      <c r="I96" s="93"/>
      <c r="J96" s="93"/>
      <c r="K96" s="32"/>
    </row>
    <row r="97" spans="1:18" hidden="1" x14ac:dyDescent="0.25">
      <c r="A97" s="7" t="s">
        <v>82</v>
      </c>
    </row>
    <row r="98" spans="1:18" hidden="1" x14ac:dyDescent="0.25">
      <c r="A98" s="7" t="s">
        <v>127</v>
      </c>
    </row>
    <row r="99" spans="1:18" ht="22.5" customHeight="1" x14ac:dyDescent="0.25">
      <c r="A99" s="7">
        <v>9</v>
      </c>
      <c r="B99" s="23" t="s">
        <v>128</v>
      </c>
      <c r="C99" s="23"/>
      <c r="D99" s="91" t="s">
        <v>129</v>
      </c>
      <c r="E99" s="92"/>
      <c r="F99" s="92"/>
      <c r="G99" s="24" t="s">
        <v>14</v>
      </c>
      <c r="H99" s="33">
        <v>35</v>
      </c>
      <c r="I99" s="34"/>
      <c r="J99" s="27"/>
      <c r="K99" s="28">
        <f>IF(AND(H99= "",I99= ""), 0, ROUND(ROUND(J99, 2) * ROUND(IF(I99="",H99,I99),  2), 2))</f>
        <v>0</v>
      </c>
      <c r="L99" s="7"/>
      <c r="N99" s="29">
        <v>0.2</v>
      </c>
      <c r="R99" s="7">
        <v>1041</v>
      </c>
    </row>
    <row r="100" spans="1:18" hidden="1" x14ac:dyDescent="0.25">
      <c r="A100" s="7" t="s">
        <v>81</v>
      </c>
    </row>
    <row r="101" spans="1:18" x14ac:dyDescent="0.25">
      <c r="A101" s="7" t="s">
        <v>85</v>
      </c>
      <c r="B101" s="32"/>
      <c r="C101" s="32"/>
      <c r="D101" s="93" t="s">
        <v>130</v>
      </c>
      <c r="E101" s="93"/>
      <c r="F101" s="93"/>
      <c r="G101" s="93"/>
      <c r="H101" s="93"/>
      <c r="I101" s="93"/>
      <c r="J101" s="93"/>
      <c r="K101" s="32"/>
    </row>
    <row r="102" spans="1:18" hidden="1" x14ac:dyDescent="0.25">
      <c r="A102" s="7" t="s">
        <v>82</v>
      </c>
    </row>
    <row r="103" spans="1:18" hidden="1" x14ac:dyDescent="0.25">
      <c r="A103" s="7" t="s">
        <v>51</v>
      </c>
    </row>
    <row r="104" spans="1:18" x14ac:dyDescent="0.25">
      <c r="A104" s="7">
        <v>4</v>
      </c>
      <c r="B104" s="17" t="s">
        <v>131</v>
      </c>
      <c r="C104" s="17"/>
      <c r="D104" s="75" t="s">
        <v>132</v>
      </c>
      <c r="E104" s="75"/>
      <c r="F104" s="75"/>
      <c r="G104" s="20"/>
      <c r="H104" s="20"/>
      <c r="I104" s="20"/>
      <c r="J104" s="20"/>
      <c r="K104" s="21"/>
      <c r="L104" s="7"/>
    </row>
    <row r="105" spans="1:18" x14ac:dyDescent="0.25">
      <c r="A105" s="7">
        <v>5</v>
      </c>
      <c r="B105" s="17" t="s">
        <v>133</v>
      </c>
      <c r="C105" s="17"/>
      <c r="D105" s="94" t="s">
        <v>134</v>
      </c>
      <c r="E105" s="94"/>
      <c r="F105" s="94"/>
      <c r="G105" s="36"/>
      <c r="H105" s="36"/>
      <c r="I105" s="36"/>
      <c r="J105" s="36"/>
      <c r="K105" s="37"/>
      <c r="L105" s="7"/>
    </row>
    <row r="106" spans="1:18" x14ac:dyDescent="0.25">
      <c r="A106" s="7">
        <v>6</v>
      </c>
      <c r="B106" s="17" t="s">
        <v>135</v>
      </c>
      <c r="C106" s="17"/>
      <c r="D106" s="95" t="s">
        <v>136</v>
      </c>
      <c r="E106" s="95"/>
      <c r="F106" s="95"/>
      <c r="G106" s="38"/>
      <c r="H106" s="38"/>
      <c r="I106" s="38"/>
      <c r="J106" s="38"/>
      <c r="K106" s="39"/>
      <c r="L106" s="7"/>
    </row>
    <row r="107" spans="1:18" hidden="1" x14ac:dyDescent="0.25">
      <c r="A107" s="7" t="s">
        <v>137</v>
      </c>
    </row>
    <row r="108" spans="1:18" ht="22.5" customHeight="1" x14ac:dyDescent="0.25">
      <c r="A108" s="7" t="s">
        <v>138</v>
      </c>
      <c r="B108" s="32"/>
      <c r="C108" s="32"/>
      <c r="D108" s="93" t="s">
        <v>139</v>
      </c>
      <c r="E108" s="93"/>
      <c r="F108" s="93"/>
      <c r="G108" s="93"/>
      <c r="H108" s="93"/>
      <c r="I108" s="93"/>
      <c r="J108" s="93"/>
      <c r="K108" s="32"/>
    </row>
    <row r="109" spans="1:18" ht="16.5" x14ac:dyDescent="0.25">
      <c r="A109" s="7">
        <v>9</v>
      </c>
      <c r="B109" s="23" t="s">
        <v>140</v>
      </c>
      <c r="C109" s="23"/>
      <c r="D109" s="91" t="s">
        <v>141</v>
      </c>
      <c r="E109" s="92"/>
      <c r="F109" s="92"/>
      <c r="G109" s="24" t="s">
        <v>94</v>
      </c>
      <c r="H109" s="33">
        <v>0</v>
      </c>
      <c r="I109" s="34"/>
      <c r="J109" s="27"/>
      <c r="K109" s="28">
        <f>IF(AND(H109= "",I109= ""), 0, ROUND(ROUND(J109, 2) * ROUND(IF(I109="",H109,I109),  2), 2))</f>
        <v>0</v>
      </c>
      <c r="L109" s="7"/>
      <c r="N109" s="29">
        <v>0.2</v>
      </c>
      <c r="R109" s="7">
        <v>1041</v>
      </c>
    </row>
    <row r="110" spans="1:18" hidden="1" x14ac:dyDescent="0.25">
      <c r="A110" s="7" t="s">
        <v>82</v>
      </c>
    </row>
    <row r="111" spans="1:18" ht="16.5" x14ac:dyDescent="0.25">
      <c r="A111" s="7">
        <v>9</v>
      </c>
      <c r="B111" s="23" t="s">
        <v>142</v>
      </c>
      <c r="C111" s="23"/>
      <c r="D111" s="91" t="s">
        <v>143</v>
      </c>
      <c r="E111" s="92"/>
      <c r="F111" s="92"/>
      <c r="G111" s="24" t="s">
        <v>94</v>
      </c>
      <c r="H111" s="33">
        <v>0</v>
      </c>
      <c r="I111" s="34"/>
      <c r="J111" s="27"/>
      <c r="K111" s="28">
        <f>IF(AND(H111= "",I111= ""), 0, ROUND(ROUND(J111, 2) * ROUND(IF(I111="",H111,I111),  2), 2))</f>
        <v>0</v>
      </c>
      <c r="L111" s="7"/>
      <c r="N111" s="29">
        <v>0.2</v>
      </c>
      <c r="R111" s="7">
        <v>1041</v>
      </c>
    </row>
    <row r="112" spans="1:18" hidden="1" x14ac:dyDescent="0.25">
      <c r="A112" s="7" t="s">
        <v>82</v>
      </c>
    </row>
    <row r="113" spans="1:18" ht="16.5" x14ac:dyDescent="0.25">
      <c r="A113" s="7">
        <v>9</v>
      </c>
      <c r="B113" s="23" t="s">
        <v>144</v>
      </c>
      <c r="C113" s="23"/>
      <c r="D113" s="91" t="s">
        <v>145</v>
      </c>
      <c r="E113" s="92"/>
      <c r="F113" s="92"/>
      <c r="G113" s="24" t="s">
        <v>94</v>
      </c>
      <c r="H113" s="33">
        <v>0</v>
      </c>
      <c r="I113" s="34"/>
      <c r="J113" s="27"/>
      <c r="K113" s="28">
        <f>IF(AND(H113= "",I113= ""), 0, ROUND(ROUND(J113, 2) * ROUND(IF(I113="",H113,I113),  2), 2))</f>
        <v>0</v>
      </c>
      <c r="L113" s="7"/>
      <c r="N113" s="29">
        <v>0.2</v>
      </c>
      <c r="R113" s="7">
        <v>1041</v>
      </c>
    </row>
    <row r="114" spans="1:18" hidden="1" x14ac:dyDescent="0.25">
      <c r="A114" s="7" t="s">
        <v>82</v>
      </c>
    </row>
    <row r="115" spans="1:18" ht="16.5" x14ac:dyDescent="0.25">
      <c r="A115" s="7">
        <v>9</v>
      </c>
      <c r="B115" s="23" t="s">
        <v>146</v>
      </c>
      <c r="C115" s="23"/>
      <c r="D115" s="91" t="s">
        <v>147</v>
      </c>
      <c r="E115" s="92"/>
      <c r="F115" s="92"/>
      <c r="G115" s="24" t="s">
        <v>94</v>
      </c>
      <c r="H115" s="33">
        <v>0</v>
      </c>
      <c r="I115" s="34"/>
      <c r="J115" s="27"/>
      <c r="K115" s="28">
        <f>IF(AND(H115= "",I115= ""), 0, ROUND(ROUND(J115, 2) * ROUND(IF(I115="",H115,I115),  2), 2))</f>
        <v>0</v>
      </c>
      <c r="L115" s="7"/>
      <c r="N115" s="29">
        <v>0.2</v>
      </c>
      <c r="R115" s="7">
        <v>1041</v>
      </c>
    </row>
    <row r="116" spans="1:18" hidden="1" x14ac:dyDescent="0.25">
      <c r="A116" s="7" t="s">
        <v>82</v>
      </c>
    </row>
    <row r="117" spans="1:18" ht="16.5" x14ac:dyDescent="0.25">
      <c r="A117" s="7">
        <v>9</v>
      </c>
      <c r="B117" s="23" t="s">
        <v>148</v>
      </c>
      <c r="C117" s="23"/>
      <c r="D117" s="91" t="s">
        <v>149</v>
      </c>
      <c r="E117" s="92"/>
      <c r="F117" s="92"/>
      <c r="G117" s="24" t="s">
        <v>94</v>
      </c>
      <c r="H117" s="33">
        <v>0</v>
      </c>
      <c r="I117" s="34"/>
      <c r="J117" s="27"/>
      <c r="K117" s="28">
        <f>IF(AND(H117= "",I117= ""), 0, ROUND(ROUND(J117, 2) * ROUND(IF(I117="",H117,I117),  2), 2))</f>
        <v>0</v>
      </c>
      <c r="L117" s="7"/>
      <c r="N117" s="29">
        <v>0.2</v>
      </c>
      <c r="R117" s="7">
        <v>1041</v>
      </c>
    </row>
    <row r="118" spans="1:18" hidden="1" x14ac:dyDescent="0.25">
      <c r="A118" s="7" t="s">
        <v>82</v>
      </c>
    </row>
    <row r="119" spans="1:18" ht="16.5" x14ac:dyDescent="0.25">
      <c r="A119" s="7">
        <v>9</v>
      </c>
      <c r="B119" s="23" t="s">
        <v>150</v>
      </c>
      <c r="C119" s="23"/>
      <c r="D119" s="91" t="s">
        <v>151</v>
      </c>
      <c r="E119" s="92"/>
      <c r="F119" s="92"/>
      <c r="G119" s="24" t="s">
        <v>94</v>
      </c>
      <c r="H119" s="33">
        <v>0</v>
      </c>
      <c r="I119" s="34"/>
      <c r="J119" s="27"/>
      <c r="K119" s="28">
        <f>IF(AND(H119= "",I119= ""), 0, ROUND(ROUND(J119, 2) * ROUND(IF(I119="",H119,I119),  2), 2))</f>
        <v>0</v>
      </c>
      <c r="L119" s="7"/>
      <c r="N119" s="29">
        <v>0.2</v>
      </c>
      <c r="R119" s="7">
        <v>1041</v>
      </c>
    </row>
    <row r="120" spans="1:18" hidden="1" x14ac:dyDescent="0.25">
      <c r="A120" s="7" t="s">
        <v>82</v>
      </c>
    </row>
    <row r="121" spans="1:18" hidden="1" x14ac:dyDescent="0.25">
      <c r="A121" s="7" t="s">
        <v>152</v>
      </c>
    </row>
    <row r="122" spans="1:18" x14ac:dyDescent="0.25">
      <c r="A122" s="7">
        <v>6</v>
      </c>
      <c r="B122" s="17" t="s">
        <v>153</v>
      </c>
      <c r="C122" s="17"/>
      <c r="D122" s="95" t="s">
        <v>154</v>
      </c>
      <c r="E122" s="95"/>
      <c r="F122" s="95"/>
      <c r="G122" s="38"/>
      <c r="H122" s="38"/>
      <c r="I122" s="38"/>
      <c r="J122" s="38"/>
      <c r="K122" s="39"/>
      <c r="L122" s="7"/>
    </row>
    <row r="123" spans="1:18" hidden="1" x14ac:dyDescent="0.25">
      <c r="A123" s="7" t="s">
        <v>137</v>
      </c>
    </row>
    <row r="124" spans="1:18" x14ac:dyDescent="0.25">
      <c r="A124" s="7" t="s">
        <v>138</v>
      </c>
      <c r="B124" s="32"/>
      <c r="C124" s="32"/>
      <c r="D124" s="93" t="s">
        <v>155</v>
      </c>
      <c r="E124" s="93"/>
      <c r="F124" s="93"/>
      <c r="G124" s="93"/>
      <c r="H124" s="93"/>
      <c r="I124" s="93"/>
      <c r="J124" s="93"/>
      <c r="K124" s="32"/>
    </row>
    <row r="125" spans="1:18" ht="16.5" x14ac:dyDescent="0.25">
      <c r="A125" s="7">
        <v>9</v>
      </c>
      <c r="B125" s="23" t="s">
        <v>156</v>
      </c>
      <c r="C125" s="23"/>
      <c r="D125" s="91" t="s">
        <v>141</v>
      </c>
      <c r="E125" s="92"/>
      <c r="F125" s="92"/>
      <c r="G125" s="24" t="s">
        <v>94</v>
      </c>
      <c r="H125" s="33">
        <v>0</v>
      </c>
      <c r="I125" s="34"/>
      <c r="J125" s="27"/>
      <c r="K125" s="28">
        <f>IF(AND(H125= "",I125= ""), 0, ROUND(ROUND(J125, 2) * ROUND(IF(I125="",H125,I125),  2), 2))</f>
        <v>0</v>
      </c>
      <c r="L125" s="7"/>
      <c r="N125" s="29">
        <v>0.2</v>
      </c>
      <c r="R125" s="7">
        <v>1041</v>
      </c>
    </row>
    <row r="126" spans="1:18" hidden="1" x14ac:dyDescent="0.25">
      <c r="A126" s="7" t="s">
        <v>82</v>
      </c>
    </row>
    <row r="127" spans="1:18" ht="16.5" x14ac:dyDescent="0.25">
      <c r="A127" s="7">
        <v>9</v>
      </c>
      <c r="B127" s="23" t="s">
        <v>157</v>
      </c>
      <c r="C127" s="23"/>
      <c r="D127" s="91" t="s">
        <v>143</v>
      </c>
      <c r="E127" s="92"/>
      <c r="F127" s="92"/>
      <c r="G127" s="24" t="s">
        <v>94</v>
      </c>
      <c r="H127" s="33">
        <v>0</v>
      </c>
      <c r="I127" s="34"/>
      <c r="J127" s="27"/>
      <c r="K127" s="28">
        <f>IF(AND(H127= "",I127= ""), 0, ROUND(ROUND(J127, 2) * ROUND(IF(I127="",H127,I127),  2), 2))</f>
        <v>0</v>
      </c>
      <c r="L127" s="7"/>
      <c r="N127" s="29">
        <v>0.2</v>
      </c>
      <c r="R127" s="7">
        <v>1041</v>
      </c>
    </row>
    <row r="128" spans="1:18" hidden="1" x14ac:dyDescent="0.25">
      <c r="A128" s="7" t="s">
        <v>82</v>
      </c>
    </row>
    <row r="129" spans="1:18" ht="16.5" x14ac:dyDescent="0.25">
      <c r="A129" s="7">
        <v>9</v>
      </c>
      <c r="B129" s="23" t="s">
        <v>158</v>
      </c>
      <c r="C129" s="23"/>
      <c r="D129" s="91" t="s">
        <v>145</v>
      </c>
      <c r="E129" s="92"/>
      <c r="F129" s="92"/>
      <c r="G129" s="24" t="s">
        <v>94</v>
      </c>
      <c r="H129" s="33">
        <v>0</v>
      </c>
      <c r="I129" s="34"/>
      <c r="J129" s="27"/>
      <c r="K129" s="28">
        <f>IF(AND(H129= "",I129= ""), 0, ROUND(ROUND(J129, 2) * ROUND(IF(I129="",H129,I129),  2), 2))</f>
        <v>0</v>
      </c>
      <c r="L129" s="7"/>
      <c r="N129" s="29">
        <v>0.2</v>
      </c>
      <c r="R129" s="7">
        <v>1041</v>
      </c>
    </row>
    <row r="130" spans="1:18" hidden="1" x14ac:dyDescent="0.25">
      <c r="A130" s="7" t="s">
        <v>82</v>
      </c>
    </row>
    <row r="131" spans="1:18" ht="16.5" x14ac:dyDescent="0.25">
      <c r="A131" s="7">
        <v>9</v>
      </c>
      <c r="B131" s="23" t="s">
        <v>159</v>
      </c>
      <c r="C131" s="23"/>
      <c r="D131" s="91" t="s">
        <v>147</v>
      </c>
      <c r="E131" s="92"/>
      <c r="F131" s="92"/>
      <c r="G131" s="24" t="s">
        <v>94</v>
      </c>
      <c r="H131" s="33">
        <v>0</v>
      </c>
      <c r="I131" s="34"/>
      <c r="J131" s="27"/>
      <c r="K131" s="28">
        <f>IF(AND(H131= "",I131= ""), 0, ROUND(ROUND(J131, 2) * ROUND(IF(I131="",H131,I131),  2), 2))</f>
        <v>0</v>
      </c>
      <c r="L131" s="7"/>
      <c r="N131" s="29">
        <v>0.2</v>
      </c>
      <c r="R131" s="7">
        <v>1041</v>
      </c>
    </row>
    <row r="132" spans="1:18" hidden="1" x14ac:dyDescent="0.25">
      <c r="A132" s="7" t="s">
        <v>82</v>
      </c>
    </row>
    <row r="133" spans="1:18" ht="16.5" x14ac:dyDescent="0.25">
      <c r="A133" s="7">
        <v>9</v>
      </c>
      <c r="B133" s="23" t="s">
        <v>160</v>
      </c>
      <c r="C133" s="23"/>
      <c r="D133" s="91" t="s">
        <v>149</v>
      </c>
      <c r="E133" s="92"/>
      <c r="F133" s="92"/>
      <c r="G133" s="24" t="s">
        <v>94</v>
      </c>
      <c r="H133" s="33">
        <v>0</v>
      </c>
      <c r="I133" s="34"/>
      <c r="J133" s="27"/>
      <c r="K133" s="28">
        <f>IF(AND(H133= "",I133= ""), 0, ROUND(ROUND(J133, 2) * ROUND(IF(I133="",H133,I133),  2), 2))</f>
        <v>0</v>
      </c>
      <c r="L133" s="7"/>
      <c r="N133" s="29">
        <v>0.2</v>
      </c>
      <c r="R133" s="7">
        <v>1041</v>
      </c>
    </row>
    <row r="134" spans="1:18" hidden="1" x14ac:dyDescent="0.25">
      <c r="A134" s="7" t="s">
        <v>82</v>
      </c>
    </row>
    <row r="135" spans="1:18" ht="16.5" x14ac:dyDescent="0.25">
      <c r="A135" s="7">
        <v>9</v>
      </c>
      <c r="B135" s="23" t="s">
        <v>161</v>
      </c>
      <c r="C135" s="23"/>
      <c r="D135" s="91" t="s">
        <v>151</v>
      </c>
      <c r="E135" s="92"/>
      <c r="F135" s="92"/>
      <c r="G135" s="24" t="s">
        <v>94</v>
      </c>
      <c r="H135" s="33">
        <v>0</v>
      </c>
      <c r="I135" s="34"/>
      <c r="J135" s="27"/>
      <c r="K135" s="28">
        <f>IF(AND(H135= "",I135= ""), 0, ROUND(ROUND(J135, 2) * ROUND(IF(I135="",H135,I135),  2), 2))</f>
        <v>0</v>
      </c>
      <c r="L135" s="7"/>
      <c r="N135" s="29">
        <v>0.2</v>
      </c>
      <c r="R135" s="7">
        <v>1041</v>
      </c>
    </row>
    <row r="136" spans="1:18" hidden="1" x14ac:dyDescent="0.25">
      <c r="A136" s="7" t="s">
        <v>82</v>
      </c>
    </row>
    <row r="137" spans="1:18" hidden="1" x14ac:dyDescent="0.25">
      <c r="A137" s="7" t="s">
        <v>152</v>
      </c>
    </row>
    <row r="138" spans="1:18" x14ac:dyDescent="0.25">
      <c r="A138" s="7">
        <v>6</v>
      </c>
      <c r="B138" s="17" t="s">
        <v>162</v>
      </c>
      <c r="C138" s="17"/>
      <c r="D138" s="95" t="s">
        <v>163</v>
      </c>
      <c r="E138" s="95"/>
      <c r="F138" s="95"/>
      <c r="G138" s="38"/>
      <c r="H138" s="38"/>
      <c r="I138" s="38"/>
      <c r="J138" s="38"/>
      <c r="K138" s="39"/>
      <c r="L138" s="7"/>
    </row>
    <row r="139" spans="1:18" ht="16.5" x14ac:dyDescent="0.25">
      <c r="A139" s="7">
        <v>9</v>
      </c>
      <c r="B139" s="23" t="s">
        <v>164</v>
      </c>
      <c r="C139" s="23"/>
      <c r="D139" s="91" t="s">
        <v>165</v>
      </c>
      <c r="E139" s="92"/>
      <c r="F139" s="92"/>
      <c r="G139" s="24" t="s">
        <v>15</v>
      </c>
      <c r="H139" s="30">
        <v>2</v>
      </c>
      <c r="I139" s="31"/>
      <c r="J139" s="27"/>
      <c r="K139" s="28">
        <f>IF(AND(H139= "",I139= ""), 0, ROUND(ROUND(J139, 2) * ROUND(IF(I139="",H139,I139),  0), 2))</f>
        <v>0</v>
      </c>
      <c r="L139" s="7"/>
      <c r="N139" s="29">
        <v>0.2</v>
      </c>
      <c r="R139" s="7">
        <v>1041</v>
      </c>
    </row>
    <row r="140" spans="1:18" hidden="1" x14ac:dyDescent="0.25">
      <c r="A140" s="7" t="s">
        <v>81</v>
      </c>
    </row>
    <row r="141" spans="1:18" ht="22.5" customHeight="1" x14ac:dyDescent="0.25">
      <c r="A141" s="7" t="s">
        <v>85</v>
      </c>
      <c r="B141" s="32"/>
      <c r="C141" s="32"/>
      <c r="D141" s="93" t="s">
        <v>166</v>
      </c>
      <c r="E141" s="93"/>
      <c r="F141" s="93"/>
      <c r="G141" s="93"/>
      <c r="H141" s="93"/>
      <c r="I141" s="93"/>
      <c r="J141" s="93"/>
      <c r="K141" s="32"/>
    </row>
    <row r="142" spans="1:18" hidden="1" x14ac:dyDescent="0.25">
      <c r="A142" s="7" t="s">
        <v>82</v>
      </c>
    </row>
    <row r="143" spans="1:18" ht="16.5" x14ac:dyDescent="0.25">
      <c r="A143" s="7">
        <v>9</v>
      </c>
      <c r="B143" s="23" t="s">
        <v>167</v>
      </c>
      <c r="C143" s="23"/>
      <c r="D143" s="91" t="s">
        <v>168</v>
      </c>
      <c r="E143" s="92"/>
      <c r="F143" s="92"/>
      <c r="G143" s="24" t="s">
        <v>15</v>
      </c>
      <c r="H143" s="30">
        <v>1</v>
      </c>
      <c r="I143" s="31"/>
      <c r="J143" s="27"/>
      <c r="K143" s="28">
        <f>IF(AND(H143= "",I143= ""), 0, ROUND(ROUND(J143, 2) * ROUND(IF(I143="",H143,I143),  0), 2))</f>
        <v>0</v>
      </c>
      <c r="L143" s="7"/>
      <c r="N143" s="29">
        <v>0.2</v>
      </c>
      <c r="R143" s="7">
        <v>1041</v>
      </c>
    </row>
    <row r="144" spans="1:18" hidden="1" x14ac:dyDescent="0.25">
      <c r="A144" s="7" t="s">
        <v>81</v>
      </c>
    </row>
    <row r="145" spans="1:18" ht="22.5" customHeight="1" x14ac:dyDescent="0.25">
      <c r="A145" s="7" t="s">
        <v>85</v>
      </c>
      <c r="B145" s="32"/>
      <c r="C145" s="32"/>
      <c r="D145" s="93" t="s">
        <v>169</v>
      </c>
      <c r="E145" s="93"/>
      <c r="F145" s="93"/>
      <c r="G145" s="93"/>
      <c r="H145" s="93"/>
      <c r="I145" s="93"/>
      <c r="J145" s="93"/>
      <c r="K145" s="32"/>
    </row>
    <row r="146" spans="1:18" hidden="1" x14ac:dyDescent="0.25">
      <c r="A146" s="7" t="s">
        <v>82</v>
      </c>
    </row>
    <row r="147" spans="1:18" ht="16.5" x14ac:dyDescent="0.25">
      <c r="A147" s="7">
        <v>9</v>
      </c>
      <c r="B147" s="23" t="s">
        <v>170</v>
      </c>
      <c r="C147" s="23"/>
      <c r="D147" s="91" t="s">
        <v>171</v>
      </c>
      <c r="E147" s="92"/>
      <c r="F147" s="92"/>
      <c r="G147" s="24" t="s">
        <v>15</v>
      </c>
      <c r="H147" s="30">
        <v>2</v>
      </c>
      <c r="I147" s="31"/>
      <c r="J147" s="27"/>
      <c r="K147" s="28">
        <f>IF(AND(H147= "",I147= ""), 0, ROUND(ROUND(J147, 2) * ROUND(IF(I147="",H147,I147),  0), 2))</f>
        <v>0</v>
      </c>
      <c r="L147" s="7"/>
      <c r="N147" s="29">
        <v>0.2</v>
      </c>
      <c r="R147" s="7">
        <v>1041</v>
      </c>
    </row>
    <row r="148" spans="1:18" hidden="1" x14ac:dyDescent="0.25">
      <c r="A148" s="7" t="s">
        <v>81</v>
      </c>
    </row>
    <row r="149" spans="1:18" ht="22.5" customHeight="1" x14ac:dyDescent="0.25">
      <c r="A149" s="7" t="s">
        <v>85</v>
      </c>
      <c r="B149" s="32"/>
      <c r="C149" s="32"/>
      <c r="D149" s="93" t="s">
        <v>172</v>
      </c>
      <c r="E149" s="93"/>
      <c r="F149" s="93"/>
      <c r="G149" s="93"/>
      <c r="H149" s="93"/>
      <c r="I149" s="93"/>
      <c r="J149" s="93"/>
      <c r="K149" s="32"/>
    </row>
    <row r="150" spans="1:18" hidden="1" x14ac:dyDescent="0.25">
      <c r="A150" s="7" t="s">
        <v>82</v>
      </c>
    </row>
    <row r="151" spans="1:18" hidden="1" x14ac:dyDescent="0.25">
      <c r="A151" s="7" t="s">
        <v>152</v>
      </c>
    </row>
    <row r="152" spans="1:18" hidden="1" x14ac:dyDescent="0.25">
      <c r="A152" s="7" t="s">
        <v>127</v>
      </c>
    </row>
    <row r="153" spans="1:18" x14ac:dyDescent="0.25">
      <c r="A153" s="7">
        <v>5</v>
      </c>
      <c r="B153" s="17" t="s">
        <v>173</v>
      </c>
      <c r="C153" s="17"/>
      <c r="D153" s="94" t="s">
        <v>174</v>
      </c>
      <c r="E153" s="94"/>
      <c r="F153" s="94"/>
      <c r="G153" s="36"/>
      <c r="H153" s="36"/>
      <c r="I153" s="36"/>
      <c r="J153" s="36"/>
      <c r="K153" s="37"/>
      <c r="L153" s="7"/>
    </row>
    <row r="154" spans="1:18" x14ac:dyDescent="0.25">
      <c r="A154" s="7">
        <v>9</v>
      </c>
      <c r="B154" s="23" t="s">
        <v>175</v>
      </c>
      <c r="C154" s="23"/>
      <c r="D154" s="91" t="s">
        <v>176</v>
      </c>
      <c r="E154" s="92"/>
      <c r="F154" s="92"/>
      <c r="G154" s="24" t="s">
        <v>94</v>
      </c>
      <c r="H154" s="33">
        <v>15</v>
      </c>
      <c r="I154" s="34"/>
      <c r="J154" s="27"/>
      <c r="K154" s="28">
        <f>IF(AND(H154= "",I154= ""), 0, ROUND(ROUND(J154, 2) * ROUND(IF(I154="",H154,I154),  2), 2))</f>
        <v>0</v>
      </c>
      <c r="L154" s="7"/>
      <c r="N154" s="29">
        <v>0.2</v>
      </c>
      <c r="R154" s="7">
        <v>1041</v>
      </c>
    </row>
    <row r="155" spans="1:18" hidden="1" x14ac:dyDescent="0.25">
      <c r="A155" s="7" t="s">
        <v>81</v>
      </c>
    </row>
    <row r="156" spans="1:18" ht="33.75" customHeight="1" x14ac:dyDescent="0.25">
      <c r="A156" s="7" t="s">
        <v>85</v>
      </c>
      <c r="B156" s="32"/>
      <c r="C156" s="32"/>
      <c r="D156" s="93" t="s">
        <v>177</v>
      </c>
      <c r="E156" s="93"/>
      <c r="F156" s="93"/>
      <c r="G156" s="93"/>
      <c r="H156" s="93"/>
      <c r="I156" s="93"/>
      <c r="J156" s="93"/>
      <c r="K156" s="32"/>
    </row>
    <row r="157" spans="1:18" hidden="1" x14ac:dyDescent="0.25">
      <c r="A157" s="7" t="s">
        <v>82</v>
      </c>
    </row>
    <row r="158" spans="1:18" x14ac:dyDescent="0.25">
      <c r="A158" s="7">
        <v>9</v>
      </c>
      <c r="B158" s="23" t="s">
        <v>178</v>
      </c>
      <c r="C158" s="23"/>
      <c r="D158" s="91" t="s">
        <v>179</v>
      </c>
      <c r="E158" s="92"/>
      <c r="F158" s="92"/>
      <c r="G158" s="24" t="s">
        <v>94</v>
      </c>
      <c r="H158" s="33">
        <v>15</v>
      </c>
      <c r="I158" s="34"/>
      <c r="J158" s="27"/>
      <c r="K158" s="28">
        <f>IF(AND(H158= "",I158= ""), 0, ROUND(ROUND(J158, 2) * ROUND(IF(I158="",H158,I158),  2), 2))</f>
        <v>0</v>
      </c>
      <c r="L158" s="7"/>
      <c r="N158" s="29">
        <v>0.2</v>
      </c>
      <c r="R158" s="7">
        <v>1041</v>
      </c>
    </row>
    <row r="159" spans="1:18" hidden="1" x14ac:dyDescent="0.25">
      <c r="A159" s="7" t="s">
        <v>81</v>
      </c>
    </row>
    <row r="160" spans="1:18" ht="33.75" customHeight="1" x14ac:dyDescent="0.25">
      <c r="A160" s="7" t="s">
        <v>85</v>
      </c>
      <c r="B160" s="32"/>
      <c r="C160" s="32"/>
      <c r="D160" s="93" t="s">
        <v>177</v>
      </c>
      <c r="E160" s="93"/>
      <c r="F160" s="93"/>
      <c r="G160" s="93"/>
      <c r="H160" s="93"/>
      <c r="I160" s="93"/>
      <c r="J160" s="93"/>
      <c r="K160" s="32"/>
    </row>
    <row r="161" spans="1:18" hidden="1" x14ac:dyDescent="0.25">
      <c r="A161" s="7" t="s">
        <v>82</v>
      </c>
    </row>
    <row r="162" spans="1:18" x14ac:dyDescent="0.25">
      <c r="A162" s="7">
        <v>9</v>
      </c>
      <c r="B162" s="23" t="s">
        <v>180</v>
      </c>
      <c r="C162" s="23"/>
      <c r="D162" s="91" t="s">
        <v>181</v>
      </c>
      <c r="E162" s="92"/>
      <c r="F162" s="92"/>
      <c r="G162" s="24" t="s">
        <v>182</v>
      </c>
      <c r="H162" s="25">
        <v>1</v>
      </c>
      <c r="I162" s="26"/>
      <c r="J162" s="27"/>
      <c r="K162" s="28">
        <f>IF(AND(H162= "",I162= ""), 0, ROUND(ROUND(J162, 2) * ROUND(IF(I162="",H162,I162),  3), 2))</f>
        <v>0</v>
      </c>
      <c r="L162" s="7"/>
      <c r="N162" s="29">
        <v>0.2</v>
      </c>
      <c r="R162" s="7">
        <v>1041</v>
      </c>
    </row>
    <row r="163" spans="1:18" hidden="1" x14ac:dyDescent="0.25">
      <c r="A163" s="7" t="s">
        <v>81</v>
      </c>
    </row>
    <row r="164" spans="1:18" hidden="1" x14ac:dyDescent="0.25">
      <c r="A164" s="7" t="s">
        <v>82</v>
      </c>
    </row>
    <row r="165" spans="1:18" x14ac:dyDescent="0.25">
      <c r="A165" s="7">
        <v>9</v>
      </c>
      <c r="B165" s="23" t="s">
        <v>183</v>
      </c>
      <c r="C165" s="23"/>
      <c r="D165" s="91" t="s">
        <v>184</v>
      </c>
      <c r="E165" s="92"/>
      <c r="F165" s="92"/>
      <c r="G165" s="24" t="s">
        <v>15</v>
      </c>
      <c r="H165" s="30">
        <v>1</v>
      </c>
      <c r="I165" s="31"/>
      <c r="J165" s="27"/>
      <c r="K165" s="28">
        <f>IF(AND(H165= "",I165= ""), 0, ROUND(ROUND(J165, 2) * ROUND(IF(I165="",H165,I165),  0), 2))</f>
        <v>0</v>
      </c>
      <c r="L165" s="7"/>
      <c r="N165" s="29">
        <v>0.2</v>
      </c>
      <c r="R165" s="7">
        <v>1041</v>
      </c>
    </row>
    <row r="166" spans="1:18" hidden="1" x14ac:dyDescent="0.25">
      <c r="A166" s="7" t="s">
        <v>81</v>
      </c>
    </row>
    <row r="167" spans="1:18" ht="33.75" customHeight="1" x14ac:dyDescent="0.25">
      <c r="A167" s="7" t="s">
        <v>85</v>
      </c>
      <c r="B167" s="32"/>
      <c r="C167" s="32"/>
      <c r="D167" s="93" t="s">
        <v>177</v>
      </c>
      <c r="E167" s="93"/>
      <c r="F167" s="93"/>
      <c r="G167" s="93"/>
      <c r="H167" s="93"/>
      <c r="I167" s="93"/>
      <c r="J167" s="93"/>
      <c r="K167" s="32"/>
    </row>
    <row r="168" spans="1:18" hidden="1" x14ac:dyDescent="0.25">
      <c r="A168" s="7" t="s">
        <v>82</v>
      </c>
    </row>
    <row r="169" spans="1:18" hidden="1" x14ac:dyDescent="0.25">
      <c r="A169" s="7" t="s">
        <v>127</v>
      </c>
    </row>
    <row r="170" spans="1:18" x14ac:dyDescent="0.25">
      <c r="A170" s="7">
        <v>5</v>
      </c>
      <c r="B170" s="17" t="s">
        <v>185</v>
      </c>
      <c r="C170" s="17"/>
      <c r="D170" s="94" t="s">
        <v>186</v>
      </c>
      <c r="E170" s="94"/>
      <c r="F170" s="94"/>
      <c r="G170" s="36"/>
      <c r="H170" s="36"/>
      <c r="I170" s="36"/>
      <c r="J170" s="36"/>
      <c r="K170" s="37"/>
      <c r="L170" s="7"/>
    </row>
    <row r="171" spans="1:18" x14ac:dyDescent="0.25">
      <c r="A171" s="7">
        <v>9</v>
      </c>
      <c r="B171" s="23" t="s">
        <v>187</v>
      </c>
      <c r="C171" s="23"/>
      <c r="D171" s="91" t="s">
        <v>188</v>
      </c>
      <c r="E171" s="92"/>
      <c r="F171" s="92"/>
      <c r="G171" s="24" t="s">
        <v>80</v>
      </c>
      <c r="H171" s="25">
        <v>1</v>
      </c>
      <c r="I171" s="26"/>
      <c r="J171" s="27"/>
      <c r="K171" s="28">
        <f>IF(AND(H171= "",I171= ""), 0, ROUND(ROUND(J171, 2) * ROUND(IF(I171="",H171,I171),  3), 2))</f>
        <v>0</v>
      </c>
      <c r="L171" s="7"/>
      <c r="N171" s="29">
        <v>0.2</v>
      </c>
      <c r="R171" s="7">
        <v>1041</v>
      </c>
    </row>
    <row r="172" spans="1:18" hidden="1" x14ac:dyDescent="0.25">
      <c r="A172" s="7" t="s">
        <v>81</v>
      </c>
    </row>
    <row r="173" spans="1:18" x14ac:dyDescent="0.25">
      <c r="A173" s="7" t="s">
        <v>85</v>
      </c>
      <c r="B173" s="32"/>
      <c r="C173" s="32"/>
      <c r="D173" s="93" t="s">
        <v>189</v>
      </c>
      <c r="E173" s="93"/>
      <c r="F173" s="93"/>
      <c r="G173" s="93"/>
      <c r="H173" s="93"/>
      <c r="I173" s="93"/>
      <c r="J173" s="93"/>
      <c r="K173" s="32"/>
    </row>
    <row r="174" spans="1:18" hidden="1" x14ac:dyDescent="0.25">
      <c r="A174" s="7" t="s">
        <v>82</v>
      </c>
    </row>
    <row r="175" spans="1:18" hidden="1" x14ac:dyDescent="0.25">
      <c r="A175" s="7" t="s">
        <v>127</v>
      </c>
    </row>
    <row r="176" spans="1:18" hidden="1" x14ac:dyDescent="0.25">
      <c r="A176" s="7" t="s">
        <v>51</v>
      </c>
    </row>
    <row r="177" spans="1:18" x14ac:dyDescent="0.25">
      <c r="A177" s="7">
        <v>4</v>
      </c>
      <c r="B177" s="17" t="s">
        <v>190</v>
      </c>
      <c r="C177" s="17"/>
      <c r="D177" s="75" t="s">
        <v>191</v>
      </c>
      <c r="E177" s="75"/>
      <c r="F177" s="75"/>
      <c r="G177" s="20"/>
      <c r="H177" s="20"/>
      <c r="I177" s="20"/>
      <c r="J177" s="20"/>
      <c r="K177" s="21"/>
      <c r="L177" s="7"/>
    </row>
    <row r="178" spans="1:18" x14ac:dyDescent="0.25">
      <c r="A178" s="7">
        <v>9</v>
      </c>
      <c r="B178" s="23" t="s">
        <v>192</v>
      </c>
      <c r="C178" s="23"/>
      <c r="D178" s="91" t="s">
        <v>193</v>
      </c>
      <c r="E178" s="92"/>
      <c r="F178" s="92"/>
      <c r="G178" s="24" t="s">
        <v>14</v>
      </c>
      <c r="H178" s="33">
        <v>190</v>
      </c>
      <c r="I178" s="34"/>
      <c r="J178" s="27"/>
      <c r="K178" s="28">
        <f>IF(AND(H178= "",I178= ""), 0, ROUND(ROUND(J178, 2) * ROUND(IF(I178="",H178,I178),  2), 2))</f>
        <v>0</v>
      </c>
      <c r="L178" s="7"/>
      <c r="N178" s="29">
        <v>0.2</v>
      </c>
      <c r="R178" s="7">
        <v>1041</v>
      </c>
    </row>
    <row r="179" spans="1:18" hidden="1" x14ac:dyDescent="0.25">
      <c r="A179" s="7" t="s">
        <v>81</v>
      </c>
    </row>
    <row r="180" spans="1:18" ht="22.5" customHeight="1" x14ac:dyDescent="0.25">
      <c r="A180" s="7" t="s">
        <v>85</v>
      </c>
      <c r="B180" s="32"/>
      <c r="C180" s="32"/>
      <c r="D180" s="93" t="s">
        <v>194</v>
      </c>
      <c r="E180" s="93"/>
      <c r="F180" s="93"/>
      <c r="G180" s="93"/>
      <c r="H180" s="93"/>
      <c r="I180" s="93"/>
      <c r="J180" s="93"/>
      <c r="K180" s="32"/>
    </row>
    <row r="181" spans="1:18" hidden="1" x14ac:dyDescent="0.25">
      <c r="A181" s="7" t="s">
        <v>82</v>
      </c>
    </row>
    <row r="182" spans="1:18" x14ac:dyDescent="0.25">
      <c r="A182" s="7">
        <v>9</v>
      </c>
      <c r="B182" s="23" t="s">
        <v>195</v>
      </c>
      <c r="C182" s="23"/>
      <c r="D182" s="91" t="s">
        <v>196</v>
      </c>
      <c r="E182" s="92"/>
      <c r="F182" s="92"/>
      <c r="G182" s="24" t="s">
        <v>94</v>
      </c>
      <c r="H182" s="33">
        <v>59</v>
      </c>
      <c r="I182" s="34"/>
      <c r="J182" s="27"/>
      <c r="K182" s="28">
        <f>IF(AND(H182= "",I182= ""), 0, ROUND(ROUND(J182, 2) * ROUND(IF(I182="",H182,I182),  2), 2))</f>
        <v>0</v>
      </c>
      <c r="L182" s="7"/>
      <c r="N182" s="29">
        <v>0.2</v>
      </c>
      <c r="R182" s="7">
        <v>1041</v>
      </c>
    </row>
    <row r="183" spans="1:18" hidden="1" x14ac:dyDescent="0.25">
      <c r="A183" s="7" t="s">
        <v>81</v>
      </c>
    </row>
    <row r="184" spans="1:18" ht="22.5" customHeight="1" x14ac:dyDescent="0.25">
      <c r="A184" s="7" t="s">
        <v>85</v>
      </c>
      <c r="B184" s="32"/>
      <c r="C184" s="32"/>
      <c r="D184" s="93" t="s">
        <v>197</v>
      </c>
      <c r="E184" s="93"/>
      <c r="F184" s="93"/>
      <c r="G184" s="93"/>
      <c r="H184" s="93"/>
      <c r="I184" s="93"/>
      <c r="J184" s="93"/>
      <c r="K184" s="32"/>
    </row>
    <row r="185" spans="1:18" hidden="1" x14ac:dyDescent="0.25">
      <c r="A185" s="7" t="s">
        <v>82</v>
      </c>
    </row>
    <row r="186" spans="1:18" x14ac:dyDescent="0.25">
      <c r="A186" s="7">
        <v>9</v>
      </c>
      <c r="B186" s="23" t="s">
        <v>198</v>
      </c>
      <c r="C186" s="23"/>
      <c r="D186" s="91" t="s">
        <v>199</v>
      </c>
      <c r="E186" s="92"/>
      <c r="F186" s="92"/>
      <c r="G186" s="24" t="s">
        <v>94</v>
      </c>
      <c r="H186" s="33">
        <v>60</v>
      </c>
      <c r="I186" s="34"/>
      <c r="J186" s="27"/>
      <c r="K186" s="28">
        <f>IF(AND(H186= "",I186= ""), 0, ROUND(ROUND(J186, 2) * ROUND(IF(I186="",H186,I186),  2), 2))</f>
        <v>0</v>
      </c>
      <c r="L186" s="7"/>
      <c r="N186" s="29">
        <v>0.2</v>
      </c>
      <c r="R186" s="7">
        <v>1041</v>
      </c>
    </row>
    <row r="187" spans="1:18" hidden="1" x14ac:dyDescent="0.25">
      <c r="A187" s="7" t="s">
        <v>81</v>
      </c>
    </row>
    <row r="188" spans="1:18" ht="22.5" customHeight="1" x14ac:dyDescent="0.25">
      <c r="A188" s="7" t="s">
        <v>85</v>
      </c>
      <c r="B188" s="32"/>
      <c r="C188" s="32"/>
      <c r="D188" s="93" t="s">
        <v>200</v>
      </c>
      <c r="E188" s="93"/>
      <c r="F188" s="93"/>
      <c r="G188" s="93"/>
      <c r="H188" s="93"/>
      <c r="I188" s="93"/>
      <c r="J188" s="93"/>
      <c r="K188" s="32"/>
    </row>
    <row r="189" spans="1:18" hidden="1" x14ac:dyDescent="0.25">
      <c r="A189" s="7" t="s">
        <v>82</v>
      </c>
    </row>
    <row r="190" spans="1:18" x14ac:dyDescent="0.25">
      <c r="A190" s="7">
        <v>9</v>
      </c>
      <c r="B190" s="23" t="s">
        <v>201</v>
      </c>
      <c r="C190" s="23"/>
      <c r="D190" s="91" t="s">
        <v>202</v>
      </c>
      <c r="E190" s="92"/>
      <c r="F190" s="92"/>
      <c r="G190" s="24" t="s">
        <v>80</v>
      </c>
      <c r="H190" s="25">
        <v>1</v>
      </c>
      <c r="I190" s="26"/>
      <c r="J190" s="27"/>
      <c r="K190" s="28">
        <f>IF(AND(H190= "",I190= ""), 0, ROUND(ROUND(J190, 2) * ROUND(IF(I190="",H190,I190),  3), 2))</f>
        <v>0</v>
      </c>
      <c r="L190" s="7"/>
      <c r="N190" s="29">
        <v>0.2</v>
      </c>
      <c r="R190" s="7">
        <v>1041</v>
      </c>
    </row>
    <row r="191" spans="1:18" hidden="1" x14ac:dyDescent="0.25">
      <c r="A191" s="7" t="s">
        <v>81</v>
      </c>
    </row>
    <row r="192" spans="1:18" ht="22.5" customHeight="1" x14ac:dyDescent="0.25">
      <c r="A192" s="7" t="s">
        <v>85</v>
      </c>
      <c r="B192" s="32"/>
      <c r="C192" s="32"/>
      <c r="D192" s="93" t="s">
        <v>203</v>
      </c>
      <c r="E192" s="93"/>
      <c r="F192" s="93"/>
      <c r="G192" s="93"/>
      <c r="H192" s="93"/>
      <c r="I192" s="93"/>
      <c r="J192" s="93"/>
      <c r="K192" s="32"/>
    </row>
    <row r="193" spans="1:18" hidden="1" x14ac:dyDescent="0.25">
      <c r="A193" s="7" t="s">
        <v>82</v>
      </c>
    </row>
    <row r="194" spans="1:18" hidden="1" x14ac:dyDescent="0.25">
      <c r="A194" s="7" t="s">
        <v>51</v>
      </c>
    </row>
    <row r="195" spans="1:18" x14ac:dyDescent="0.25">
      <c r="A195" s="7" t="s">
        <v>70</v>
      </c>
      <c r="B195" s="22"/>
      <c r="C195" s="22"/>
      <c r="D195" s="76"/>
      <c r="E195" s="76"/>
      <c r="F195" s="76"/>
      <c r="K195" s="22"/>
    </row>
    <row r="196" spans="1:18" x14ac:dyDescent="0.25">
      <c r="B196" s="22"/>
      <c r="C196" s="22"/>
      <c r="D196" s="79" t="s">
        <v>75</v>
      </c>
      <c r="E196" s="80"/>
      <c r="F196" s="80"/>
      <c r="G196" s="77"/>
      <c r="H196" s="77"/>
      <c r="I196" s="77"/>
      <c r="J196" s="77"/>
      <c r="K196" s="78"/>
    </row>
    <row r="197" spans="1:18" x14ac:dyDescent="0.25">
      <c r="B197" s="22"/>
      <c r="C197" s="22"/>
      <c r="D197" s="82"/>
      <c r="E197" s="56"/>
      <c r="F197" s="56"/>
      <c r="G197" s="56"/>
      <c r="H197" s="56"/>
      <c r="I197" s="56"/>
      <c r="J197" s="56"/>
      <c r="K197" s="81"/>
    </row>
    <row r="198" spans="1:18" x14ac:dyDescent="0.25">
      <c r="B198" s="22"/>
      <c r="C198" s="22"/>
      <c r="D198" s="85" t="s">
        <v>71</v>
      </c>
      <c r="E198" s="86"/>
      <c r="F198" s="86"/>
      <c r="G198" s="83">
        <f>SUMIF(L35:L195, IF(L34="","",L34), K35:K195)</f>
        <v>0</v>
      </c>
      <c r="H198" s="83"/>
      <c r="I198" s="83"/>
      <c r="J198" s="83"/>
      <c r="K198" s="84"/>
    </row>
    <row r="199" spans="1:18" x14ac:dyDescent="0.25">
      <c r="B199" s="22"/>
      <c r="C199" s="22"/>
      <c r="D199" s="85" t="s">
        <v>72</v>
      </c>
      <c r="E199" s="86"/>
      <c r="F199" s="86"/>
      <c r="G199" s="83">
        <f>ROUND(SUMIF(L35:L195, IF(L34="","",L34), K35:K195) * 0.2, 2)</f>
        <v>0</v>
      </c>
      <c r="H199" s="83"/>
      <c r="I199" s="83"/>
      <c r="J199" s="83"/>
      <c r="K199" s="84"/>
    </row>
    <row r="200" spans="1:18" x14ac:dyDescent="0.25">
      <c r="B200" s="22"/>
      <c r="C200" s="22"/>
      <c r="D200" s="89" t="s">
        <v>73</v>
      </c>
      <c r="E200" s="90"/>
      <c r="F200" s="90"/>
      <c r="G200" s="87">
        <f>SUM(G198:G199)</f>
        <v>0</v>
      </c>
      <c r="H200" s="87"/>
      <c r="I200" s="87"/>
      <c r="J200" s="87"/>
      <c r="K200" s="88"/>
    </row>
    <row r="201" spans="1:18" ht="15.75" customHeight="1" x14ac:dyDescent="0.25">
      <c r="A201" s="7">
        <v>3</v>
      </c>
      <c r="B201" s="17" t="s">
        <v>204</v>
      </c>
      <c r="C201" s="17"/>
      <c r="D201" s="74" t="s">
        <v>205</v>
      </c>
      <c r="E201" s="74"/>
      <c r="F201" s="74"/>
      <c r="G201" s="18"/>
      <c r="H201" s="18"/>
      <c r="I201" s="18"/>
      <c r="J201" s="18"/>
      <c r="K201" s="19"/>
      <c r="L201" s="7"/>
    </row>
    <row r="202" spans="1:18" x14ac:dyDescent="0.25">
      <c r="A202" s="7">
        <v>4</v>
      </c>
      <c r="B202" s="17" t="s">
        <v>206</v>
      </c>
      <c r="C202" s="17"/>
      <c r="D202" s="75" t="s">
        <v>77</v>
      </c>
      <c r="E202" s="75"/>
      <c r="F202" s="75"/>
      <c r="G202" s="20"/>
      <c r="H202" s="20"/>
      <c r="I202" s="20"/>
      <c r="J202" s="20"/>
      <c r="K202" s="21"/>
      <c r="L202" s="7"/>
    </row>
    <row r="203" spans="1:18" x14ac:dyDescent="0.25">
      <c r="A203" s="7">
        <v>9</v>
      </c>
      <c r="B203" s="23" t="s">
        <v>207</v>
      </c>
      <c r="C203" s="23"/>
      <c r="D203" s="91" t="s">
        <v>208</v>
      </c>
      <c r="E203" s="92"/>
      <c r="F203" s="92"/>
      <c r="G203" s="24" t="s">
        <v>15</v>
      </c>
      <c r="H203" s="30">
        <v>1</v>
      </c>
      <c r="I203" s="31"/>
      <c r="J203" s="27"/>
      <c r="K203" s="28">
        <f>IF(AND(H203= "",I203= ""), 0, ROUND(ROUND(J203, 2) * ROUND(IF(I203="",H203,I203),  0), 2))</f>
        <v>0</v>
      </c>
      <c r="L203" s="7"/>
      <c r="N203" s="29">
        <v>0.2</v>
      </c>
      <c r="R203" s="7">
        <v>1041</v>
      </c>
    </row>
    <row r="204" spans="1:18" hidden="1" x14ac:dyDescent="0.25">
      <c r="A204" s="7" t="s">
        <v>81</v>
      </c>
    </row>
    <row r="205" spans="1:18" ht="22.5" customHeight="1" x14ac:dyDescent="0.25">
      <c r="A205" s="7" t="s">
        <v>85</v>
      </c>
      <c r="B205" s="32"/>
      <c r="C205" s="32"/>
      <c r="D205" s="93" t="s">
        <v>209</v>
      </c>
      <c r="E205" s="93"/>
      <c r="F205" s="93"/>
      <c r="G205" s="93"/>
      <c r="H205" s="93"/>
      <c r="I205" s="93"/>
      <c r="J205" s="93"/>
      <c r="K205" s="32"/>
    </row>
    <row r="206" spans="1:18" hidden="1" x14ac:dyDescent="0.25">
      <c r="A206" s="7" t="s">
        <v>82</v>
      </c>
    </row>
    <row r="207" spans="1:18" x14ac:dyDescent="0.25">
      <c r="A207" s="7">
        <v>9</v>
      </c>
      <c r="B207" s="23" t="s">
        <v>210</v>
      </c>
      <c r="C207" s="23" t="s">
        <v>211</v>
      </c>
      <c r="D207" s="91" t="s">
        <v>212</v>
      </c>
      <c r="E207" s="92"/>
      <c r="F207" s="92"/>
      <c r="G207" s="24" t="s">
        <v>14</v>
      </c>
      <c r="H207" s="33">
        <v>12</v>
      </c>
      <c r="I207" s="34"/>
      <c r="J207" s="27"/>
      <c r="K207" s="28">
        <f>IF(AND(H207= "",I207= ""), 0, ROUND(ROUND(J207, 2) * ROUND(IF(I207="",H207,I207),  2), 2))</f>
        <v>0</v>
      </c>
      <c r="L207" s="7"/>
      <c r="N207" s="29">
        <v>0.2</v>
      </c>
      <c r="R207" s="7">
        <v>1041</v>
      </c>
    </row>
    <row r="208" spans="1:18" hidden="1" x14ac:dyDescent="0.25">
      <c r="A208" s="7" t="s">
        <v>81</v>
      </c>
    </row>
    <row r="209" spans="1:18" ht="22.5" customHeight="1" x14ac:dyDescent="0.25">
      <c r="A209" s="7" t="s">
        <v>85</v>
      </c>
      <c r="B209" s="32"/>
      <c r="C209" s="32"/>
      <c r="D209" s="93" t="s">
        <v>213</v>
      </c>
      <c r="E209" s="93"/>
      <c r="F209" s="93"/>
      <c r="G209" s="93"/>
      <c r="H209" s="93"/>
      <c r="I209" s="93"/>
      <c r="J209" s="93"/>
      <c r="K209" s="32"/>
    </row>
    <row r="210" spans="1:18" hidden="1" x14ac:dyDescent="0.25">
      <c r="A210" s="7" t="s">
        <v>82</v>
      </c>
    </row>
    <row r="211" spans="1:18" hidden="1" x14ac:dyDescent="0.25">
      <c r="A211" s="7" t="s">
        <v>51</v>
      </c>
    </row>
    <row r="212" spans="1:18" x14ac:dyDescent="0.25">
      <c r="A212" s="7">
        <v>4</v>
      </c>
      <c r="B212" s="17" t="s">
        <v>214</v>
      </c>
      <c r="C212" s="17"/>
      <c r="D212" s="75" t="s">
        <v>215</v>
      </c>
      <c r="E212" s="75"/>
      <c r="F212" s="75"/>
      <c r="G212" s="20"/>
      <c r="H212" s="20"/>
      <c r="I212" s="20"/>
      <c r="J212" s="20"/>
      <c r="K212" s="21"/>
      <c r="L212" s="7"/>
    </row>
    <row r="213" spans="1:18" x14ac:dyDescent="0.25">
      <c r="A213" s="7">
        <v>9</v>
      </c>
      <c r="B213" s="23" t="s">
        <v>216</v>
      </c>
      <c r="C213" s="23"/>
      <c r="D213" s="91" t="s">
        <v>217</v>
      </c>
      <c r="E213" s="92"/>
      <c r="F213" s="92"/>
      <c r="G213" s="24" t="s">
        <v>94</v>
      </c>
      <c r="H213" s="33">
        <v>2</v>
      </c>
      <c r="I213" s="34"/>
      <c r="J213" s="27"/>
      <c r="K213" s="28">
        <f>IF(AND(H213= "",I213= ""), 0, ROUND(ROUND(J213, 2) * ROUND(IF(I213="",H213,I213),  2), 2))</f>
        <v>0</v>
      </c>
      <c r="L213" s="7"/>
      <c r="N213" s="29">
        <v>0.2</v>
      </c>
      <c r="R213" s="7">
        <v>1041</v>
      </c>
    </row>
    <row r="214" spans="1:18" hidden="1" x14ac:dyDescent="0.25">
      <c r="A214" s="7" t="s">
        <v>81</v>
      </c>
    </row>
    <row r="215" spans="1:18" hidden="1" x14ac:dyDescent="0.25">
      <c r="A215" s="35" t="s">
        <v>89</v>
      </c>
    </row>
    <row r="216" spans="1:18" ht="22.5" customHeight="1" x14ac:dyDescent="0.25">
      <c r="A216" s="7" t="s">
        <v>85</v>
      </c>
      <c r="B216" s="32"/>
      <c r="C216" s="32"/>
      <c r="D216" s="93" t="s">
        <v>218</v>
      </c>
      <c r="E216" s="93"/>
      <c r="F216" s="93"/>
      <c r="G216" s="93"/>
      <c r="H216" s="93"/>
      <c r="I216" s="93"/>
      <c r="J216" s="93"/>
      <c r="K216" s="32"/>
    </row>
    <row r="217" spans="1:18" hidden="1" x14ac:dyDescent="0.25">
      <c r="A217" s="7" t="s">
        <v>82</v>
      </c>
    </row>
    <row r="218" spans="1:18" x14ac:dyDescent="0.25">
      <c r="A218" s="7">
        <v>9</v>
      </c>
      <c r="B218" s="23" t="s">
        <v>219</v>
      </c>
      <c r="C218" s="23"/>
      <c r="D218" s="91" t="s">
        <v>220</v>
      </c>
      <c r="E218" s="92"/>
      <c r="F218" s="92"/>
      <c r="G218" s="24" t="s">
        <v>94</v>
      </c>
      <c r="H218" s="33">
        <v>10</v>
      </c>
      <c r="I218" s="34"/>
      <c r="J218" s="27"/>
      <c r="K218" s="28">
        <f>IF(AND(H218= "",I218= ""), 0, ROUND(ROUND(J218, 2) * ROUND(IF(I218="",H218,I218),  2), 2))</f>
        <v>0</v>
      </c>
      <c r="L218" s="7"/>
      <c r="N218" s="29">
        <v>0.2</v>
      </c>
      <c r="R218" s="7">
        <v>1041</v>
      </c>
    </row>
    <row r="219" spans="1:18" hidden="1" x14ac:dyDescent="0.25">
      <c r="A219" s="7" t="s">
        <v>81</v>
      </c>
    </row>
    <row r="220" spans="1:18" ht="22.5" customHeight="1" x14ac:dyDescent="0.25">
      <c r="A220" s="7" t="s">
        <v>85</v>
      </c>
      <c r="B220" s="32"/>
      <c r="C220" s="32"/>
      <c r="D220" s="93" t="s">
        <v>221</v>
      </c>
      <c r="E220" s="93"/>
      <c r="F220" s="93"/>
      <c r="G220" s="93"/>
      <c r="H220" s="93"/>
      <c r="I220" s="93"/>
      <c r="J220" s="93"/>
      <c r="K220" s="32"/>
    </row>
    <row r="221" spans="1:18" hidden="1" x14ac:dyDescent="0.25">
      <c r="A221" s="7" t="s">
        <v>82</v>
      </c>
    </row>
    <row r="222" spans="1:18" x14ac:dyDescent="0.25">
      <c r="A222" s="7">
        <v>9</v>
      </c>
      <c r="B222" s="23" t="s">
        <v>222</v>
      </c>
      <c r="C222" s="23" t="s">
        <v>223</v>
      </c>
      <c r="D222" s="91" t="s">
        <v>224</v>
      </c>
      <c r="E222" s="92"/>
      <c r="F222" s="92"/>
      <c r="G222" s="24" t="s">
        <v>14</v>
      </c>
      <c r="H222" s="33">
        <v>35</v>
      </c>
      <c r="I222" s="34"/>
      <c r="J222" s="27"/>
      <c r="K222" s="28">
        <f>IF(AND(H222= "",I222= ""), 0, ROUND(ROUND(J222, 2) * ROUND(IF(I222="",H222,I222),  2), 2))</f>
        <v>0</v>
      </c>
      <c r="L222" s="7"/>
      <c r="N222" s="29">
        <v>0.2</v>
      </c>
      <c r="R222" s="7">
        <v>1041</v>
      </c>
    </row>
    <row r="223" spans="1:18" hidden="1" x14ac:dyDescent="0.25">
      <c r="A223" s="7" t="s">
        <v>81</v>
      </c>
    </row>
    <row r="224" spans="1:18" ht="22.5" customHeight="1" x14ac:dyDescent="0.25">
      <c r="A224" s="7" t="s">
        <v>85</v>
      </c>
      <c r="B224" s="32"/>
      <c r="C224" s="32"/>
      <c r="D224" s="93" t="s">
        <v>225</v>
      </c>
      <c r="E224" s="93"/>
      <c r="F224" s="93"/>
      <c r="G224" s="93"/>
      <c r="H224" s="93"/>
      <c r="I224" s="93"/>
      <c r="J224" s="93"/>
      <c r="K224" s="32"/>
    </row>
    <row r="225" spans="1:18" hidden="1" x14ac:dyDescent="0.25">
      <c r="A225" s="7" t="s">
        <v>82</v>
      </c>
    </row>
    <row r="226" spans="1:18" x14ac:dyDescent="0.25">
      <c r="A226" s="7">
        <v>9</v>
      </c>
      <c r="B226" s="23" t="s">
        <v>226</v>
      </c>
      <c r="C226" s="23"/>
      <c r="D226" s="91" t="s">
        <v>227</v>
      </c>
      <c r="E226" s="92"/>
      <c r="F226" s="92"/>
      <c r="G226" s="24" t="s">
        <v>80</v>
      </c>
      <c r="H226" s="25">
        <v>1</v>
      </c>
      <c r="I226" s="26"/>
      <c r="J226" s="27"/>
      <c r="K226" s="28">
        <f>IF(AND(H226= "",I226= ""), 0, ROUND(ROUND(J226, 2) * ROUND(IF(I226="",H226,I226),  3), 2))</f>
        <v>0</v>
      </c>
      <c r="L226" s="7"/>
      <c r="N226" s="29">
        <v>0.2</v>
      </c>
      <c r="R226" s="7">
        <v>1041</v>
      </c>
    </row>
    <row r="227" spans="1:18" hidden="1" x14ac:dyDescent="0.25">
      <c r="A227" s="7" t="s">
        <v>81</v>
      </c>
    </row>
    <row r="228" spans="1:18" hidden="1" x14ac:dyDescent="0.25">
      <c r="A228" s="35" t="s">
        <v>89</v>
      </c>
    </row>
    <row r="229" spans="1:18" ht="22.5" customHeight="1" x14ac:dyDescent="0.25">
      <c r="A229" s="7" t="s">
        <v>85</v>
      </c>
      <c r="B229" s="32"/>
      <c r="C229" s="32"/>
      <c r="D229" s="93" t="s">
        <v>228</v>
      </c>
      <c r="E229" s="93"/>
      <c r="F229" s="93"/>
      <c r="G229" s="93"/>
      <c r="H229" s="93"/>
      <c r="I229" s="93"/>
      <c r="J229" s="93"/>
      <c r="K229" s="32"/>
    </row>
    <row r="230" spans="1:18" hidden="1" x14ac:dyDescent="0.25">
      <c r="A230" s="7" t="s">
        <v>82</v>
      </c>
    </row>
    <row r="231" spans="1:18" hidden="1" x14ac:dyDescent="0.25">
      <c r="A231" s="7" t="s">
        <v>51</v>
      </c>
    </row>
    <row r="232" spans="1:18" ht="30" customHeight="1" x14ac:dyDescent="0.25">
      <c r="A232" s="7">
        <v>4</v>
      </c>
      <c r="B232" s="17" t="s">
        <v>229</v>
      </c>
      <c r="C232" s="17"/>
      <c r="D232" s="75" t="s">
        <v>230</v>
      </c>
      <c r="E232" s="75"/>
      <c r="F232" s="75"/>
      <c r="G232" s="20"/>
      <c r="H232" s="20"/>
      <c r="I232" s="20"/>
      <c r="J232" s="20"/>
      <c r="K232" s="21"/>
      <c r="L232" s="7"/>
    </row>
    <row r="233" spans="1:18" x14ac:dyDescent="0.25">
      <c r="A233" s="7">
        <v>9</v>
      </c>
      <c r="B233" s="23" t="s">
        <v>231</v>
      </c>
      <c r="C233" s="23"/>
      <c r="D233" s="91" t="s">
        <v>232</v>
      </c>
      <c r="E233" s="92"/>
      <c r="F233" s="92"/>
      <c r="G233" s="24" t="s">
        <v>111</v>
      </c>
      <c r="H233" s="25">
        <v>0</v>
      </c>
      <c r="I233" s="26"/>
      <c r="J233" s="27"/>
      <c r="K233" s="28">
        <f>IF(AND(H233= "",I233= ""), 0, ROUND(ROUND(J233, 2) * ROUND(IF(I233="",H233,I233),  3), 2))</f>
        <v>0</v>
      </c>
      <c r="L233" s="7"/>
      <c r="N233" s="29">
        <v>0.2</v>
      </c>
      <c r="R233" s="7">
        <v>1041</v>
      </c>
    </row>
    <row r="234" spans="1:18" hidden="1" x14ac:dyDescent="0.25">
      <c r="A234" s="7" t="s">
        <v>81</v>
      </c>
    </row>
    <row r="235" spans="1:18" ht="33.75" customHeight="1" x14ac:dyDescent="0.25">
      <c r="A235" s="7" t="s">
        <v>85</v>
      </c>
      <c r="B235" s="32"/>
      <c r="C235" s="32"/>
      <c r="D235" s="93" t="s">
        <v>233</v>
      </c>
      <c r="E235" s="93"/>
      <c r="F235" s="93"/>
      <c r="G235" s="93"/>
      <c r="H235" s="93"/>
      <c r="I235" s="93"/>
      <c r="J235" s="93"/>
      <c r="K235" s="32"/>
    </row>
    <row r="236" spans="1:18" hidden="1" x14ac:dyDescent="0.25">
      <c r="A236" s="7" t="s">
        <v>82</v>
      </c>
    </row>
    <row r="237" spans="1:18" x14ac:dyDescent="0.25">
      <c r="A237" s="7">
        <v>9</v>
      </c>
      <c r="B237" s="23" t="s">
        <v>234</v>
      </c>
      <c r="C237" s="23"/>
      <c r="D237" s="91" t="s">
        <v>235</v>
      </c>
      <c r="E237" s="92"/>
      <c r="F237" s="92"/>
      <c r="G237" s="24" t="s">
        <v>182</v>
      </c>
      <c r="H237" s="25">
        <v>1</v>
      </c>
      <c r="I237" s="26"/>
      <c r="J237" s="27"/>
      <c r="K237" s="28">
        <f>IF(AND(H237= "",I237= ""), 0, ROUND(ROUND(J237, 2) * ROUND(IF(I237="",H237,I237),  3), 2))</f>
        <v>0</v>
      </c>
      <c r="L237" s="7"/>
      <c r="N237" s="29">
        <v>0.2</v>
      </c>
      <c r="R237" s="7">
        <v>1041</v>
      </c>
    </row>
    <row r="238" spans="1:18" hidden="1" x14ac:dyDescent="0.25">
      <c r="A238" s="7" t="s">
        <v>81</v>
      </c>
    </row>
    <row r="239" spans="1:18" x14ac:dyDescent="0.25">
      <c r="A239" s="7" t="s">
        <v>85</v>
      </c>
      <c r="B239" s="32"/>
      <c r="C239" s="32"/>
      <c r="D239" s="93" t="s">
        <v>236</v>
      </c>
      <c r="E239" s="93"/>
      <c r="F239" s="93"/>
      <c r="G239" s="93"/>
      <c r="H239" s="93"/>
      <c r="I239" s="93"/>
      <c r="J239" s="93"/>
      <c r="K239" s="32"/>
    </row>
    <row r="240" spans="1:18" hidden="1" x14ac:dyDescent="0.25">
      <c r="A240" s="7" t="s">
        <v>82</v>
      </c>
    </row>
    <row r="241" spans="1:18" x14ac:dyDescent="0.25">
      <c r="A241" s="7">
        <v>9</v>
      </c>
      <c r="B241" s="23" t="s">
        <v>237</v>
      </c>
      <c r="C241" s="23"/>
      <c r="D241" s="91" t="s">
        <v>238</v>
      </c>
      <c r="E241" s="92"/>
      <c r="F241" s="92"/>
      <c r="G241" s="24" t="s">
        <v>111</v>
      </c>
      <c r="H241" s="25">
        <v>0</v>
      </c>
      <c r="I241" s="26"/>
      <c r="J241" s="27"/>
      <c r="K241" s="28">
        <f>IF(AND(H241= "",I241= ""), 0, ROUND(ROUND(J241, 2) * ROUND(IF(I241="",H241,I241),  3), 2))</f>
        <v>0</v>
      </c>
      <c r="L241" s="7"/>
      <c r="N241" s="29">
        <v>0.2</v>
      </c>
      <c r="R241" s="7">
        <v>1041</v>
      </c>
    </row>
    <row r="242" spans="1:18" hidden="1" x14ac:dyDescent="0.25">
      <c r="A242" s="7" t="s">
        <v>81</v>
      </c>
    </row>
    <row r="243" spans="1:18" ht="33.75" customHeight="1" x14ac:dyDescent="0.25">
      <c r="A243" s="7" t="s">
        <v>85</v>
      </c>
      <c r="B243" s="32"/>
      <c r="C243" s="32"/>
      <c r="D243" s="93" t="s">
        <v>239</v>
      </c>
      <c r="E243" s="93"/>
      <c r="F243" s="93"/>
      <c r="G243" s="93"/>
      <c r="H243" s="93"/>
      <c r="I243" s="93"/>
      <c r="J243" s="93"/>
      <c r="K243" s="32"/>
    </row>
    <row r="244" spans="1:18" hidden="1" x14ac:dyDescent="0.25">
      <c r="A244" s="7" t="s">
        <v>82</v>
      </c>
    </row>
    <row r="245" spans="1:18" x14ac:dyDescent="0.25">
      <c r="A245" s="7">
        <v>9</v>
      </c>
      <c r="B245" s="23" t="s">
        <v>240</v>
      </c>
      <c r="C245" s="23"/>
      <c r="D245" s="91" t="s">
        <v>241</v>
      </c>
      <c r="E245" s="92"/>
      <c r="F245" s="92"/>
      <c r="G245" s="24" t="s">
        <v>111</v>
      </c>
      <c r="H245" s="25">
        <v>0</v>
      </c>
      <c r="I245" s="26"/>
      <c r="J245" s="27"/>
      <c r="K245" s="28">
        <f>IF(AND(H245= "",I245= ""), 0, ROUND(ROUND(J245, 2) * ROUND(IF(I245="",H245,I245),  3), 2))</f>
        <v>0</v>
      </c>
      <c r="L245" s="7"/>
      <c r="N245" s="29">
        <v>0.2</v>
      </c>
      <c r="R245" s="7">
        <v>1041</v>
      </c>
    </row>
    <row r="246" spans="1:18" hidden="1" x14ac:dyDescent="0.25">
      <c r="A246" s="7" t="s">
        <v>81</v>
      </c>
    </row>
    <row r="247" spans="1:18" x14ac:dyDescent="0.25">
      <c r="A247" s="7" t="s">
        <v>85</v>
      </c>
      <c r="B247" s="32"/>
      <c r="C247" s="32"/>
      <c r="D247" s="93" t="s">
        <v>242</v>
      </c>
      <c r="E247" s="93"/>
      <c r="F247" s="93"/>
      <c r="G247" s="93"/>
      <c r="H247" s="93"/>
      <c r="I247" s="93"/>
      <c r="J247" s="93"/>
      <c r="K247" s="32"/>
    </row>
    <row r="248" spans="1:18" hidden="1" x14ac:dyDescent="0.25">
      <c r="A248" s="7" t="s">
        <v>82</v>
      </c>
    </row>
    <row r="249" spans="1:18" x14ac:dyDescent="0.25">
      <c r="A249" s="7">
        <v>9</v>
      </c>
      <c r="B249" s="23" t="s">
        <v>243</v>
      </c>
      <c r="C249" s="23"/>
      <c r="D249" s="91" t="s">
        <v>244</v>
      </c>
      <c r="E249" s="92"/>
      <c r="F249" s="92"/>
      <c r="G249" s="24" t="s">
        <v>111</v>
      </c>
      <c r="H249" s="25">
        <v>0</v>
      </c>
      <c r="I249" s="26"/>
      <c r="J249" s="27"/>
      <c r="K249" s="28">
        <f>IF(AND(H249= "",I249= ""), 0, ROUND(ROUND(J249, 2) * ROUND(IF(I249="",H249,I249),  3), 2))</f>
        <v>0</v>
      </c>
      <c r="L249" s="7"/>
      <c r="N249" s="29">
        <v>0.2</v>
      </c>
      <c r="R249" s="7">
        <v>1041</v>
      </c>
    </row>
    <row r="250" spans="1:18" hidden="1" x14ac:dyDescent="0.25">
      <c r="A250" s="7" t="s">
        <v>81</v>
      </c>
    </row>
    <row r="251" spans="1:18" x14ac:dyDescent="0.25">
      <c r="A251" s="7" t="s">
        <v>85</v>
      </c>
      <c r="B251" s="32"/>
      <c r="C251" s="32"/>
      <c r="D251" s="93" t="s">
        <v>245</v>
      </c>
      <c r="E251" s="93"/>
      <c r="F251" s="93"/>
      <c r="G251" s="93"/>
      <c r="H251" s="93"/>
      <c r="I251" s="93"/>
      <c r="J251" s="93"/>
      <c r="K251" s="32"/>
    </row>
    <row r="252" spans="1:18" hidden="1" x14ac:dyDescent="0.25">
      <c r="A252" s="7" t="s">
        <v>82</v>
      </c>
    </row>
    <row r="253" spans="1:18" x14ac:dyDescent="0.25">
      <c r="A253" s="7">
        <v>9</v>
      </c>
      <c r="B253" s="23" t="s">
        <v>246</v>
      </c>
      <c r="C253" s="23"/>
      <c r="D253" s="91" t="s">
        <v>247</v>
      </c>
      <c r="E253" s="92"/>
      <c r="F253" s="92"/>
      <c r="G253" s="24" t="s">
        <v>15</v>
      </c>
      <c r="H253" s="30">
        <v>6</v>
      </c>
      <c r="I253" s="31"/>
      <c r="J253" s="27"/>
      <c r="K253" s="28">
        <f>IF(AND(H253= "",I253= ""), 0, ROUND(ROUND(J253, 2) * ROUND(IF(I253="",H253,I253),  0), 2))</f>
        <v>0</v>
      </c>
      <c r="L253" s="7"/>
      <c r="N253" s="29">
        <v>0.2</v>
      </c>
      <c r="R253" s="7">
        <v>1041</v>
      </c>
    </row>
    <row r="254" spans="1:18" hidden="1" x14ac:dyDescent="0.25">
      <c r="A254" s="7" t="s">
        <v>81</v>
      </c>
    </row>
    <row r="255" spans="1:18" ht="22.5" customHeight="1" x14ac:dyDescent="0.25">
      <c r="A255" s="7" t="s">
        <v>85</v>
      </c>
      <c r="B255" s="32"/>
      <c r="C255" s="32"/>
      <c r="D255" s="93" t="s">
        <v>248</v>
      </c>
      <c r="E255" s="93"/>
      <c r="F255" s="93"/>
      <c r="G255" s="93"/>
      <c r="H255" s="93"/>
      <c r="I255" s="93"/>
      <c r="J255" s="93"/>
      <c r="K255" s="32"/>
    </row>
    <row r="256" spans="1:18" hidden="1" x14ac:dyDescent="0.25">
      <c r="A256" s="7" t="s">
        <v>82</v>
      </c>
    </row>
    <row r="257" spans="1:18" ht="22.5" customHeight="1" x14ac:dyDescent="0.25">
      <c r="A257" s="7">
        <v>9</v>
      </c>
      <c r="B257" s="23" t="s">
        <v>249</v>
      </c>
      <c r="C257" s="23"/>
      <c r="D257" s="91" t="s">
        <v>250</v>
      </c>
      <c r="E257" s="92"/>
      <c r="F257" s="92"/>
      <c r="G257" s="24" t="s">
        <v>111</v>
      </c>
      <c r="H257" s="25">
        <v>0</v>
      </c>
      <c r="I257" s="26"/>
      <c r="J257" s="27"/>
      <c r="K257" s="28">
        <f>IF(AND(H257= "",I257= ""), 0, ROUND(ROUND(J257, 2) * ROUND(IF(I257="",H257,I257),  3), 2))</f>
        <v>0</v>
      </c>
      <c r="L257" s="7"/>
      <c r="N257" s="29">
        <v>0.2</v>
      </c>
      <c r="R257" s="7">
        <v>1041</v>
      </c>
    </row>
    <row r="258" spans="1:18" hidden="1" x14ac:dyDescent="0.25">
      <c r="A258" s="7" t="s">
        <v>81</v>
      </c>
    </row>
    <row r="259" spans="1:18" x14ac:dyDescent="0.25">
      <c r="A259" s="7" t="s">
        <v>85</v>
      </c>
      <c r="B259" s="32"/>
      <c r="C259" s="32"/>
      <c r="D259" s="93" t="s">
        <v>251</v>
      </c>
      <c r="E259" s="93"/>
      <c r="F259" s="93"/>
      <c r="G259" s="93"/>
      <c r="H259" s="93"/>
      <c r="I259" s="93"/>
      <c r="J259" s="93"/>
      <c r="K259" s="32"/>
    </row>
    <row r="260" spans="1:18" hidden="1" x14ac:dyDescent="0.25">
      <c r="A260" s="7" t="s">
        <v>82</v>
      </c>
    </row>
    <row r="261" spans="1:18" hidden="1" x14ac:dyDescent="0.25">
      <c r="A261" s="7" t="s">
        <v>51</v>
      </c>
    </row>
    <row r="262" spans="1:18" x14ac:dyDescent="0.25">
      <c r="A262" s="7">
        <v>4</v>
      </c>
      <c r="B262" s="17" t="s">
        <v>252</v>
      </c>
      <c r="C262" s="17"/>
      <c r="D262" s="75" t="s">
        <v>253</v>
      </c>
      <c r="E262" s="75"/>
      <c r="F262" s="75"/>
      <c r="G262" s="20"/>
      <c r="H262" s="20"/>
      <c r="I262" s="20"/>
      <c r="J262" s="20"/>
      <c r="K262" s="21"/>
      <c r="L262" s="7"/>
    </row>
    <row r="263" spans="1:18" x14ac:dyDescent="0.25">
      <c r="A263" s="7">
        <v>9</v>
      </c>
      <c r="B263" s="23" t="s">
        <v>254</v>
      </c>
      <c r="C263" s="23"/>
      <c r="D263" s="91" t="s">
        <v>255</v>
      </c>
      <c r="E263" s="92"/>
      <c r="F263" s="92"/>
      <c r="G263" s="24" t="s">
        <v>14</v>
      </c>
      <c r="H263" s="33">
        <v>13</v>
      </c>
      <c r="I263" s="34"/>
      <c r="J263" s="27"/>
      <c r="K263" s="28">
        <f>IF(AND(H263= "",I263= ""), 0, ROUND(ROUND(J263, 2) * ROUND(IF(I263="",H263,I263),  2), 2))</f>
        <v>0</v>
      </c>
      <c r="L263" s="7"/>
      <c r="N263" s="29">
        <v>0.2</v>
      </c>
      <c r="R263" s="7">
        <v>1041</v>
      </c>
    </row>
    <row r="264" spans="1:18" hidden="1" x14ac:dyDescent="0.25">
      <c r="A264" s="7" t="s">
        <v>81</v>
      </c>
    </row>
    <row r="265" spans="1:18" x14ac:dyDescent="0.25">
      <c r="A265" s="7" t="s">
        <v>85</v>
      </c>
      <c r="B265" s="32"/>
      <c r="C265" s="32"/>
      <c r="D265" s="93" t="s">
        <v>245</v>
      </c>
      <c r="E265" s="93"/>
      <c r="F265" s="93"/>
      <c r="G265" s="93"/>
      <c r="H265" s="93"/>
      <c r="I265" s="93"/>
      <c r="J265" s="93"/>
      <c r="K265" s="32"/>
    </row>
    <row r="266" spans="1:18" hidden="1" x14ac:dyDescent="0.25">
      <c r="A266" s="7" t="s">
        <v>82</v>
      </c>
    </row>
    <row r="267" spans="1:18" x14ac:dyDescent="0.25">
      <c r="A267" s="7">
        <v>9</v>
      </c>
      <c r="B267" s="23" t="s">
        <v>256</v>
      </c>
      <c r="C267" s="23"/>
      <c r="D267" s="91" t="s">
        <v>257</v>
      </c>
      <c r="E267" s="92"/>
      <c r="F267" s="92"/>
      <c r="G267" s="24" t="s">
        <v>14</v>
      </c>
      <c r="H267" s="33">
        <v>16</v>
      </c>
      <c r="I267" s="34"/>
      <c r="J267" s="27"/>
      <c r="K267" s="28">
        <f>IF(AND(H267= "",I267= ""), 0, ROUND(ROUND(J267, 2) * ROUND(IF(I267="",H267,I267),  2), 2))</f>
        <v>0</v>
      </c>
      <c r="L267" s="7"/>
      <c r="N267" s="29">
        <v>0.2</v>
      </c>
      <c r="R267" s="7">
        <v>1041</v>
      </c>
    </row>
    <row r="268" spans="1:18" hidden="1" x14ac:dyDescent="0.25">
      <c r="A268" s="7" t="s">
        <v>81</v>
      </c>
    </row>
    <row r="269" spans="1:18" ht="33.75" customHeight="1" x14ac:dyDescent="0.25">
      <c r="A269" s="7" t="s">
        <v>85</v>
      </c>
      <c r="B269" s="32"/>
      <c r="C269" s="32"/>
      <c r="D269" s="93" t="s">
        <v>258</v>
      </c>
      <c r="E269" s="93"/>
      <c r="F269" s="93"/>
      <c r="G269" s="93"/>
      <c r="H269" s="93"/>
      <c r="I269" s="93"/>
      <c r="J269" s="93"/>
      <c r="K269" s="32"/>
    </row>
    <row r="270" spans="1:18" hidden="1" x14ac:dyDescent="0.25">
      <c r="A270" s="7" t="s">
        <v>82</v>
      </c>
    </row>
    <row r="271" spans="1:18" hidden="1" x14ac:dyDescent="0.25">
      <c r="A271" s="7" t="s">
        <v>51</v>
      </c>
    </row>
    <row r="272" spans="1:18" x14ac:dyDescent="0.25">
      <c r="A272" s="7">
        <v>4</v>
      </c>
      <c r="B272" s="17" t="s">
        <v>259</v>
      </c>
      <c r="C272" s="17"/>
      <c r="D272" s="75" t="s">
        <v>260</v>
      </c>
      <c r="E272" s="75"/>
      <c r="F272" s="75"/>
      <c r="G272" s="20"/>
      <c r="H272" s="20"/>
      <c r="I272" s="20"/>
      <c r="J272" s="20"/>
      <c r="K272" s="21"/>
      <c r="L272" s="7"/>
    </row>
    <row r="273" spans="1:18" x14ac:dyDescent="0.25">
      <c r="A273" s="7">
        <v>9</v>
      </c>
      <c r="B273" s="23" t="s">
        <v>261</v>
      </c>
      <c r="C273" s="23"/>
      <c r="D273" s="91" t="s">
        <v>262</v>
      </c>
      <c r="E273" s="92"/>
      <c r="F273" s="92"/>
      <c r="G273" s="24" t="s">
        <v>14</v>
      </c>
      <c r="H273" s="33">
        <v>21</v>
      </c>
      <c r="I273" s="34"/>
      <c r="J273" s="27"/>
      <c r="K273" s="28">
        <f>IF(AND(H273= "",I273= ""), 0, ROUND(ROUND(J273, 2) * ROUND(IF(I273="",H273,I273),  2), 2))</f>
        <v>0</v>
      </c>
      <c r="L273" s="7"/>
      <c r="N273" s="29">
        <v>0.2</v>
      </c>
      <c r="R273" s="7">
        <v>1041</v>
      </c>
    </row>
    <row r="274" spans="1:18" hidden="1" x14ac:dyDescent="0.25">
      <c r="A274" s="7" t="s">
        <v>81</v>
      </c>
    </row>
    <row r="275" spans="1:18" x14ac:dyDescent="0.25">
      <c r="A275" s="7" t="s">
        <v>85</v>
      </c>
      <c r="B275" s="32"/>
      <c r="C275" s="32"/>
      <c r="D275" s="93" t="s">
        <v>245</v>
      </c>
      <c r="E275" s="93"/>
      <c r="F275" s="93"/>
      <c r="G275" s="93"/>
      <c r="H275" s="93"/>
      <c r="I275" s="93"/>
      <c r="J275" s="93"/>
      <c r="K275" s="32"/>
    </row>
    <row r="276" spans="1:18" hidden="1" x14ac:dyDescent="0.25">
      <c r="A276" s="7" t="s">
        <v>82</v>
      </c>
    </row>
    <row r="277" spans="1:18" x14ac:dyDescent="0.25">
      <c r="A277" s="7">
        <v>9</v>
      </c>
      <c r="B277" s="23" t="s">
        <v>263</v>
      </c>
      <c r="C277" s="23" t="s">
        <v>264</v>
      </c>
      <c r="D277" s="91" t="s">
        <v>265</v>
      </c>
      <c r="E277" s="92"/>
      <c r="F277" s="92"/>
      <c r="G277" s="24" t="s">
        <v>14</v>
      </c>
      <c r="H277" s="33">
        <v>35</v>
      </c>
      <c r="I277" s="34"/>
      <c r="J277" s="27"/>
      <c r="K277" s="28">
        <f>IF(AND(H277= "",I277= ""), 0, ROUND(ROUND(J277, 2) * ROUND(IF(I277="",H277,I277),  2), 2))</f>
        <v>0</v>
      </c>
      <c r="L277" s="7"/>
      <c r="N277" s="29">
        <v>0.2</v>
      </c>
      <c r="R277" s="7">
        <v>1041</v>
      </c>
    </row>
    <row r="278" spans="1:18" hidden="1" x14ac:dyDescent="0.25">
      <c r="A278" s="7" t="s">
        <v>81</v>
      </c>
    </row>
    <row r="279" spans="1:18" x14ac:dyDescent="0.25">
      <c r="A279" s="7" t="s">
        <v>85</v>
      </c>
      <c r="B279" s="32"/>
      <c r="C279" s="32"/>
      <c r="D279" s="93" t="s">
        <v>266</v>
      </c>
      <c r="E279" s="93"/>
      <c r="F279" s="93"/>
      <c r="G279" s="93"/>
      <c r="H279" s="93"/>
      <c r="I279" s="93"/>
      <c r="J279" s="93"/>
      <c r="K279" s="32"/>
    </row>
    <row r="280" spans="1:18" hidden="1" x14ac:dyDescent="0.25">
      <c r="A280" s="7" t="s">
        <v>82</v>
      </c>
    </row>
    <row r="281" spans="1:18" hidden="1" x14ac:dyDescent="0.25">
      <c r="A281" s="7" t="s">
        <v>51</v>
      </c>
    </row>
    <row r="282" spans="1:18" x14ac:dyDescent="0.25">
      <c r="A282" s="7" t="s">
        <v>70</v>
      </c>
      <c r="B282" s="22"/>
      <c r="C282" s="22"/>
      <c r="D282" s="76"/>
      <c r="E282" s="76"/>
      <c r="F282" s="76"/>
      <c r="K282" s="22"/>
    </row>
    <row r="283" spans="1:18" x14ac:dyDescent="0.25">
      <c r="B283" s="22"/>
      <c r="C283" s="22"/>
      <c r="D283" s="79" t="s">
        <v>205</v>
      </c>
      <c r="E283" s="80"/>
      <c r="F283" s="80"/>
      <c r="G283" s="77"/>
      <c r="H283" s="77"/>
      <c r="I283" s="77"/>
      <c r="J283" s="77"/>
      <c r="K283" s="78"/>
    </row>
    <row r="284" spans="1:18" x14ac:dyDescent="0.25">
      <c r="B284" s="22"/>
      <c r="C284" s="22"/>
      <c r="D284" s="82"/>
      <c r="E284" s="56"/>
      <c r="F284" s="56"/>
      <c r="G284" s="56"/>
      <c r="H284" s="56"/>
      <c r="I284" s="56"/>
      <c r="J284" s="56"/>
      <c r="K284" s="81"/>
    </row>
    <row r="285" spans="1:18" x14ac:dyDescent="0.25">
      <c r="B285" s="22"/>
      <c r="C285" s="22"/>
      <c r="D285" s="85" t="s">
        <v>71</v>
      </c>
      <c r="E285" s="86"/>
      <c r="F285" s="86"/>
      <c r="G285" s="83">
        <f>SUMIF(L202:L282, IF(L201="","",L201), K202:K282)</f>
        <v>0</v>
      </c>
      <c r="H285" s="83"/>
      <c r="I285" s="83"/>
      <c r="J285" s="83"/>
      <c r="K285" s="84"/>
    </row>
    <row r="286" spans="1:18" x14ac:dyDescent="0.25">
      <c r="B286" s="22"/>
      <c r="C286" s="22"/>
      <c r="D286" s="85" t="s">
        <v>72</v>
      </c>
      <c r="E286" s="86"/>
      <c r="F286" s="86"/>
      <c r="G286" s="83">
        <f>ROUND(SUMIF(L202:L282, IF(L201="","",L201), K202:K282) * 0.2, 2)</f>
        <v>0</v>
      </c>
      <c r="H286" s="83"/>
      <c r="I286" s="83"/>
      <c r="J286" s="83"/>
      <c r="K286" s="84"/>
    </row>
    <row r="287" spans="1:18" x14ac:dyDescent="0.25">
      <c r="B287" s="22"/>
      <c r="C287" s="22"/>
      <c r="D287" s="89" t="s">
        <v>73</v>
      </c>
      <c r="E287" s="90"/>
      <c r="F287" s="90"/>
      <c r="G287" s="87">
        <f>SUM(G285:G286)</f>
        <v>0</v>
      </c>
      <c r="H287" s="87"/>
      <c r="I287" s="87"/>
      <c r="J287" s="87"/>
      <c r="K287" s="88"/>
    </row>
    <row r="288" spans="1:18" ht="15.75" customHeight="1" x14ac:dyDescent="0.25">
      <c r="A288" s="7">
        <v>3</v>
      </c>
      <c r="B288" s="17" t="s">
        <v>267</v>
      </c>
      <c r="C288" s="17"/>
      <c r="D288" s="74" t="s">
        <v>268</v>
      </c>
      <c r="E288" s="74"/>
      <c r="F288" s="74"/>
      <c r="G288" s="18"/>
      <c r="H288" s="18"/>
      <c r="I288" s="18"/>
      <c r="J288" s="18"/>
      <c r="K288" s="19"/>
      <c r="L288" s="7"/>
    </row>
    <row r="289" spans="1:18" x14ac:dyDescent="0.25">
      <c r="A289" s="7">
        <v>9</v>
      </c>
      <c r="B289" s="23" t="s">
        <v>269</v>
      </c>
      <c r="C289" s="23"/>
      <c r="D289" s="91" t="s">
        <v>270</v>
      </c>
      <c r="E289" s="92"/>
      <c r="F289" s="92"/>
      <c r="G289" s="24" t="s">
        <v>94</v>
      </c>
      <c r="H289" s="33">
        <v>20</v>
      </c>
      <c r="I289" s="34"/>
      <c r="J289" s="27"/>
      <c r="K289" s="28">
        <f>IF(AND(H289= "",I289= ""), 0, ROUND(ROUND(J289, 2) * ROUND(IF(I289="",H289,I289),  2), 2))</f>
        <v>0</v>
      </c>
      <c r="L289" s="7"/>
      <c r="N289" s="29">
        <v>0.2</v>
      </c>
      <c r="R289" s="7">
        <v>1041</v>
      </c>
    </row>
    <row r="290" spans="1:18" hidden="1" x14ac:dyDescent="0.25">
      <c r="A290" s="7" t="s">
        <v>81</v>
      </c>
    </row>
    <row r="291" spans="1:18" hidden="1" x14ac:dyDescent="0.25">
      <c r="A291" s="35" t="s">
        <v>89</v>
      </c>
    </row>
    <row r="292" spans="1:18" ht="22.5" customHeight="1" x14ac:dyDescent="0.25">
      <c r="A292" s="7" t="s">
        <v>85</v>
      </c>
      <c r="B292" s="32"/>
      <c r="C292" s="32"/>
      <c r="D292" s="93" t="s">
        <v>271</v>
      </c>
      <c r="E292" s="93"/>
      <c r="F292" s="93"/>
      <c r="G292" s="93"/>
      <c r="H292" s="93"/>
      <c r="I292" s="93"/>
      <c r="J292" s="93"/>
      <c r="K292" s="32"/>
    </row>
    <row r="293" spans="1:18" hidden="1" x14ac:dyDescent="0.25">
      <c r="A293" s="7" t="s">
        <v>82</v>
      </c>
    </row>
    <row r="294" spans="1:18" x14ac:dyDescent="0.25">
      <c r="A294" s="7">
        <v>9</v>
      </c>
      <c r="B294" s="23" t="s">
        <v>272</v>
      </c>
      <c r="C294" s="23"/>
      <c r="D294" s="91" t="s">
        <v>273</v>
      </c>
      <c r="E294" s="92"/>
      <c r="F294" s="92"/>
      <c r="G294" s="24" t="s">
        <v>274</v>
      </c>
      <c r="H294" s="33">
        <v>80</v>
      </c>
      <c r="I294" s="34"/>
      <c r="J294" s="27"/>
      <c r="K294" s="28">
        <f>IF(AND(H294= "",I294= ""), 0, ROUND(ROUND(J294, 2) * ROUND(IF(I294="",H294,I294),  2), 2))</f>
        <v>0</v>
      </c>
      <c r="L294" s="7"/>
      <c r="N294" s="29">
        <v>0.2</v>
      </c>
      <c r="R294" s="7">
        <v>1041</v>
      </c>
    </row>
    <row r="295" spans="1:18" hidden="1" x14ac:dyDescent="0.25">
      <c r="A295" s="7" t="s">
        <v>81</v>
      </c>
    </row>
    <row r="296" spans="1:18" x14ac:dyDescent="0.25">
      <c r="A296" s="7" t="s">
        <v>85</v>
      </c>
      <c r="B296" s="32"/>
      <c r="C296" s="32"/>
      <c r="D296" s="93" t="s">
        <v>275</v>
      </c>
      <c r="E296" s="93"/>
      <c r="F296" s="93"/>
      <c r="G296" s="93"/>
      <c r="H296" s="93"/>
      <c r="I296" s="93"/>
      <c r="J296" s="93"/>
      <c r="K296" s="32"/>
    </row>
    <row r="297" spans="1:18" hidden="1" x14ac:dyDescent="0.25">
      <c r="A297" s="7" t="s">
        <v>82</v>
      </c>
    </row>
    <row r="298" spans="1:18" x14ac:dyDescent="0.25">
      <c r="A298" s="7">
        <v>9</v>
      </c>
      <c r="B298" s="23" t="s">
        <v>276</v>
      </c>
      <c r="C298" s="23"/>
      <c r="D298" s="91" t="s">
        <v>277</v>
      </c>
      <c r="E298" s="92"/>
      <c r="F298" s="92"/>
      <c r="G298" s="24" t="s">
        <v>14</v>
      </c>
      <c r="H298" s="33">
        <v>80</v>
      </c>
      <c r="I298" s="34"/>
      <c r="J298" s="27"/>
      <c r="K298" s="28">
        <f>IF(AND(H298= "",I298= ""), 0, ROUND(ROUND(J298, 2) * ROUND(IF(I298="",H298,I298),  2), 2))</f>
        <v>0</v>
      </c>
      <c r="L298" s="7"/>
      <c r="N298" s="29">
        <v>0.2</v>
      </c>
      <c r="R298" s="7">
        <v>1041</v>
      </c>
    </row>
    <row r="299" spans="1:18" hidden="1" x14ac:dyDescent="0.25">
      <c r="A299" s="7" t="s">
        <v>81</v>
      </c>
    </row>
    <row r="300" spans="1:18" x14ac:dyDescent="0.25">
      <c r="A300" s="7" t="s">
        <v>85</v>
      </c>
      <c r="B300" s="32"/>
      <c r="C300" s="32"/>
      <c r="D300" s="93" t="s">
        <v>275</v>
      </c>
      <c r="E300" s="93"/>
      <c r="F300" s="93"/>
      <c r="G300" s="93"/>
      <c r="H300" s="93"/>
      <c r="I300" s="93"/>
      <c r="J300" s="93"/>
      <c r="K300" s="32"/>
    </row>
    <row r="301" spans="1:18" hidden="1" x14ac:dyDescent="0.25">
      <c r="A301" s="7" t="s">
        <v>82</v>
      </c>
    </row>
    <row r="302" spans="1:18" x14ac:dyDescent="0.25">
      <c r="A302" s="7" t="s">
        <v>70</v>
      </c>
      <c r="B302" s="22"/>
      <c r="C302" s="22"/>
      <c r="D302" s="76"/>
      <c r="E302" s="76"/>
      <c r="F302" s="76"/>
      <c r="K302" s="22"/>
    </row>
    <row r="303" spans="1:18" x14ac:dyDescent="0.25">
      <c r="B303" s="22"/>
      <c r="C303" s="22"/>
      <c r="D303" s="79" t="s">
        <v>268</v>
      </c>
      <c r="E303" s="80"/>
      <c r="F303" s="80"/>
      <c r="G303" s="77"/>
      <c r="H303" s="77"/>
      <c r="I303" s="77"/>
      <c r="J303" s="77"/>
      <c r="K303" s="78"/>
    </row>
    <row r="304" spans="1:18" x14ac:dyDescent="0.25">
      <c r="B304" s="22"/>
      <c r="C304" s="22"/>
      <c r="D304" s="82"/>
      <c r="E304" s="56"/>
      <c r="F304" s="56"/>
      <c r="G304" s="56"/>
      <c r="H304" s="56"/>
      <c r="I304" s="56"/>
      <c r="J304" s="56"/>
      <c r="K304" s="81"/>
    </row>
    <row r="305" spans="1:18" x14ac:dyDescent="0.25">
      <c r="B305" s="22"/>
      <c r="C305" s="22"/>
      <c r="D305" s="85" t="s">
        <v>71</v>
      </c>
      <c r="E305" s="86"/>
      <c r="F305" s="86"/>
      <c r="G305" s="83">
        <f>SUMIF(L289:L302, IF(L288="","",L288), K289:K302)</f>
        <v>0</v>
      </c>
      <c r="H305" s="83"/>
      <c r="I305" s="83"/>
      <c r="J305" s="83"/>
      <c r="K305" s="84"/>
    </row>
    <row r="306" spans="1:18" x14ac:dyDescent="0.25">
      <c r="B306" s="22"/>
      <c r="C306" s="22"/>
      <c r="D306" s="85" t="s">
        <v>72</v>
      </c>
      <c r="E306" s="86"/>
      <c r="F306" s="86"/>
      <c r="G306" s="83">
        <f>ROUND(SUMIF(L289:L302, IF(L288="","",L288), K289:K302) * 0.2, 2)</f>
        <v>0</v>
      </c>
      <c r="H306" s="83"/>
      <c r="I306" s="83"/>
      <c r="J306" s="83"/>
      <c r="K306" s="84"/>
    </row>
    <row r="307" spans="1:18" x14ac:dyDescent="0.25">
      <c r="B307" s="22"/>
      <c r="C307" s="22"/>
      <c r="D307" s="89" t="s">
        <v>73</v>
      </c>
      <c r="E307" s="90"/>
      <c r="F307" s="90"/>
      <c r="G307" s="87">
        <f>SUM(G305:G306)</f>
        <v>0</v>
      </c>
      <c r="H307" s="87"/>
      <c r="I307" s="87"/>
      <c r="J307" s="87"/>
      <c r="K307" s="88"/>
    </row>
    <row r="308" spans="1:18" ht="15.75" customHeight="1" x14ac:dyDescent="0.25">
      <c r="A308" s="7">
        <v>3</v>
      </c>
      <c r="B308" s="17" t="s">
        <v>278</v>
      </c>
      <c r="C308" s="17"/>
      <c r="D308" s="74" t="s">
        <v>186</v>
      </c>
      <c r="E308" s="74"/>
      <c r="F308" s="74"/>
      <c r="G308" s="18"/>
      <c r="H308" s="18"/>
      <c r="I308" s="18"/>
      <c r="J308" s="18"/>
      <c r="K308" s="19"/>
      <c r="L308" s="7"/>
    </row>
    <row r="309" spans="1:18" x14ac:dyDescent="0.25">
      <c r="A309" s="7">
        <v>9</v>
      </c>
      <c r="B309" s="23" t="s">
        <v>279</v>
      </c>
      <c r="C309" s="23"/>
      <c r="D309" s="91" t="s">
        <v>280</v>
      </c>
      <c r="E309" s="92"/>
      <c r="F309" s="92"/>
      <c r="G309" s="24" t="s">
        <v>15</v>
      </c>
      <c r="H309" s="30">
        <v>2</v>
      </c>
      <c r="I309" s="31"/>
      <c r="J309" s="27"/>
      <c r="K309" s="28">
        <f>IF(AND(H309= "",I309= ""), 0, ROUND(ROUND(J309, 2) * ROUND(IF(I309="",H309,I309),  0), 2))</f>
        <v>0</v>
      </c>
      <c r="L309" s="7"/>
      <c r="N309" s="29">
        <v>0.2</v>
      </c>
      <c r="R309" s="7">
        <v>1041</v>
      </c>
    </row>
    <row r="310" spans="1:18" hidden="1" x14ac:dyDescent="0.25">
      <c r="A310" s="7" t="s">
        <v>81</v>
      </c>
    </row>
    <row r="311" spans="1:18" x14ac:dyDescent="0.25">
      <c r="A311" s="7" t="s">
        <v>85</v>
      </c>
      <c r="B311" s="32"/>
      <c r="C311" s="32"/>
      <c r="D311" s="93" t="s">
        <v>281</v>
      </c>
      <c r="E311" s="93"/>
      <c r="F311" s="93"/>
      <c r="G311" s="93"/>
      <c r="H311" s="93"/>
      <c r="I311" s="93"/>
      <c r="J311" s="93"/>
      <c r="K311" s="32"/>
    </row>
    <row r="312" spans="1:18" hidden="1" x14ac:dyDescent="0.25">
      <c r="A312" s="7" t="s">
        <v>82</v>
      </c>
    </row>
    <row r="313" spans="1:18" x14ac:dyDescent="0.25">
      <c r="A313" s="7">
        <v>9</v>
      </c>
      <c r="B313" s="23" t="s">
        <v>282</v>
      </c>
      <c r="C313" s="23"/>
      <c r="D313" s="91" t="s">
        <v>283</v>
      </c>
      <c r="E313" s="92"/>
      <c r="F313" s="92"/>
      <c r="G313" s="24" t="s">
        <v>80</v>
      </c>
      <c r="H313" s="25">
        <v>1</v>
      </c>
      <c r="I313" s="26"/>
      <c r="J313" s="27"/>
      <c r="K313" s="28">
        <f>IF(AND(H313= "",I313= ""), 0, ROUND(ROUND(J313, 2) * ROUND(IF(I313="",H313,I313),  3), 2))</f>
        <v>0</v>
      </c>
      <c r="L313" s="7"/>
      <c r="N313" s="29">
        <v>0.2</v>
      </c>
      <c r="R313" s="7">
        <v>1041</v>
      </c>
    </row>
    <row r="314" spans="1:18" hidden="1" x14ac:dyDescent="0.25">
      <c r="A314" s="7" t="s">
        <v>81</v>
      </c>
    </row>
    <row r="315" spans="1:18" ht="22.5" customHeight="1" x14ac:dyDescent="0.25">
      <c r="A315" s="7" t="s">
        <v>85</v>
      </c>
      <c r="B315" s="32"/>
      <c r="C315" s="32"/>
      <c r="D315" s="93" t="s">
        <v>284</v>
      </c>
      <c r="E315" s="93"/>
      <c r="F315" s="93"/>
      <c r="G315" s="93"/>
      <c r="H315" s="93"/>
      <c r="I315" s="93"/>
      <c r="J315" s="93"/>
      <c r="K315" s="32"/>
    </row>
    <row r="316" spans="1:18" hidden="1" x14ac:dyDescent="0.25">
      <c r="A316" s="7" t="s">
        <v>82</v>
      </c>
    </row>
    <row r="317" spans="1:18" x14ac:dyDescent="0.25">
      <c r="A317" s="7">
        <v>9</v>
      </c>
      <c r="B317" s="23" t="s">
        <v>285</v>
      </c>
      <c r="C317" s="23"/>
      <c r="D317" s="91" t="s">
        <v>286</v>
      </c>
      <c r="E317" s="92"/>
      <c r="F317" s="92"/>
      <c r="G317" s="24" t="s">
        <v>80</v>
      </c>
      <c r="H317" s="25">
        <v>1</v>
      </c>
      <c r="I317" s="26"/>
      <c r="J317" s="27"/>
      <c r="K317" s="28">
        <f>IF(AND(H317= "",I317= ""), 0, ROUND(ROUND(J317, 2) * ROUND(IF(I317="",H317,I317),  3), 2))</f>
        <v>0</v>
      </c>
      <c r="L317" s="7"/>
      <c r="N317" s="29">
        <v>0.2</v>
      </c>
      <c r="R317" s="7">
        <v>1041</v>
      </c>
    </row>
    <row r="318" spans="1:18" hidden="1" x14ac:dyDescent="0.25">
      <c r="A318" s="7" t="s">
        <v>81</v>
      </c>
    </row>
    <row r="319" spans="1:18" ht="22.5" customHeight="1" x14ac:dyDescent="0.25">
      <c r="A319" s="7" t="s">
        <v>85</v>
      </c>
      <c r="B319" s="32"/>
      <c r="C319" s="32"/>
      <c r="D319" s="93" t="s">
        <v>287</v>
      </c>
      <c r="E319" s="93"/>
      <c r="F319" s="93"/>
      <c r="G319" s="93"/>
      <c r="H319" s="93"/>
      <c r="I319" s="93"/>
      <c r="J319" s="93"/>
      <c r="K319" s="32"/>
    </row>
    <row r="320" spans="1:18" hidden="1" x14ac:dyDescent="0.25">
      <c r="A320" s="7" t="s">
        <v>82</v>
      </c>
    </row>
    <row r="321" spans="1:18" x14ac:dyDescent="0.25">
      <c r="A321" s="7">
        <v>9</v>
      </c>
      <c r="B321" s="23" t="s">
        <v>288</v>
      </c>
      <c r="C321" s="23"/>
      <c r="D321" s="91" t="s">
        <v>289</v>
      </c>
      <c r="E321" s="92"/>
      <c r="F321" s="92"/>
      <c r="G321" s="24" t="s">
        <v>15</v>
      </c>
      <c r="H321" s="30">
        <v>1</v>
      </c>
      <c r="I321" s="31"/>
      <c r="J321" s="27"/>
      <c r="K321" s="28">
        <f>IF(AND(H321= "",I321= ""), 0, ROUND(ROUND(J321, 2) * ROUND(IF(I321="",H321,I321),  0), 2))</f>
        <v>0</v>
      </c>
      <c r="L321" s="7"/>
      <c r="N321" s="29">
        <v>0.2</v>
      </c>
      <c r="R321" s="7">
        <v>1041</v>
      </c>
    </row>
    <row r="322" spans="1:18" hidden="1" x14ac:dyDescent="0.25">
      <c r="A322" s="7" t="s">
        <v>81</v>
      </c>
    </row>
    <row r="323" spans="1:18" ht="22.5" customHeight="1" x14ac:dyDescent="0.25">
      <c r="A323" s="7" t="s">
        <v>85</v>
      </c>
      <c r="B323" s="32"/>
      <c r="C323" s="32"/>
      <c r="D323" s="93" t="s">
        <v>290</v>
      </c>
      <c r="E323" s="93"/>
      <c r="F323" s="93"/>
      <c r="G323" s="93"/>
      <c r="H323" s="93"/>
      <c r="I323" s="93"/>
      <c r="J323" s="93"/>
      <c r="K323" s="32"/>
    </row>
    <row r="324" spans="1:18" hidden="1" x14ac:dyDescent="0.25">
      <c r="A324" s="7" t="s">
        <v>82</v>
      </c>
    </row>
    <row r="325" spans="1:18" x14ac:dyDescent="0.25">
      <c r="A325" s="7">
        <v>9</v>
      </c>
      <c r="B325" s="23" t="s">
        <v>291</v>
      </c>
      <c r="C325" s="23"/>
      <c r="D325" s="91" t="s">
        <v>292</v>
      </c>
      <c r="E325" s="92"/>
      <c r="F325" s="92"/>
      <c r="G325" s="24" t="s">
        <v>15</v>
      </c>
      <c r="H325" s="30">
        <v>1</v>
      </c>
      <c r="I325" s="31"/>
      <c r="J325" s="27"/>
      <c r="K325" s="28">
        <f>IF(AND(H325= "",I325= ""), 0, ROUND(ROUND(J325, 2) * ROUND(IF(I325="",H325,I325),  0), 2))</f>
        <v>0</v>
      </c>
      <c r="L325" s="7"/>
      <c r="N325" s="29">
        <v>0.2</v>
      </c>
      <c r="R325" s="7">
        <v>1041</v>
      </c>
    </row>
    <row r="326" spans="1:18" hidden="1" x14ac:dyDescent="0.25">
      <c r="A326" s="7" t="s">
        <v>81</v>
      </c>
    </row>
    <row r="327" spans="1:18" hidden="1" x14ac:dyDescent="0.25">
      <c r="A327" s="7" t="s">
        <v>82</v>
      </c>
    </row>
    <row r="328" spans="1:18" x14ac:dyDescent="0.25">
      <c r="A328" s="7" t="s">
        <v>70</v>
      </c>
      <c r="B328" s="22"/>
      <c r="C328" s="22"/>
      <c r="D328" s="76"/>
      <c r="E328" s="76"/>
      <c r="F328" s="76"/>
      <c r="K328" s="22"/>
    </row>
    <row r="329" spans="1:18" x14ac:dyDescent="0.25">
      <c r="B329" s="22"/>
      <c r="C329" s="22"/>
      <c r="D329" s="79" t="s">
        <v>186</v>
      </c>
      <c r="E329" s="80"/>
      <c r="F329" s="80"/>
      <c r="G329" s="77"/>
      <c r="H329" s="77"/>
      <c r="I329" s="77"/>
      <c r="J329" s="77"/>
      <c r="K329" s="78"/>
    </row>
    <row r="330" spans="1:18" x14ac:dyDescent="0.25">
      <c r="B330" s="22"/>
      <c r="C330" s="22"/>
      <c r="D330" s="82"/>
      <c r="E330" s="56"/>
      <c r="F330" s="56"/>
      <c r="G330" s="56"/>
      <c r="H330" s="56"/>
      <c r="I330" s="56"/>
      <c r="J330" s="56"/>
      <c r="K330" s="81"/>
    </row>
    <row r="331" spans="1:18" x14ac:dyDescent="0.25">
      <c r="B331" s="22"/>
      <c r="C331" s="22"/>
      <c r="D331" s="85" t="s">
        <v>71</v>
      </c>
      <c r="E331" s="86"/>
      <c r="F331" s="86"/>
      <c r="G331" s="83">
        <f>SUMIF(L309:L328, IF(L308="","",L308), K309:K328)</f>
        <v>0</v>
      </c>
      <c r="H331" s="83"/>
      <c r="I331" s="83"/>
      <c r="J331" s="83"/>
      <c r="K331" s="84"/>
    </row>
    <row r="332" spans="1:18" x14ac:dyDescent="0.25">
      <c r="B332" s="22"/>
      <c r="C332" s="22"/>
      <c r="D332" s="85" t="s">
        <v>72</v>
      </c>
      <c r="E332" s="86"/>
      <c r="F332" s="86"/>
      <c r="G332" s="83">
        <f>ROUND(SUMIF(L309:L328, IF(L308="","",L308), K309:K328) * 0.2, 2)</f>
        <v>0</v>
      </c>
      <c r="H332" s="83"/>
      <c r="I332" s="83"/>
      <c r="J332" s="83"/>
      <c r="K332" s="84"/>
    </row>
    <row r="333" spans="1:18" x14ac:dyDescent="0.25">
      <c r="B333" s="22"/>
      <c r="C333" s="22"/>
      <c r="D333" s="89" t="s">
        <v>73</v>
      </c>
      <c r="E333" s="90"/>
      <c r="F333" s="90"/>
      <c r="G333" s="87">
        <f>SUM(G331:G332)</f>
        <v>0</v>
      </c>
      <c r="H333" s="87"/>
      <c r="I333" s="87"/>
      <c r="J333" s="87"/>
      <c r="K333" s="88"/>
    </row>
    <row r="334" spans="1:18" ht="31.5" customHeight="1" x14ac:dyDescent="0.25">
      <c r="B334" s="3"/>
      <c r="C334" s="3"/>
      <c r="D334" s="96" t="s">
        <v>293</v>
      </c>
      <c r="E334" s="96"/>
      <c r="F334" s="96"/>
      <c r="G334" s="96"/>
      <c r="H334" s="96"/>
      <c r="I334" s="96"/>
      <c r="J334" s="96"/>
      <c r="K334" s="96"/>
    </row>
    <row r="336" spans="1:18" x14ac:dyDescent="0.25">
      <c r="D336" s="97" t="s">
        <v>294</v>
      </c>
      <c r="E336" s="97"/>
      <c r="F336" s="97"/>
      <c r="G336" s="97"/>
      <c r="H336" s="97"/>
      <c r="I336" s="97"/>
      <c r="J336" s="97"/>
      <c r="K336" s="97"/>
    </row>
    <row r="337" spans="4:11" x14ac:dyDescent="0.25">
      <c r="D337" s="99" t="s">
        <v>295</v>
      </c>
      <c r="E337" s="100"/>
      <c r="F337" s="100"/>
      <c r="G337" s="98">
        <f>0</f>
        <v>0</v>
      </c>
      <c r="H337" s="98"/>
      <c r="I337" s="98"/>
      <c r="J337" s="98"/>
      <c r="K337" s="98"/>
    </row>
    <row r="338" spans="4:11" x14ac:dyDescent="0.25">
      <c r="D338" s="103" t="s">
        <v>296</v>
      </c>
      <c r="E338" s="104"/>
      <c r="F338" s="104"/>
      <c r="G338" s="101">
        <f>0</f>
        <v>0</v>
      </c>
      <c r="H338" s="102"/>
      <c r="I338" s="102"/>
      <c r="J338" s="102"/>
      <c r="K338" s="102"/>
    </row>
    <row r="339" spans="4:11" ht="24" customHeight="1" x14ac:dyDescent="0.25">
      <c r="D339" s="103" t="s">
        <v>297</v>
      </c>
      <c r="E339" s="104"/>
      <c r="F339" s="104"/>
      <c r="G339" s="101">
        <f>0</f>
        <v>0</v>
      </c>
      <c r="H339" s="102"/>
      <c r="I339" s="102"/>
      <c r="J339" s="102"/>
      <c r="K339" s="102"/>
    </row>
    <row r="340" spans="4:11" x14ac:dyDescent="0.25">
      <c r="D340" s="103" t="s">
        <v>298</v>
      </c>
      <c r="E340" s="104"/>
      <c r="F340" s="104"/>
      <c r="G340" s="101">
        <f>0</f>
        <v>0</v>
      </c>
      <c r="H340" s="102"/>
      <c r="I340" s="102"/>
      <c r="J340" s="102"/>
      <c r="K340" s="102"/>
    </row>
    <row r="341" spans="4:11" x14ac:dyDescent="0.25">
      <c r="D341" s="103" t="s">
        <v>299</v>
      </c>
      <c r="E341" s="104"/>
      <c r="F341" s="104"/>
      <c r="G341" s="101">
        <f>0</f>
        <v>0</v>
      </c>
      <c r="H341" s="102"/>
      <c r="I341" s="102"/>
      <c r="J341" s="102"/>
      <c r="K341" s="102"/>
    </row>
    <row r="342" spans="4:11" x14ac:dyDescent="0.25">
      <c r="D342" s="103" t="s">
        <v>300</v>
      </c>
      <c r="E342" s="104"/>
      <c r="F342" s="104"/>
      <c r="G342" s="101">
        <f>0</f>
        <v>0</v>
      </c>
      <c r="H342" s="102"/>
      <c r="I342" s="102"/>
      <c r="J342" s="102"/>
      <c r="K342" s="102"/>
    </row>
    <row r="343" spans="4:11" x14ac:dyDescent="0.25">
      <c r="D343" s="103" t="s">
        <v>301</v>
      </c>
      <c r="E343" s="104"/>
      <c r="F343" s="104"/>
      <c r="G343" s="101">
        <f>0</f>
        <v>0</v>
      </c>
      <c r="H343" s="102"/>
      <c r="I343" s="102"/>
      <c r="J343" s="102"/>
      <c r="K343" s="102"/>
    </row>
    <row r="344" spans="4:11" x14ac:dyDescent="0.25">
      <c r="D344" s="103" t="s">
        <v>302</v>
      </c>
      <c r="E344" s="104"/>
      <c r="F344" s="104"/>
      <c r="G344" s="101">
        <f>0</f>
        <v>0</v>
      </c>
      <c r="H344" s="102"/>
      <c r="I344" s="102"/>
      <c r="J344" s="102"/>
      <c r="K344" s="102"/>
    </row>
    <row r="345" spans="4:11" x14ac:dyDescent="0.25">
      <c r="D345" s="99" t="s">
        <v>303</v>
      </c>
      <c r="E345" s="100"/>
      <c r="F345" s="100"/>
      <c r="G345" s="98">
        <f>SUMIF(L36:L190, "", K36:K190)</f>
        <v>0</v>
      </c>
      <c r="H345" s="98"/>
      <c r="I345" s="98"/>
      <c r="J345" s="98"/>
      <c r="K345" s="98"/>
    </row>
    <row r="346" spans="4:11" x14ac:dyDescent="0.25">
      <c r="D346" s="103" t="s">
        <v>304</v>
      </c>
      <c r="E346" s="104"/>
      <c r="F346" s="104"/>
      <c r="G346" s="101">
        <f>SUMIF(L36:L61, "", K36:K61)</f>
        <v>0</v>
      </c>
      <c r="H346" s="102"/>
      <c r="I346" s="102"/>
      <c r="J346" s="102"/>
      <c r="K346" s="102"/>
    </row>
    <row r="347" spans="4:11" x14ac:dyDescent="0.25">
      <c r="D347" s="103" t="s">
        <v>305</v>
      </c>
      <c r="E347" s="104"/>
      <c r="F347" s="104"/>
      <c r="G347" s="101">
        <f>SUMIF(L68:L99, "", K68:K99)</f>
        <v>0</v>
      </c>
      <c r="H347" s="102"/>
      <c r="I347" s="102"/>
      <c r="J347" s="102"/>
      <c r="K347" s="102"/>
    </row>
    <row r="348" spans="4:11" x14ac:dyDescent="0.25">
      <c r="D348" s="103" t="s">
        <v>306</v>
      </c>
      <c r="E348" s="104"/>
      <c r="F348" s="104"/>
      <c r="G348" s="101">
        <f>SUMIF(L109:L171, "", K109:K171)</f>
        <v>0</v>
      </c>
      <c r="H348" s="102"/>
      <c r="I348" s="102"/>
      <c r="J348" s="102"/>
      <c r="K348" s="102"/>
    </row>
    <row r="349" spans="4:11" x14ac:dyDescent="0.25">
      <c r="D349" s="103" t="s">
        <v>307</v>
      </c>
      <c r="E349" s="104"/>
      <c r="F349" s="104"/>
      <c r="G349" s="101">
        <f>SUMIF(L178:L190, "", K178:K190)</f>
        <v>0</v>
      </c>
      <c r="H349" s="102"/>
      <c r="I349" s="102"/>
      <c r="J349" s="102"/>
      <c r="K349" s="102"/>
    </row>
    <row r="350" spans="4:11" x14ac:dyDescent="0.25">
      <c r="D350" s="99" t="s">
        <v>308</v>
      </c>
      <c r="E350" s="100"/>
      <c r="F350" s="100"/>
      <c r="G350" s="98">
        <f>SUMIF(L203:L277, "", K203:K277)</f>
        <v>0</v>
      </c>
      <c r="H350" s="98"/>
      <c r="I350" s="98"/>
      <c r="J350" s="98"/>
      <c r="K350" s="98"/>
    </row>
    <row r="351" spans="4:11" x14ac:dyDescent="0.25">
      <c r="D351" s="103" t="s">
        <v>309</v>
      </c>
      <c r="E351" s="104"/>
      <c r="F351" s="104"/>
      <c r="G351" s="101">
        <f>SUMIF(L203:L207, "", K203:K207)</f>
        <v>0</v>
      </c>
      <c r="H351" s="102"/>
      <c r="I351" s="102"/>
      <c r="J351" s="102"/>
      <c r="K351" s="102"/>
    </row>
    <row r="352" spans="4:11" x14ac:dyDescent="0.25">
      <c r="D352" s="103" t="s">
        <v>310</v>
      </c>
      <c r="E352" s="104"/>
      <c r="F352" s="104"/>
      <c r="G352" s="101">
        <f>SUMIF(L213:L226, "", K213:K226)</f>
        <v>0</v>
      </c>
      <c r="H352" s="102"/>
      <c r="I352" s="102"/>
      <c r="J352" s="102"/>
      <c r="K352" s="102"/>
    </row>
    <row r="353" spans="1:11" ht="24" customHeight="1" x14ac:dyDescent="0.25">
      <c r="D353" s="103" t="s">
        <v>311</v>
      </c>
      <c r="E353" s="104"/>
      <c r="F353" s="104"/>
      <c r="G353" s="101">
        <f>SUMIF(L233:L257, "", K233:K257)</f>
        <v>0</v>
      </c>
      <c r="H353" s="102"/>
      <c r="I353" s="102"/>
      <c r="J353" s="102"/>
      <c r="K353" s="102"/>
    </row>
    <row r="354" spans="1:11" x14ac:dyDescent="0.25">
      <c r="D354" s="103" t="s">
        <v>312</v>
      </c>
      <c r="E354" s="104"/>
      <c r="F354" s="104"/>
      <c r="G354" s="101">
        <f>SUMIF(L263:L267, "", K263:K267)</f>
        <v>0</v>
      </c>
      <c r="H354" s="102"/>
      <c r="I354" s="102"/>
      <c r="J354" s="102"/>
      <c r="K354" s="102"/>
    </row>
    <row r="355" spans="1:11" x14ac:dyDescent="0.25">
      <c r="D355" s="103" t="s">
        <v>313</v>
      </c>
      <c r="E355" s="104"/>
      <c r="F355" s="104"/>
      <c r="G355" s="101">
        <f>SUMIF(L273:L277, "", K273:K277)</f>
        <v>0</v>
      </c>
      <c r="H355" s="102"/>
      <c r="I355" s="102"/>
      <c r="J355" s="102"/>
      <c r="K355" s="102"/>
    </row>
    <row r="356" spans="1:11" x14ac:dyDescent="0.25">
      <c r="D356" s="99" t="s">
        <v>314</v>
      </c>
      <c r="E356" s="100"/>
      <c r="F356" s="100"/>
      <c r="G356" s="98">
        <f>SUMIF(L289:L298, "", K289:K298)</f>
        <v>0</v>
      </c>
      <c r="H356" s="98"/>
      <c r="I356" s="98"/>
      <c r="J356" s="98"/>
      <c r="K356" s="98"/>
    </row>
    <row r="357" spans="1:11" x14ac:dyDescent="0.25">
      <c r="D357" s="99" t="s">
        <v>315</v>
      </c>
      <c r="E357" s="100"/>
      <c r="F357" s="100"/>
      <c r="G357" s="98">
        <f>SUMIF(L309:L325, "", K309:K325)</f>
        <v>0</v>
      </c>
      <c r="H357" s="98"/>
      <c r="I357" s="98"/>
      <c r="J357" s="98"/>
      <c r="K357" s="98"/>
    </row>
    <row r="358" spans="1:11" ht="25.5" customHeight="1" x14ac:dyDescent="0.25">
      <c r="D358" s="105" t="s">
        <v>316</v>
      </c>
      <c r="E358" s="106"/>
      <c r="F358" s="106"/>
      <c r="G358" s="41"/>
      <c r="H358" s="41"/>
      <c r="I358" s="41"/>
      <c r="J358" s="41"/>
      <c r="K358" s="42"/>
    </row>
    <row r="359" spans="1:11" x14ac:dyDescent="0.25">
      <c r="D359" s="107"/>
      <c r="E359" s="108"/>
      <c r="F359" s="108"/>
      <c r="G359" s="108"/>
      <c r="H359" s="108"/>
      <c r="I359" s="108"/>
      <c r="J359" s="108"/>
      <c r="K359" s="109"/>
    </row>
    <row r="360" spans="1:11" x14ac:dyDescent="0.25">
      <c r="A360" s="35"/>
      <c r="D360" s="110" t="s">
        <v>71</v>
      </c>
      <c r="E360" s="56"/>
      <c r="F360" s="56"/>
      <c r="G360" s="111">
        <f>SUMIF(L5:L334, IF(L4="","",L4), K5:K334)</f>
        <v>0</v>
      </c>
      <c r="H360" s="112"/>
      <c r="I360" s="112"/>
      <c r="J360" s="112"/>
      <c r="K360" s="113"/>
    </row>
    <row r="361" spans="1:11" x14ac:dyDescent="0.25">
      <c r="A361" s="35"/>
      <c r="D361" s="110" t="s">
        <v>72</v>
      </c>
      <c r="E361" s="56"/>
      <c r="F361" s="56"/>
      <c r="G361" s="111">
        <f>ROUND(SUMIF(L5:L334, IF(L4="","",L4), K5:K334) * 0.2, 2)</f>
        <v>0</v>
      </c>
      <c r="H361" s="112"/>
      <c r="I361" s="112"/>
      <c r="J361" s="112"/>
      <c r="K361" s="113"/>
    </row>
    <row r="362" spans="1:11" x14ac:dyDescent="0.25">
      <c r="D362" s="114" t="s">
        <v>73</v>
      </c>
      <c r="E362" s="115"/>
      <c r="F362" s="115"/>
      <c r="G362" s="116">
        <f>SUM(G360:G361)</f>
        <v>0</v>
      </c>
      <c r="H362" s="117"/>
      <c r="I362" s="117"/>
      <c r="J362" s="117"/>
      <c r="K362" s="118"/>
    </row>
    <row r="363" spans="1:11" x14ac:dyDescent="0.25">
      <c r="D363" s="104"/>
      <c r="E363" s="56"/>
      <c r="F363" s="56"/>
      <c r="G363" s="56"/>
      <c r="H363" s="56"/>
      <c r="I363" s="56"/>
      <c r="J363" s="56"/>
      <c r="K363" s="56"/>
    </row>
    <row r="364" spans="1:11" x14ac:dyDescent="0.25">
      <c r="D364" s="119" t="s">
        <v>317</v>
      </c>
      <c r="E364" s="119"/>
      <c r="F364" s="119"/>
      <c r="G364" s="119"/>
      <c r="H364" s="119"/>
      <c r="I364" s="119"/>
      <c r="J364" s="119"/>
      <c r="K364" s="119"/>
    </row>
    <row r="365" spans="1:11" x14ac:dyDescent="0.25">
      <c r="D365" s="120" t="str">
        <f>IF(Paramètres!AA2&lt;&gt;"",Paramètres!AA2,"")</f>
        <v xml:space="preserve">Zéro euro </v>
      </c>
      <c r="E365" s="120"/>
      <c r="F365" s="120"/>
      <c r="G365" s="120"/>
      <c r="H365" s="120"/>
      <c r="I365" s="120"/>
      <c r="J365" s="120"/>
      <c r="K365" s="120"/>
    </row>
    <row r="366" spans="1:11" x14ac:dyDescent="0.25">
      <c r="D366" s="120"/>
      <c r="E366" s="120"/>
      <c r="F366" s="120"/>
      <c r="G366" s="120"/>
      <c r="H366" s="120"/>
      <c r="I366" s="120"/>
      <c r="J366" s="120"/>
      <c r="K366" s="120"/>
    </row>
    <row r="367" spans="1:11" ht="56.65" customHeight="1" x14ac:dyDescent="0.25">
      <c r="G367" s="121" t="s">
        <v>318</v>
      </c>
      <c r="H367" s="121"/>
      <c r="I367" s="121"/>
      <c r="J367" s="121"/>
      <c r="K367" s="121"/>
    </row>
    <row r="369" spans="4:11" ht="85.15" customHeight="1" x14ac:dyDescent="0.25">
      <c r="D369" s="122" t="s">
        <v>319</v>
      </c>
      <c r="E369" s="122"/>
      <c r="G369" s="122" t="s">
        <v>320</v>
      </c>
      <c r="H369" s="122"/>
      <c r="I369" s="122"/>
      <c r="J369" s="122"/>
      <c r="K369" s="122"/>
    </row>
    <row r="370" spans="4:11" x14ac:dyDescent="0.25">
      <c r="D370" s="123" t="s">
        <v>321</v>
      </c>
      <c r="E370" s="123"/>
      <c r="F370" s="123"/>
      <c r="G370" s="123"/>
      <c r="H370" s="123"/>
      <c r="I370" s="123"/>
      <c r="J370" s="123"/>
      <c r="K370" s="123"/>
    </row>
  </sheetData>
  <sheetProtection password="E95E" sheet="1" objects="1" selectLockedCells="1"/>
  <mergeCells count="260">
    <mergeCell ref="D370:K370"/>
    <mergeCell ref="D362:F362"/>
    <mergeCell ref="G362:K362"/>
    <mergeCell ref="D363:K363"/>
    <mergeCell ref="D364:K364"/>
    <mergeCell ref="D365:K365"/>
    <mergeCell ref="D366:K366"/>
    <mergeCell ref="G367:K367"/>
    <mergeCell ref="D369:E369"/>
    <mergeCell ref="G369:K369"/>
    <mergeCell ref="G356:K356"/>
    <mergeCell ref="D356:F356"/>
    <mergeCell ref="G357:K357"/>
    <mergeCell ref="D357:F357"/>
    <mergeCell ref="D358:F358"/>
    <mergeCell ref="D359:K359"/>
    <mergeCell ref="D360:F360"/>
    <mergeCell ref="G360:K360"/>
    <mergeCell ref="D361:F361"/>
    <mergeCell ref="G361:K361"/>
    <mergeCell ref="G351:K351"/>
    <mergeCell ref="D351:F351"/>
    <mergeCell ref="G352:K352"/>
    <mergeCell ref="D352:F352"/>
    <mergeCell ref="G353:K353"/>
    <mergeCell ref="D353:F353"/>
    <mergeCell ref="G354:K354"/>
    <mergeCell ref="D354:F354"/>
    <mergeCell ref="G355:K355"/>
    <mergeCell ref="D355:F355"/>
    <mergeCell ref="G346:K346"/>
    <mergeCell ref="D346:F346"/>
    <mergeCell ref="G347:K347"/>
    <mergeCell ref="D347:F347"/>
    <mergeCell ref="G348:K348"/>
    <mergeCell ref="D348:F348"/>
    <mergeCell ref="G349:K349"/>
    <mergeCell ref="D349:F349"/>
    <mergeCell ref="G350:K350"/>
    <mergeCell ref="D350:F350"/>
    <mergeCell ref="G341:K341"/>
    <mergeCell ref="D341:F341"/>
    <mergeCell ref="G342:K342"/>
    <mergeCell ref="D342:F342"/>
    <mergeCell ref="G343:K343"/>
    <mergeCell ref="D343:F343"/>
    <mergeCell ref="G344:K344"/>
    <mergeCell ref="D344:F344"/>
    <mergeCell ref="G345:K345"/>
    <mergeCell ref="D345:F345"/>
    <mergeCell ref="D336:K336"/>
    <mergeCell ref="G337:K337"/>
    <mergeCell ref="D337:F337"/>
    <mergeCell ref="G338:K338"/>
    <mergeCell ref="D338:F338"/>
    <mergeCell ref="G339:K339"/>
    <mergeCell ref="D339:F339"/>
    <mergeCell ref="G340:K340"/>
    <mergeCell ref="D340:F340"/>
    <mergeCell ref="G330:K330"/>
    <mergeCell ref="D330:F330"/>
    <mergeCell ref="G331:K331"/>
    <mergeCell ref="D331:F331"/>
    <mergeCell ref="G332:K332"/>
    <mergeCell ref="D332:F332"/>
    <mergeCell ref="G333:K333"/>
    <mergeCell ref="D333:F333"/>
    <mergeCell ref="D334:K334"/>
    <mergeCell ref="D313:F313"/>
    <mergeCell ref="D315:J315"/>
    <mergeCell ref="D317:F317"/>
    <mergeCell ref="D319:J319"/>
    <mergeCell ref="D321:F321"/>
    <mergeCell ref="D323:J323"/>
    <mergeCell ref="D325:F325"/>
    <mergeCell ref="D328:F328"/>
    <mergeCell ref="G329:K329"/>
    <mergeCell ref="D329:F329"/>
    <mergeCell ref="G305:K305"/>
    <mergeCell ref="D305:F305"/>
    <mergeCell ref="G306:K306"/>
    <mergeCell ref="D306:F306"/>
    <mergeCell ref="G307:K307"/>
    <mergeCell ref="D307:F307"/>
    <mergeCell ref="D308:F308"/>
    <mergeCell ref="D309:F309"/>
    <mergeCell ref="D311:J311"/>
    <mergeCell ref="D294:F294"/>
    <mergeCell ref="D296:J296"/>
    <mergeCell ref="D298:F298"/>
    <mergeCell ref="D300:J300"/>
    <mergeCell ref="D302:F302"/>
    <mergeCell ref="G303:K303"/>
    <mergeCell ref="D303:F303"/>
    <mergeCell ref="G304:K304"/>
    <mergeCell ref="D304:F304"/>
    <mergeCell ref="G285:K285"/>
    <mergeCell ref="D285:F285"/>
    <mergeCell ref="G286:K286"/>
    <mergeCell ref="D286:F286"/>
    <mergeCell ref="G287:K287"/>
    <mergeCell ref="D287:F287"/>
    <mergeCell ref="D288:F288"/>
    <mergeCell ref="D289:F289"/>
    <mergeCell ref="D292:J292"/>
    <mergeCell ref="D273:F273"/>
    <mergeCell ref="D275:J275"/>
    <mergeCell ref="D277:F277"/>
    <mergeCell ref="D279:J279"/>
    <mergeCell ref="D282:F282"/>
    <mergeCell ref="G283:K283"/>
    <mergeCell ref="D283:F283"/>
    <mergeCell ref="G284:K284"/>
    <mergeCell ref="D284:F284"/>
    <mergeCell ref="D255:J255"/>
    <mergeCell ref="D257:F257"/>
    <mergeCell ref="D259:J259"/>
    <mergeCell ref="D262:F262"/>
    <mergeCell ref="D263:F263"/>
    <mergeCell ref="D265:J265"/>
    <mergeCell ref="D267:F267"/>
    <mergeCell ref="D269:J269"/>
    <mergeCell ref="D272:F272"/>
    <mergeCell ref="D237:F237"/>
    <mergeCell ref="D239:J239"/>
    <mergeCell ref="D241:F241"/>
    <mergeCell ref="D243:J243"/>
    <mergeCell ref="D245:F245"/>
    <mergeCell ref="D247:J247"/>
    <mergeCell ref="D249:F249"/>
    <mergeCell ref="D251:J251"/>
    <mergeCell ref="D253:F253"/>
    <mergeCell ref="D218:F218"/>
    <mergeCell ref="D220:J220"/>
    <mergeCell ref="D222:F222"/>
    <mergeCell ref="D224:J224"/>
    <mergeCell ref="D226:F226"/>
    <mergeCell ref="D229:J229"/>
    <mergeCell ref="D232:F232"/>
    <mergeCell ref="D233:F233"/>
    <mergeCell ref="D235:J235"/>
    <mergeCell ref="D201:F201"/>
    <mergeCell ref="D202:F202"/>
    <mergeCell ref="D203:F203"/>
    <mergeCell ref="D205:J205"/>
    <mergeCell ref="D207:F207"/>
    <mergeCell ref="D209:J209"/>
    <mergeCell ref="D212:F212"/>
    <mergeCell ref="D213:F213"/>
    <mergeCell ref="D216:J216"/>
    <mergeCell ref="G196:K196"/>
    <mergeCell ref="D196:F196"/>
    <mergeCell ref="G197:K197"/>
    <mergeCell ref="D197:F197"/>
    <mergeCell ref="G198:K198"/>
    <mergeCell ref="D198:F198"/>
    <mergeCell ref="G199:K199"/>
    <mergeCell ref="D199:F199"/>
    <mergeCell ref="G200:K200"/>
    <mergeCell ref="D200:F200"/>
    <mergeCell ref="D178:F178"/>
    <mergeCell ref="D180:J180"/>
    <mergeCell ref="D182:F182"/>
    <mergeCell ref="D184:J184"/>
    <mergeCell ref="D186:F186"/>
    <mergeCell ref="D188:J188"/>
    <mergeCell ref="D190:F190"/>
    <mergeCell ref="D192:J192"/>
    <mergeCell ref="D195:F195"/>
    <mergeCell ref="D158:F158"/>
    <mergeCell ref="D160:J160"/>
    <mergeCell ref="D162:F162"/>
    <mergeCell ref="D165:F165"/>
    <mergeCell ref="D167:J167"/>
    <mergeCell ref="D170:F170"/>
    <mergeCell ref="D171:F171"/>
    <mergeCell ref="D173:J173"/>
    <mergeCell ref="D177:F177"/>
    <mergeCell ref="D139:F139"/>
    <mergeCell ref="D141:J141"/>
    <mergeCell ref="D143:F143"/>
    <mergeCell ref="D145:J145"/>
    <mergeCell ref="D147:F147"/>
    <mergeCell ref="D149:J149"/>
    <mergeCell ref="D153:F153"/>
    <mergeCell ref="D154:F154"/>
    <mergeCell ref="D156:J156"/>
    <mergeCell ref="D122:F122"/>
    <mergeCell ref="D124:J124"/>
    <mergeCell ref="D125:F125"/>
    <mergeCell ref="D127:F127"/>
    <mergeCell ref="D129:F129"/>
    <mergeCell ref="D131:F131"/>
    <mergeCell ref="D133:F133"/>
    <mergeCell ref="D135:F135"/>
    <mergeCell ref="D138:F138"/>
    <mergeCell ref="D105:F105"/>
    <mergeCell ref="D106:F106"/>
    <mergeCell ref="D108:J108"/>
    <mergeCell ref="D109:F109"/>
    <mergeCell ref="D111:F111"/>
    <mergeCell ref="D113:F113"/>
    <mergeCell ref="D115:F115"/>
    <mergeCell ref="D117:F117"/>
    <mergeCell ref="D119:F119"/>
    <mergeCell ref="D86:F86"/>
    <mergeCell ref="D88:J88"/>
    <mergeCell ref="D90:F90"/>
    <mergeCell ref="D92:J92"/>
    <mergeCell ref="D94:F94"/>
    <mergeCell ref="D96:J96"/>
    <mergeCell ref="D99:F99"/>
    <mergeCell ref="D101:J101"/>
    <mergeCell ref="D104:F104"/>
    <mergeCell ref="D68:F68"/>
    <mergeCell ref="D70:J70"/>
    <mergeCell ref="D72:F72"/>
    <mergeCell ref="D74:J74"/>
    <mergeCell ref="D76:F76"/>
    <mergeCell ref="D78:J78"/>
    <mergeCell ref="D80:F80"/>
    <mergeCell ref="D82:J82"/>
    <mergeCell ref="D84:F84"/>
    <mergeCell ref="D48:F48"/>
    <mergeCell ref="D51:J51"/>
    <mergeCell ref="D53:F53"/>
    <mergeCell ref="D55:J55"/>
    <mergeCell ref="D57:F57"/>
    <mergeCell ref="D59:J59"/>
    <mergeCell ref="D61:F61"/>
    <mergeCell ref="D64:J64"/>
    <mergeCell ref="D67:F67"/>
    <mergeCell ref="G33:K33"/>
    <mergeCell ref="D33:F33"/>
    <mergeCell ref="D34:F34"/>
    <mergeCell ref="D35:F35"/>
    <mergeCell ref="D36:F36"/>
    <mergeCell ref="D39:F39"/>
    <mergeCell ref="D41:J41"/>
    <mergeCell ref="D43:F43"/>
    <mergeCell ref="D46:J46"/>
    <mergeCell ref="D25:F25"/>
    <mergeCell ref="D28:F28"/>
    <mergeCell ref="G29:K29"/>
    <mergeCell ref="D29:F29"/>
    <mergeCell ref="G30:K30"/>
    <mergeCell ref="D30:F30"/>
    <mergeCell ref="G31:K31"/>
    <mergeCell ref="D31:F31"/>
    <mergeCell ref="G32:K32"/>
    <mergeCell ref="D32:F32"/>
    <mergeCell ref="D3:F3"/>
    <mergeCell ref="D4:F4"/>
    <mergeCell ref="D5:F5"/>
    <mergeCell ref="D7:F7"/>
    <mergeCell ref="D10:F10"/>
    <mergeCell ref="D13:F13"/>
    <mergeCell ref="D16:F16"/>
    <mergeCell ref="D19:F19"/>
    <mergeCell ref="D22:F2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&amp;L25-021  - CROUS BFC_Aménagement et mise en conformité_250402
8B rue du Recteur Marcel Bouchard - 21 000 DIJON&amp;RDPGF - Lot n°1 TERRASSEMENT - VRD - GROS-OEUVRE 
DCE - Edition du 10/04/2025</oddHeader>
    <oddFooter>&amp;LSETUREC MOE&amp;CEdition du 10/04/2025&amp;RPage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40" t="s">
        <v>322</v>
      </c>
      <c r="AA1" s="7">
        <f>IF(DPGF!G362&lt;&gt;"",DPGF!G362,"0")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44" t="s">
        <v>323</v>
      </c>
      <c r="B3" s="43" t="s">
        <v>324</v>
      </c>
      <c r="C3" s="124" t="s">
        <v>349</v>
      </c>
      <c r="D3" s="124"/>
      <c r="E3" s="124"/>
      <c r="F3" s="124"/>
      <c r="G3" s="124"/>
      <c r="H3" s="124"/>
      <c r="I3" s="124"/>
      <c r="J3" s="124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44" t="s">
        <v>325</v>
      </c>
      <c r="B5" s="43" t="s">
        <v>326</v>
      </c>
      <c r="C5" s="124" t="s">
        <v>350</v>
      </c>
      <c r="D5" s="124"/>
      <c r="E5" s="124"/>
      <c r="F5" s="124"/>
      <c r="G5" s="124"/>
      <c r="H5" s="124"/>
      <c r="I5" s="124"/>
      <c r="J5" s="124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44" t="s">
        <v>335</v>
      </c>
      <c r="B7" s="43" t="s">
        <v>336</v>
      </c>
      <c r="C7" s="45" t="s">
        <v>351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44" t="s">
        <v>337</v>
      </c>
      <c r="B9" s="43" t="s">
        <v>338</v>
      </c>
      <c r="C9" s="45" t="s">
        <v>41</v>
      </c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44" t="s">
        <v>327</v>
      </c>
      <c r="B11" s="43" t="s">
        <v>328</v>
      </c>
      <c r="C11" s="124" t="s">
        <v>42</v>
      </c>
      <c r="D11" s="124"/>
      <c r="E11" s="124"/>
      <c r="F11" s="124"/>
      <c r="G11" s="124"/>
      <c r="H11" s="124"/>
      <c r="I11" s="124"/>
      <c r="J11" s="124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44" t="s">
        <v>339</v>
      </c>
      <c r="B13" s="43" t="s">
        <v>340</v>
      </c>
      <c r="C13" s="45" t="s">
        <v>352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44" t="s">
        <v>341</v>
      </c>
      <c r="B15" s="43" t="s">
        <v>342</v>
      </c>
      <c r="C15" s="45" t="s">
        <v>353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44" t="s">
        <v>343</v>
      </c>
      <c r="B17" s="43" t="s">
        <v>344</v>
      </c>
      <c r="C17" s="45">
        <v>0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46">
        <v>0.2</v>
      </c>
      <c r="E19" s="47" t="s">
        <v>345</v>
      </c>
      <c r="AA19" s="7">
        <f>INT((AA5-AA18*100)/10)</f>
        <v>0</v>
      </c>
    </row>
    <row r="20" spans="1:27" ht="12.75" customHeight="1" x14ac:dyDescent="0.25">
      <c r="C20" s="48">
        <v>5.5E-2</v>
      </c>
      <c r="E20" s="47" t="s">
        <v>346</v>
      </c>
      <c r="AA20" s="7">
        <f>AA5-AA18*100-AA19*10</f>
        <v>0</v>
      </c>
    </row>
    <row r="21" spans="1:27" ht="12.75" customHeight="1" x14ac:dyDescent="0.25">
      <c r="C21" s="48">
        <v>0</v>
      </c>
      <c r="E21" s="47" t="s">
        <v>347</v>
      </c>
      <c r="AA21" s="7">
        <f>INT(AA6/10)</f>
        <v>0</v>
      </c>
    </row>
    <row r="22" spans="1:27" ht="12.75" customHeight="1" x14ac:dyDescent="0.25">
      <c r="C22" s="49">
        <v>0</v>
      </c>
      <c r="E22" s="47" t="s">
        <v>348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44" t="s">
        <v>329</v>
      </c>
      <c r="B24" s="43" t="s">
        <v>330</v>
      </c>
      <c r="C24" s="124" t="s">
        <v>354</v>
      </c>
      <c r="D24" s="124"/>
      <c r="E24" s="124"/>
      <c r="F24" s="124"/>
      <c r="G24" s="124"/>
      <c r="H24" s="124"/>
      <c r="I24" s="124"/>
      <c r="J24" s="124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44" t="s">
        <v>331</v>
      </c>
      <c r="B26" s="43" t="s">
        <v>332</v>
      </c>
      <c r="C26" s="124" t="s">
        <v>355</v>
      </c>
      <c r="D26" s="124"/>
      <c r="E26" s="124"/>
      <c r="F26" s="124"/>
      <c r="G26" s="124"/>
      <c r="H26" s="124"/>
      <c r="I26" s="124"/>
      <c r="J26" s="124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44" t="s">
        <v>333</v>
      </c>
      <c r="B28" s="43" t="s">
        <v>334</v>
      </c>
      <c r="C28" s="124"/>
      <c r="D28" s="124"/>
      <c r="E28" s="124"/>
      <c r="F28" s="124"/>
      <c r="G28" s="124"/>
      <c r="H28" s="124"/>
      <c r="I28" s="124"/>
      <c r="J28" s="124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356</v>
      </c>
      <c r="B1" s="7" t="s">
        <v>357</v>
      </c>
    </row>
    <row r="2" spans="1:3" x14ac:dyDescent="0.25">
      <c r="A2" s="7" t="s">
        <v>358</v>
      </c>
      <c r="B2" s="7" t="s">
        <v>349</v>
      </c>
    </row>
    <row r="3" spans="1:3" x14ac:dyDescent="0.25">
      <c r="A3" s="7" t="s">
        <v>359</v>
      </c>
      <c r="B3" s="7">
        <v>1</v>
      </c>
    </row>
    <row r="4" spans="1:3" x14ac:dyDescent="0.25">
      <c r="A4" s="7" t="s">
        <v>360</v>
      </c>
      <c r="B4" s="7">
        <v>0</v>
      </c>
    </row>
    <row r="5" spans="1:3" x14ac:dyDescent="0.25">
      <c r="A5" s="7" t="s">
        <v>361</v>
      </c>
      <c r="B5" s="7">
        <v>0</v>
      </c>
    </row>
    <row r="6" spans="1:3" x14ac:dyDescent="0.25">
      <c r="A6" s="7" t="s">
        <v>362</v>
      </c>
      <c r="B6" s="7">
        <v>1</v>
      </c>
    </row>
    <row r="7" spans="1:3" x14ac:dyDescent="0.25">
      <c r="A7" s="7" t="s">
        <v>363</v>
      </c>
      <c r="B7" s="7">
        <v>1</v>
      </c>
    </row>
    <row r="8" spans="1:3" x14ac:dyDescent="0.25">
      <c r="A8" s="7" t="s">
        <v>364</v>
      </c>
      <c r="B8" s="7">
        <v>0</v>
      </c>
    </row>
    <row r="9" spans="1:3" x14ac:dyDescent="0.25">
      <c r="A9" s="7" t="s">
        <v>365</v>
      </c>
      <c r="B9" s="7">
        <v>0</v>
      </c>
    </row>
    <row r="10" spans="1:3" x14ac:dyDescent="0.25">
      <c r="A10" s="7" t="s">
        <v>366</v>
      </c>
      <c r="C10" s="7" t="s">
        <v>367</v>
      </c>
    </row>
    <row r="11" spans="1:3" x14ac:dyDescent="0.25">
      <c r="A11" s="7" t="s">
        <v>368</v>
      </c>
      <c r="B11" s="7">
        <v>0</v>
      </c>
    </row>
    <row r="12" spans="1:3" x14ac:dyDescent="0.25">
      <c r="A12" s="7" t="s">
        <v>369</v>
      </c>
      <c r="B12" s="7" t="s">
        <v>370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25" t="s">
        <v>371</v>
      </c>
      <c r="C2" s="125"/>
      <c r="D2" s="125"/>
      <c r="E2" s="125"/>
      <c r="F2" s="125"/>
      <c r="G2" s="125"/>
      <c r="H2" s="125"/>
      <c r="I2" s="125"/>
      <c r="J2" s="125"/>
    </row>
    <row r="4" spans="1:10" ht="12.75" customHeight="1" x14ac:dyDescent="0.25">
      <c r="A4" s="44" t="s">
        <v>323</v>
      </c>
      <c r="B4" s="43" t="s">
        <v>372</v>
      </c>
      <c r="C4" s="126"/>
      <c r="D4" s="126"/>
      <c r="E4" s="126"/>
      <c r="F4" s="126"/>
      <c r="G4" s="126"/>
      <c r="H4" s="126"/>
      <c r="I4" s="126"/>
      <c r="J4" s="126"/>
    </row>
    <row r="6" spans="1:10" ht="12.75" customHeight="1" x14ac:dyDescent="0.25">
      <c r="A6" s="44" t="s">
        <v>325</v>
      </c>
      <c r="B6" s="43" t="s">
        <v>373</v>
      </c>
      <c r="C6" s="126"/>
      <c r="D6" s="126"/>
      <c r="E6" s="126"/>
      <c r="F6" s="126"/>
      <c r="G6" s="126"/>
      <c r="H6" s="126"/>
      <c r="I6" s="126"/>
      <c r="J6" s="126"/>
    </row>
    <row r="8" spans="1:10" ht="12.75" customHeight="1" x14ac:dyDescent="0.25">
      <c r="A8" s="44" t="s">
        <v>335</v>
      </c>
      <c r="B8" s="43" t="s">
        <v>374</v>
      </c>
      <c r="C8" s="126"/>
      <c r="D8" s="126"/>
      <c r="E8" s="126"/>
      <c r="F8" s="126"/>
      <c r="G8" s="126"/>
      <c r="H8" s="126"/>
      <c r="I8" s="126"/>
      <c r="J8" s="126"/>
    </row>
    <row r="10" spans="1:10" ht="12.75" customHeight="1" x14ac:dyDescent="0.25">
      <c r="A10" s="44" t="s">
        <v>337</v>
      </c>
      <c r="B10" s="43" t="s">
        <v>375</v>
      </c>
      <c r="C10" s="127"/>
      <c r="D10" s="127"/>
      <c r="E10" s="127"/>
      <c r="F10" s="127"/>
      <c r="G10" s="127"/>
      <c r="H10" s="127"/>
      <c r="I10" s="127"/>
      <c r="J10" s="127"/>
    </row>
    <row r="12" spans="1:10" ht="12.75" customHeight="1" x14ac:dyDescent="0.25">
      <c r="A12" s="44" t="s">
        <v>327</v>
      </c>
      <c r="B12" s="43" t="s">
        <v>376</v>
      </c>
      <c r="C12" s="126"/>
      <c r="D12" s="126"/>
      <c r="E12" s="126"/>
      <c r="F12" s="126"/>
      <c r="G12" s="126"/>
      <c r="H12" s="126"/>
      <c r="I12" s="126"/>
      <c r="J12" s="126"/>
    </row>
    <row r="14" spans="1:10" ht="12.75" customHeight="1" x14ac:dyDescent="0.25">
      <c r="A14" s="44" t="s">
        <v>339</v>
      </c>
      <c r="B14" s="43" t="s">
        <v>377</v>
      </c>
      <c r="C14" s="126"/>
      <c r="D14" s="126"/>
      <c r="E14" s="126"/>
      <c r="F14" s="126"/>
      <c r="G14" s="126"/>
      <c r="H14" s="126"/>
      <c r="I14" s="126"/>
      <c r="J14" s="126"/>
    </row>
    <row r="16" spans="1:10" ht="12.75" customHeight="1" x14ac:dyDescent="0.25">
      <c r="A16" s="44" t="s">
        <v>341</v>
      </c>
      <c r="B16" s="43" t="s">
        <v>378</v>
      </c>
      <c r="C16" s="126"/>
      <c r="D16" s="126"/>
      <c r="E16" s="126"/>
      <c r="F16" s="126"/>
      <c r="G16" s="126"/>
      <c r="H16" s="126"/>
      <c r="I16" s="126"/>
      <c r="J16" s="126"/>
    </row>
    <row r="18" spans="1:10" ht="12.75" customHeight="1" x14ac:dyDescent="0.25">
      <c r="A18" s="44" t="s">
        <v>343</v>
      </c>
      <c r="B18" s="43" t="s">
        <v>379</v>
      </c>
      <c r="C18" s="128"/>
      <c r="D18" s="128"/>
      <c r="E18" s="128"/>
      <c r="F18" s="128"/>
      <c r="G18" s="128"/>
      <c r="H18" s="128"/>
      <c r="I18" s="128"/>
      <c r="J18" s="128"/>
    </row>
    <row r="20" spans="1:10" ht="12.75" customHeight="1" x14ac:dyDescent="0.25">
      <c r="A20" s="44" t="s">
        <v>380</v>
      </c>
      <c r="B20" s="43" t="s">
        <v>381</v>
      </c>
      <c r="C20" s="128"/>
      <c r="D20" s="128"/>
      <c r="E20" s="128"/>
      <c r="F20" s="128"/>
      <c r="G20" s="128"/>
      <c r="H20" s="128"/>
      <c r="I20" s="128"/>
      <c r="J20" s="128"/>
    </row>
    <row r="22" spans="1:10" ht="12.75" customHeight="1" x14ac:dyDescent="0.25">
      <c r="A22" s="44" t="s">
        <v>329</v>
      </c>
      <c r="B22" s="43" t="s">
        <v>382</v>
      </c>
      <c r="C22" s="128"/>
      <c r="D22" s="128"/>
      <c r="E22" s="128"/>
      <c r="F22" s="128"/>
      <c r="G22" s="128"/>
      <c r="H22" s="128"/>
      <c r="I22" s="128"/>
      <c r="J22" s="128"/>
    </row>
    <row r="24" spans="1:10" ht="12.75" customHeight="1" x14ac:dyDescent="0.25">
      <c r="A24" s="44" t="s">
        <v>331</v>
      </c>
      <c r="B24" s="43" t="s">
        <v>383</v>
      </c>
      <c r="C24" s="126"/>
      <c r="D24" s="126"/>
      <c r="E24" s="126"/>
      <c r="F24" s="126"/>
      <c r="G24" s="126"/>
      <c r="H24" s="126"/>
      <c r="I24" s="126"/>
      <c r="J24" s="126"/>
    </row>
    <row r="28" spans="1:10" ht="60" customHeight="1" x14ac:dyDescent="0.25">
      <c r="A28" s="44" t="s">
        <v>333</v>
      </c>
      <c r="B28" s="43" t="s">
        <v>384</v>
      </c>
      <c r="C28" s="126"/>
      <c r="D28" s="126"/>
      <c r="E28" s="126"/>
      <c r="F28" s="126"/>
      <c r="G28" s="126"/>
      <c r="H28" s="126"/>
      <c r="I28" s="126"/>
      <c r="J28" s="126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29" t="s">
        <v>385</v>
      </c>
      <c r="C2" s="129"/>
      <c r="D2" s="129"/>
      <c r="E2" s="129"/>
      <c r="F2" s="129"/>
    </row>
    <row r="4" spans="2:6" ht="12.75" customHeight="1" x14ac:dyDescent="0.25">
      <c r="B4" s="50" t="s">
        <v>386</v>
      </c>
      <c r="C4" s="50" t="s">
        <v>387</v>
      </c>
      <c r="D4" s="50" t="s">
        <v>388</v>
      </c>
      <c r="E4" s="50" t="s">
        <v>389</v>
      </c>
      <c r="F4" s="50" t="s">
        <v>390</v>
      </c>
    </row>
    <row r="6" spans="2:6" ht="12.75" customHeight="1" x14ac:dyDescent="0.25">
      <c r="B6" s="51"/>
      <c r="C6" s="52"/>
      <c r="D6" s="53"/>
      <c r="E6" s="54"/>
      <c r="F6" s="55" t="str">
        <f>IF(AND(E6= "",D6= ""), "", ROUND(ROUND(E6, 2) * ROUND(D6, 3), 2))</f>
        <v/>
      </c>
    </row>
    <row r="8" spans="2:6" ht="12.75" customHeight="1" x14ac:dyDescent="0.25">
      <c r="B8" s="51"/>
      <c r="C8" s="52"/>
      <c r="D8" s="53"/>
      <c r="E8" s="54"/>
      <c r="F8" s="55" t="str">
        <f>IF(AND(E8= "",D8= ""), "", ROUND(ROUND(E8, 2) * ROUND(D8, 3), 2))</f>
        <v/>
      </c>
    </row>
    <row r="10" spans="2:6" ht="12.75" customHeight="1" x14ac:dyDescent="0.25">
      <c r="B10" s="51"/>
      <c r="C10" s="52"/>
      <c r="D10" s="53"/>
      <c r="E10" s="54"/>
      <c r="F10" s="55" t="str">
        <f>IF(AND(E10= "",D10= ""), "", ROUND(ROUND(E10, 2) * ROUND(D10, 3), 2))</f>
        <v/>
      </c>
    </row>
    <row r="12" spans="2:6" ht="12.75" customHeight="1" x14ac:dyDescent="0.25">
      <c r="B12" s="51"/>
      <c r="C12" s="52"/>
      <c r="D12" s="53"/>
      <c r="E12" s="54"/>
      <c r="F12" s="55" t="str">
        <f>IF(AND(E12= "",D12= ""), "", ROUND(ROUND(E12, 2) * ROUND(D12, 3), 2))</f>
        <v/>
      </c>
    </row>
    <row r="14" spans="2:6" ht="12.75" customHeight="1" x14ac:dyDescent="0.25">
      <c r="B14" s="51"/>
      <c r="C14" s="52"/>
      <c r="D14" s="53"/>
      <c r="E14" s="54"/>
      <c r="F14" s="55" t="str">
        <f>IF(AND(E14= "",D14= ""), "", ROUND(ROUND(E14, 2) * ROUND(D14, 3), 2))</f>
        <v/>
      </c>
    </row>
    <row r="16" spans="2:6" ht="12.75" customHeight="1" x14ac:dyDescent="0.25">
      <c r="B16" s="51"/>
      <c r="C16" s="52"/>
      <c r="D16" s="53"/>
      <c r="E16" s="54"/>
      <c r="F16" s="55" t="str">
        <f>IF(AND(E16= "",D16= ""), "", ROUND(ROUND(E16, 2) * ROUND(D16, 3), 2))</f>
        <v/>
      </c>
    </row>
    <row r="18" spans="2:6" ht="12.75" customHeight="1" x14ac:dyDescent="0.25">
      <c r="B18" s="51"/>
      <c r="C18" s="52"/>
      <c r="D18" s="53"/>
      <c r="E18" s="54"/>
      <c r="F18" s="55" t="str">
        <f>IF(AND(E18= "",D18= ""), "", ROUND(ROUND(E18, 2) * ROUND(D18, 3), 2))</f>
        <v/>
      </c>
    </row>
    <row r="20" spans="2:6" ht="12.75" customHeight="1" x14ac:dyDescent="0.25">
      <c r="B20" s="51"/>
      <c r="C20" s="52"/>
      <c r="D20" s="53"/>
      <c r="E20" s="54"/>
      <c r="F20" s="55" t="str">
        <f>IF(AND(E20= "",D20= ""), "", ROUND(ROUND(E20, 2) * ROUND(D20, 3), 2))</f>
        <v/>
      </c>
    </row>
    <row r="22" spans="2:6" ht="12.75" customHeight="1" x14ac:dyDescent="0.25">
      <c r="B22" s="51"/>
      <c r="C22" s="52"/>
      <c r="D22" s="53"/>
      <c r="E22" s="54"/>
      <c r="F22" s="55" t="str">
        <f>IF(AND(E22= "",D22= ""), "", ROUND(ROUND(E22, 2) * ROUND(D22, 3), 2))</f>
        <v/>
      </c>
    </row>
    <row r="24" spans="2:6" ht="12.75" customHeight="1" x14ac:dyDescent="0.25">
      <c r="B24" s="51"/>
      <c r="C24" s="52"/>
      <c r="D24" s="53"/>
      <c r="E24" s="54"/>
      <c r="F24" s="55" t="str">
        <f>IF(AND(E24= "",D24= ""), "", ROUND(ROUND(E24, 2) * ROUND(D24, 3), 2))</f>
        <v/>
      </c>
    </row>
    <row r="26" spans="2:6" ht="12.75" customHeight="1" x14ac:dyDescent="0.25">
      <c r="B26" s="51"/>
      <c r="C26" s="52"/>
      <c r="D26" s="53"/>
      <c r="E26" s="54"/>
      <c r="F26" s="55" t="str">
        <f>IF(AND(E26= "",D26= ""), "", ROUND(ROUND(E26, 2) * ROUND(D26, 3), 2))</f>
        <v/>
      </c>
    </row>
    <row r="28" spans="2:6" ht="12.75" customHeight="1" x14ac:dyDescent="0.25">
      <c r="B28" s="51"/>
      <c r="C28" s="52"/>
      <c r="D28" s="53"/>
      <c r="E28" s="54"/>
      <c r="F28" s="55" t="str">
        <f>IF(AND(E28= "",D28= ""), "", ROUND(ROUND(E28, 2) * ROUND(D28, 3), 2))</f>
        <v/>
      </c>
    </row>
    <row r="30" spans="2:6" ht="12.75" customHeight="1" x14ac:dyDescent="0.25">
      <c r="B30" s="51"/>
      <c r="C30" s="52"/>
      <c r="D30" s="53"/>
      <c r="E30" s="54"/>
      <c r="F30" s="55" t="str">
        <f>IF(AND(E30= "",D30= ""), "", ROUND(ROUND(E30, 2) * ROUND(D30, 3), 2))</f>
        <v/>
      </c>
    </row>
    <row r="32" spans="2:6" ht="12.75" customHeight="1" x14ac:dyDescent="0.25">
      <c r="B32" s="51"/>
      <c r="C32" s="52"/>
      <c r="D32" s="53"/>
      <c r="E32" s="54"/>
      <c r="F32" s="55" t="str">
        <f>IF(AND(E32= "",D32= ""), "", ROUND(ROUND(E32, 2) * ROUND(D32, 3), 2))</f>
        <v/>
      </c>
    </row>
    <row r="34" spans="2:6" ht="12.75" customHeight="1" x14ac:dyDescent="0.25">
      <c r="B34" s="51"/>
      <c r="C34" s="52"/>
      <c r="D34" s="53"/>
      <c r="E34" s="54"/>
      <c r="F34" s="55" t="str">
        <f>IF(AND(E34= "",D34= ""), "", ROUND(ROUND(E34, 2) * ROUND(D34, 3), 2))</f>
        <v/>
      </c>
    </row>
    <row r="36" spans="2:6" ht="12.75" customHeight="1" x14ac:dyDescent="0.25">
      <c r="B36" s="51"/>
      <c r="C36" s="52"/>
      <c r="D36" s="53"/>
      <c r="E36" s="54"/>
      <c r="F36" s="55" t="str">
        <f>IF(AND(E36= "",D36= ""), "", ROUND(ROUND(E36, 2) * ROUND(D36, 3), 2))</f>
        <v/>
      </c>
    </row>
    <row r="38" spans="2:6" ht="12.75" customHeight="1" x14ac:dyDescent="0.25">
      <c r="B38" s="51"/>
      <c r="C38" s="52"/>
      <c r="D38" s="53"/>
      <c r="E38" s="54"/>
      <c r="F38" s="55" t="str">
        <f>IF(AND(E38= "",D38= ""), "", ROUND(ROUND(E38, 2) * ROUND(D38, 3), 2))</f>
        <v/>
      </c>
    </row>
    <row r="40" spans="2:6" ht="12.75" customHeight="1" x14ac:dyDescent="0.25">
      <c r="B40" s="51"/>
      <c r="C40" s="52"/>
      <c r="D40" s="53"/>
      <c r="E40" s="54"/>
      <c r="F40" s="55" t="str">
        <f>IF(AND(E40= "",D40= ""), "", ROUND(ROUND(E40, 2) * ROUND(D40, 3), 2))</f>
        <v/>
      </c>
    </row>
    <row r="42" spans="2:6" ht="12.75" customHeight="1" x14ac:dyDescent="0.25">
      <c r="B42" s="51"/>
      <c r="C42" s="52"/>
      <c r="D42" s="53"/>
      <c r="E42" s="54"/>
      <c r="F42" s="55" t="str">
        <f>IF(AND(E42= "",D42= ""), "", ROUND(ROUND(E42, 2) * ROUND(D42, 3), 2))</f>
        <v/>
      </c>
    </row>
    <row r="44" spans="2:6" ht="12.75" customHeight="1" x14ac:dyDescent="0.25">
      <c r="B44" s="51"/>
      <c r="C44" s="52"/>
      <c r="D44" s="53"/>
      <c r="E44" s="54"/>
      <c r="F44" s="55" t="str">
        <f>IF(AND(E44= "",D44= ""), "", ROUND(ROUND(E44, 2) * ROUND(D44, 3), 2))</f>
        <v/>
      </c>
    </row>
    <row r="46" spans="2:6" ht="12.75" customHeight="1" x14ac:dyDescent="0.25">
      <c r="B46" s="51"/>
      <c r="C46" s="52"/>
      <c r="D46" s="53"/>
      <c r="E46" s="54"/>
      <c r="F46" s="55" t="str">
        <f>IF(AND(E46= "",D46= ""), "", ROUND(ROUND(E46, 2) * ROUND(D46, 3), 2))</f>
        <v/>
      </c>
    </row>
    <row r="48" spans="2:6" ht="12.75" customHeight="1" x14ac:dyDescent="0.25">
      <c r="B48" s="51"/>
      <c r="C48" s="52"/>
      <c r="D48" s="53"/>
      <c r="E48" s="54"/>
      <c r="F48" s="55" t="str">
        <f>IF(AND(E48= "",D48= ""), "", ROUND(ROUND(E48, 2) * ROUND(D48, 3), 2))</f>
        <v/>
      </c>
    </row>
    <row r="50" spans="2:6" ht="12.75" customHeight="1" x14ac:dyDescent="0.25">
      <c r="B50" s="51"/>
      <c r="C50" s="52"/>
      <c r="D50" s="53"/>
      <c r="E50" s="54"/>
      <c r="F50" s="55" t="str">
        <f>IF(AND(E50= "",D50= ""), "", ROUND(ROUND(E50, 2) * ROUND(D50, 3), 2))</f>
        <v/>
      </c>
    </row>
    <row r="52" spans="2:6" ht="12.75" customHeight="1" x14ac:dyDescent="0.25">
      <c r="B52" s="51"/>
      <c r="C52" s="52"/>
      <c r="D52" s="53"/>
      <c r="E52" s="54"/>
      <c r="F52" s="55" t="str">
        <f>IF(AND(E52= "",D52= ""), "", ROUND(ROUND(E52, 2) * ROUND(D52, 3), 2))</f>
        <v/>
      </c>
    </row>
    <row r="54" spans="2:6" ht="12.75" customHeight="1" x14ac:dyDescent="0.25">
      <c r="B54" s="51"/>
      <c r="C54" s="52"/>
      <c r="D54" s="53"/>
      <c r="E54" s="54"/>
      <c r="F54" s="55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779F63FA2491843B9FF293972CEF310" ma:contentTypeVersion="19" ma:contentTypeDescription="Crée un document." ma:contentTypeScope="" ma:versionID="cabe6d6f6b0be688415264b4dad7f82e">
  <xsd:schema xmlns:xsd="http://www.w3.org/2001/XMLSchema" xmlns:xs="http://www.w3.org/2001/XMLSchema" xmlns:p="http://schemas.microsoft.com/office/2006/metadata/properties" xmlns:ns2="cb0fc7b0-fcaf-4eea-82dc-e7f3d810f7e0" xmlns:ns3="010db13f-f4ad-4d95-8065-3a321487d55f" targetNamespace="http://schemas.microsoft.com/office/2006/metadata/properties" ma:root="true" ma:fieldsID="42fea4bca5f813b50616bf1247d4544d" ns2:_="" ns3:_="">
    <xsd:import namespace="cb0fc7b0-fcaf-4eea-82dc-e7f3d810f7e0"/>
    <xsd:import namespace="010db13f-f4ad-4d95-8065-3a321487d55f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c7b0-fcaf-4eea-82dc-e7f3d810f7e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37ebaba-c1f4-4ba0-b59b-a018d5533268}" ma:internalName="TaxCatchAll" ma:showField="CatchAllData" ma:web="cb0fc7b0-fcaf-4eea-82dc-e7f3d810f7e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0db13f-f4ad-4d95-8065-3a321487d55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efcfc408-63f5-49cb-8bf2-cb2c0c2c3ae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b0fc7b0-fcaf-4eea-82dc-e7f3d810f7e0" xsi:nil="true"/>
    <lcf76f155ced4ddcb4097134ff3c332f xmlns="010db13f-f4ad-4d95-8065-3a321487d55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0927AD1-E332-4C95-9CF8-D349F14AF278}"/>
</file>

<file path=customXml/itemProps2.xml><?xml version="1.0" encoding="utf-8"?>
<ds:datastoreItem xmlns:ds="http://schemas.openxmlformats.org/officeDocument/2006/customXml" ds:itemID="{0BD6F53C-FDB8-4354-8A32-B7F7EFA4969E}"/>
</file>

<file path=customXml/itemProps3.xml><?xml version="1.0" encoding="utf-8"?>
<ds:datastoreItem xmlns:ds="http://schemas.openxmlformats.org/officeDocument/2006/customXml" ds:itemID="{E3A6753C-EA55-4261-B4E8-D5091F069FB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ajeannin</dc:creator>
  <cp:lastModifiedBy>Aline JEANNIN</cp:lastModifiedBy>
  <dcterms:created xsi:type="dcterms:W3CDTF">2025-04-11T10:09:16Z</dcterms:created>
  <dcterms:modified xsi:type="dcterms:W3CDTF">2025-04-11T10:18:15Z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0x0101005779F63FA2491843B9FF293972CEF310</vt:lpwstr>
  </property>
</Properties>
</file>