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turec.sharepoint.com/sites/SETUREC/Documents partages/Affaires/2025/25 021 CROUS Aménagements-conformité RU Montmuzard/6.Economie-Planning/DCE/25-021_DPGF_250411/"/>
    </mc:Choice>
  </mc:AlternateContent>
  <xr:revisionPtr revIDLastSave="0" documentId="8_{89A49261-2F55-4ECD-8C9F-4E140B006823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G149" i="2"/>
  <c r="G143" i="2"/>
  <c r="G142" i="2"/>
  <c r="G141" i="2"/>
  <c r="G140" i="2"/>
  <c r="G139" i="2"/>
  <c r="G138" i="2"/>
  <c r="G133" i="2"/>
  <c r="G132" i="2"/>
  <c r="G134" i="2" s="1"/>
  <c r="K126" i="2"/>
  <c r="G122" i="2"/>
  <c r="K115" i="2"/>
  <c r="K110" i="2"/>
  <c r="K105" i="2"/>
  <c r="G148" i="2" s="1"/>
  <c r="K94" i="2"/>
  <c r="K90" i="2"/>
  <c r="G147" i="2" s="1"/>
  <c r="K86" i="2"/>
  <c r="K82" i="2"/>
  <c r="G102" i="2" s="1"/>
  <c r="G79" i="2"/>
  <c r="K71" i="2"/>
  <c r="K66" i="2"/>
  <c r="G146" i="2" s="1"/>
  <c r="K55" i="2"/>
  <c r="K51" i="2"/>
  <c r="G145" i="2" s="1"/>
  <c r="K46" i="2"/>
  <c r="G63" i="2" s="1"/>
  <c r="G42" i="2"/>
  <c r="G44" i="2" s="1"/>
  <c r="K35" i="2"/>
  <c r="K32" i="2"/>
  <c r="K29" i="2"/>
  <c r="G43" i="2" s="1"/>
  <c r="G27" i="2"/>
  <c r="G26" i="2"/>
  <c r="G25" i="2"/>
  <c r="G85" i="1"/>
  <c r="G83" i="1"/>
  <c r="G81" i="1"/>
  <c r="G79" i="1"/>
  <c r="E71" i="1"/>
  <c r="E66" i="1"/>
  <c r="E62" i="1"/>
  <c r="E20" i="1"/>
  <c r="E11" i="1"/>
  <c r="G124" i="2" l="1"/>
  <c r="G101" i="2"/>
  <c r="G103" i="2" s="1"/>
  <c r="G78" i="2"/>
  <c r="G80" i="2" s="1"/>
  <c r="G152" i="2"/>
  <c r="G153" i="2"/>
  <c r="G144" i="2"/>
  <c r="G62" i="2"/>
  <c r="G64" i="2" s="1"/>
  <c r="G123" i="2"/>
  <c r="G154" i="2" l="1"/>
  <c r="AA1" i="3" s="1"/>
  <c r="AA3" i="3" l="1"/>
  <c r="AA33" i="3"/>
  <c r="AA37" i="3"/>
  <c r="AA4" i="3"/>
  <c r="AA32" i="3" l="1"/>
  <c r="AA15" i="3"/>
  <c r="AA5" i="3"/>
  <c r="AA6" i="3"/>
  <c r="AA27" i="3"/>
  <c r="AA42" i="3"/>
  <c r="AA7" i="3"/>
  <c r="AA13" i="3"/>
  <c r="AA12" i="3"/>
  <c r="AA93" i="3" l="1"/>
  <c r="AA89" i="3" s="1"/>
  <c r="AA43" i="3"/>
  <c r="AA11" i="3"/>
  <c r="AA41" i="3"/>
  <c r="AA38" i="3"/>
  <c r="AA21" i="3"/>
  <c r="AA18" i="3"/>
  <c r="AA10" i="3" s="1"/>
  <c r="AA24" i="3"/>
  <c r="AA23" i="3"/>
  <c r="AA46" i="3"/>
  <c r="AA29" i="3"/>
  <c r="AA28" i="3"/>
  <c r="AA14" i="3"/>
  <c r="AA73" i="3" s="1"/>
  <c r="AA16" i="3"/>
  <c r="AA9" i="3"/>
  <c r="AA51" i="3" l="1"/>
  <c r="AA85" i="3"/>
  <c r="AA80" i="3" s="1"/>
  <c r="AA72" i="3" s="1"/>
  <c r="AA64" i="3" s="1"/>
  <c r="AA56" i="3" s="1"/>
  <c r="AA44" i="3" s="1"/>
  <c r="AA25" i="3"/>
  <c r="AA47" i="3"/>
  <c r="AA90" i="3"/>
  <c r="AA30" i="3" s="1"/>
  <c r="AA94" i="3"/>
  <c r="AA96" i="3"/>
  <c r="AA79" i="3"/>
  <c r="AA71" i="3"/>
  <c r="AA63" i="3" s="1"/>
  <c r="AA55" i="3" s="1"/>
  <c r="AA40" i="3" s="1"/>
  <c r="AA92" i="3"/>
  <c r="AA88" i="3" s="1"/>
  <c r="AA84" i="3" s="1"/>
  <c r="AA78" i="3" s="1"/>
  <c r="AA70" i="3" s="1"/>
  <c r="AA62" i="3" s="1"/>
  <c r="AA54" i="3" s="1"/>
  <c r="AA22" i="3"/>
  <c r="AA65" i="3"/>
  <c r="AA57" i="3" s="1"/>
  <c r="AA45" i="3" s="1"/>
  <c r="AA26" i="3" s="1"/>
  <c r="AA50" i="3"/>
  <c r="AA34" i="3"/>
  <c r="AA19" i="3"/>
  <c r="AA17" i="3"/>
  <c r="AA82" i="3" s="1"/>
  <c r="AA86" i="3" l="1"/>
  <c r="AA81" i="3" s="1"/>
  <c r="AA74" i="3" s="1"/>
  <c r="AA66" i="3" s="1"/>
  <c r="AA58" i="3" s="1"/>
  <c r="AA48" i="3" s="1"/>
  <c r="AA75" i="3"/>
  <c r="AA67" i="3" s="1"/>
  <c r="AA59" i="3" s="1"/>
  <c r="AA49" i="3" s="1"/>
  <c r="AA31" i="3" s="1"/>
  <c r="AA39" i="3"/>
  <c r="AA95" i="3"/>
  <c r="AA91" i="3" s="1"/>
  <c r="AA77" i="3"/>
  <c r="AA20" i="3"/>
  <c r="AA69" i="3" s="1"/>
  <c r="AA61" i="3" s="1"/>
  <c r="AA53" i="3" s="1"/>
  <c r="AA36" i="3" s="1"/>
  <c r="AA87" i="3" l="1"/>
  <c r="AA83" i="3" s="1"/>
  <c r="AA76" i="3" s="1"/>
  <c r="AA68" i="3" s="1"/>
  <c r="AA60" i="3" s="1"/>
  <c r="AA52" i="3" s="1"/>
  <c r="AA35" i="3"/>
  <c r="AA98" i="3"/>
  <c r="AA2" i="3" s="1"/>
  <c r="D157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K71" authorId="0" shapeId="0" xr:uid="{00000000-0006-0000-0100-000001000000}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sharedStrings.xml><?xml version="1.0" encoding="utf-8"?>
<sst xmlns="http://schemas.openxmlformats.org/spreadsheetml/2006/main" count="337" uniqueCount="221">
  <si>
    <t>Dossier</t>
  </si>
  <si>
    <t>Date</t>
  </si>
  <si>
    <t>Phase</t>
  </si>
  <si>
    <t>Indice</t>
  </si>
  <si>
    <t>MAITRE D'OUVRAGE
CROUS BFC
32 Avenue de l' Observatoire
25 000 BESANÇON</t>
  </si>
  <si>
    <t>COORDONNATEUR SECURITE CHANTIER : 
    C SPS prévention COOREN
    3C rue Ernest Lory
    21 000 DIJON
    Tél : 06 60 37 92 27
    Mél : jl.pineau@csps-prevention.com</t>
  </si>
  <si>
    <t>BUREAU CONTROLE : 
    BTP CONSULTANTS
    5 rue Grande Fin
    21 120 FONTAINE-LES-DIJON
    Tél : 07 77 83 79 92
    Mél : anthony.marchetto@btp-consultants.fr</t>
  </si>
  <si>
    <t>BE CFO/CFA ET FLUIDES : 
    BEFR
    37, rue Elsa Triolet
    21 000 DIJON
    Tél : 03 73 73 98 83
    Mél : l.guillotteau@befr.fr</t>
  </si>
  <si>
    <t>MAITRE D'OEUVRE : 
    SETUREC MOE
    Parc Valmy - Bâtiment le 255
    37, rue Elsa Triolet
    21000 DIJON
    Tél : 03 80 74 01 02
    Mél : seturec@seturec.fr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</si>
  <si>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</si>
  <si>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</si>
  <si>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</si>
  <si>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</si>
  <si>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</si>
  <si>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</si>
  <si>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</si>
  <si>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</si>
  <si>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</si>
  <si>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</si>
  <si>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</si>
  <si>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</si>
  <si>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</si>
  <si>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</si>
  <si>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</si>
  <si>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</si>
  <si>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</si>
  <si>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</si>
  <si>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</si>
  <si>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</si>
  <si>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</si>
  <si>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</si>
  <si>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</si>
  <si>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</si>
  <si>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</si>
  <si>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</si>
  <si>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</si>
  <si>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</si>
  <si>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</si>
  <si>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</si>
  <si>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</si>
  <si>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</si>
  <si>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n°2</t>
  </si>
  <si>
    <t>SERRURERIE - METALLERIE - EQUIPEMENTS DE QUAI</t>
  </si>
  <si>
    <t>2.1</t>
  </si>
  <si>
    <t>6.1</t>
  </si>
  <si>
    <t>GENERALITES</t>
  </si>
  <si>
    <t>3.T</t>
  </si>
  <si>
    <t>2.1.1</t>
  </si>
  <si>
    <t>6.1.1</t>
  </si>
  <si>
    <t>NOTA</t>
  </si>
  <si>
    <t>4.T</t>
  </si>
  <si>
    <t>4.&amp;</t>
  </si>
  <si>
    <t>2.1.2</t>
  </si>
  <si>
    <t>6.1.2</t>
  </si>
  <si>
    <t>CONFORMITE AUX DOCUMENTS OFFICIELS</t>
  </si>
  <si>
    <t>2.1.3</t>
  </si>
  <si>
    <t>6.1.3</t>
  </si>
  <si>
    <t>OBLIGATION DE L'ENTREPRENEUR</t>
  </si>
  <si>
    <t>2.1.4</t>
  </si>
  <si>
    <t>6.1.4</t>
  </si>
  <si>
    <t>NETTOYAGE GENERAL</t>
  </si>
  <si>
    <t>2.1.5</t>
  </si>
  <si>
    <t>6.1.5</t>
  </si>
  <si>
    <t>QUANTITES</t>
  </si>
  <si>
    <t>3.&amp;</t>
  </si>
  <si>
    <t>Total H.T. :</t>
  </si>
  <si>
    <t>Total T.V.A. (20%) :</t>
  </si>
  <si>
    <t>Total T.T.C. :</t>
  </si>
  <si>
    <t>2.2</t>
  </si>
  <si>
    <t>TRAVAUX PREPARATOIRES</t>
  </si>
  <si>
    <t>2.2.1</t>
  </si>
  <si>
    <t>ETUDES STRUCTURES / NOTES DE CALCUL</t>
  </si>
  <si>
    <t>9.T</t>
  </si>
  <si>
    <t>9.&amp;</t>
  </si>
  <si>
    <t>2.2.2</t>
  </si>
  <si>
    <t>DISPOSITIFS DE SECURITE COLLECTIVE ET INDIVIDUELLE</t>
  </si>
  <si>
    <t>ENS</t>
  </si>
  <si>
    <t>2.2.3</t>
  </si>
  <si>
    <t>PLATINES POUR POTEAUX DE CHARPENTES METALLIQUES</t>
  </si>
  <si>
    <t>9.L</t>
  </si>
  <si>
    <t xml:space="preserve">Localisation : En pied des poteaux de charpente métallique du projet.
</t>
  </si>
  <si>
    <t>2.3</t>
  </si>
  <si>
    <t>SERRURERIE</t>
  </si>
  <si>
    <t>2.3.1</t>
  </si>
  <si>
    <t>MODIFICATION DE GARDES- CORPS EXISTANTS</t>
  </si>
  <si>
    <t>9.U.DESCRIPTIF_IMAGE</t>
  </si>
  <si>
    <t xml:space="preserve">Localisation : Zone 1, au droit du prolongement de quai, selon plans.
</t>
  </si>
  <si>
    <t>2.3.2</t>
  </si>
  <si>
    <t>GARDE-CORPS INDUSTRIEL POUR SECURISATION DU QUAI</t>
  </si>
  <si>
    <t>ML</t>
  </si>
  <si>
    <t xml:space="preserve">Localisation : Zone 1, au droit du quai de chargement.
</t>
  </si>
  <si>
    <t>2.3.3</t>
  </si>
  <si>
    <t>GRILLES A VENTELLES</t>
  </si>
  <si>
    <t xml:space="preserve">Localisation : Pour remplacement des grilles existantes, en Zone 1, au droit du quai de chargement.
</t>
  </si>
  <si>
    <t>2.4</t>
  </si>
  <si>
    <t>METALLERIE</t>
  </si>
  <si>
    <t>2.4.1</t>
  </si>
  <si>
    <t>STRUCTURE ET PLATELAGE METALLIQUE POUR EXTENSION DE QUAI</t>
  </si>
  <si>
    <t>9.U.IMAGE</t>
  </si>
  <si>
    <t>2.4.2</t>
  </si>
  <si>
    <t>STRUCTURE METALLIQUE DE L'AUVENT SUR QUAI DE LIVRAISONS</t>
  </si>
  <si>
    <t>KG</t>
  </si>
  <si>
    <t xml:space="preserve">Localisation : Zone 2, au droit du quai de chargement.
</t>
  </si>
  <si>
    <t>2.5</t>
  </si>
  <si>
    <t>COUVERTURE - EVACUATION DES EAUX PLUVIALES</t>
  </si>
  <si>
    <t>2.5.1</t>
  </si>
  <si>
    <t>BACS SECS DE COUVERTURE DE L'AUVENT SUR ENTREE DES BUREAUX</t>
  </si>
  <si>
    <t xml:space="preserve">Localisation : Avent à créer au droit du quai, zone 2.
</t>
  </si>
  <si>
    <t>2.5.2</t>
  </si>
  <si>
    <t>GOUTTIERES ACIER PRELAQUE</t>
  </si>
  <si>
    <t xml:space="preserve">Localisation : En bas de versants de la toiture de l'auvent, zone 2.
</t>
  </si>
  <si>
    <t>2.5.3</t>
  </si>
  <si>
    <t>DESCENTES EP ACIER PRELAQUE</t>
  </si>
  <si>
    <t>Localisation : Descentes EP de la toiture de l'auvent, zone 2.</t>
  </si>
  <si>
    <t>2.5.4</t>
  </si>
  <si>
    <t>DAUPHINS EN FONTE</t>
  </si>
  <si>
    <t>2.6</t>
  </si>
  <si>
    <t>EQUIPEMENTS DE QUAI</t>
  </si>
  <si>
    <t>2.6.1</t>
  </si>
  <si>
    <t>PONT DE CHARGEMENT FIXE</t>
  </si>
  <si>
    <t xml:space="preserve">Localisation : Quai zone 1, selon légende et plans.
</t>
  </si>
  <si>
    <t>2.6.2</t>
  </si>
  <si>
    <t>ENSEMBLE DE 2 PONTS DE CHARGEMENT COULISSANTS SUR RAIL</t>
  </si>
  <si>
    <t xml:space="preserve">Localisation : Quai zone 2, selon légende et plans.
</t>
  </si>
  <si>
    <t>2.6.3</t>
  </si>
  <si>
    <t>BUTOIRS DE QUAI</t>
  </si>
  <si>
    <t>Localisation : Quai à créer en zone 2, SAS de livraisons selon légende et plans.</t>
  </si>
  <si>
    <t>2.7</t>
  </si>
  <si>
    <t>DIVERS</t>
  </si>
  <si>
    <t>2.7.1</t>
  </si>
  <si>
    <t>6.16</t>
  </si>
  <si>
    <t>DOE - RECOLEMENT</t>
  </si>
  <si>
    <t>RECAPITULATIF
Lot n°2 SERRURERIE - METALLERIE - EQUIPEMENTS DE QUAI</t>
  </si>
  <si>
    <t>RECAPITULATIF DES CHAPITRES</t>
  </si>
  <si>
    <t>2.1 - GENERALITES</t>
  </si>
  <si>
    <t>- 2.1.1 - NOTA</t>
  </si>
  <si>
    <t>- 2.1.2 - CONFORMITE AUX DOCUMENTS OFFICIELS</t>
  </si>
  <si>
    <t>- 2.1.3 - OBLIGATION DE L'ENTREPRENEUR</t>
  </si>
  <si>
    <t>- 2.1.4 - NETTOYAGE GENERAL</t>
  </si>
  <si>
    <t>- 2.1.5 - QUANTITES</t>
  </si>
  <si>
    <t>2.2 - TRAVAUX PREPARATOIRES</t>
  </si>
  <si>
    <t>2.3 - SERRURERIE</t>
  </si>
  <si>
    <t>2.4 - METALLERIE</t>
  </si>
  <si>
    <t>2.5 - COUVERTURE - EVACUATION DES EAUX PLUVIALES</t>
  </si>
  <si>
    <t>2.6 - EQUIPEMENTS DE QUAI</t>
  </si>
  <si>
    <t>2.7 - DIVERS</t>
  </si>
  <si>
    <t>Total du lot SERRURERIE - METALLERIE - EQUIPEMENTS DE QUAI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</si>
  <si>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</si>
  <si>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</si>
  <si>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</si>
  <si>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</si>
  <si>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mandat administratif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</si>
  <si>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</si>
  <si>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</si>
  <si>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</si>
  <si>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</si>
  <si>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</si>
  <si>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</si>
  <si>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</si>
  <si>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</si>
  <si>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</si>
  <si>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</si>
  <si>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</si>
  <si>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</si>
  <si>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</si>
  <si>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</si>
  <si>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</si>
  <si>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</si>
  <si>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</si>
  <si>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</si>
  <si>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</si>
  <si>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</si>
  <si>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</si>
  <si>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</si>
  <si>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</si>
  <si>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</si>
  <si>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</si>
  <si>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</si>
  <si>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</si>
  <si>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</si>
  <si>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25-021_CROUS BFC
Travaux d' aménagement et mise en conformité
Restaurant Universitaire Montmuzard</t>
  </si>
  <si>
    <t xml:space="preserve">25-021 </t>
  </si>
  <si>
    <t>10/04/2025</t>
  </si>
  <si>
    <t>DCE</t>
  </si>
  <si>
    <t>8B rue du Recteur Marcel Bouchard</t>
  </si>
  <si>
    <t>21 000 DIJON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</si>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</sst>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#,##0.000"/>
    <numFmt numFmtId="166" formatCode="00000"/>
    <numFmt numFmtId="167" formatCode="0#&quot; &quot;##&quot; &quot;##&quot; &quot;##&quot; &quot;##"/>
  </numFmts>
  <fonts count="22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24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3" fontId="13" fillId="0" borderId="9" xfId="0" applyNumberFormat="1" applyFont="1" applyBorder="1" applyAlignment="1">
      <alignment horizontal="right" vertical="top" wrapText="1"/>
    </xf>
    <xf numFmtId="3" fontId="13" fillId="0" borderId="12" xfId="0" applyNumberFormat="1" applyFont="1" applyBorder="1" applyAlignment="1" applyProtection="1">
      <alignment horizontal="right" vertical="top" wrapText="1"/>
      <protection locked="0"/>
    </xf>
    <xf numFmtId="4" fontId="14" fillId="0" borderId="12" xfId="0" applyNumberFormat="1" applyFont="1" applyBorder="1" applyAlignment="1" applyProtection="1">
      <alignment vertical="top" wrapText="1"/>
      <protection locked="0"/>
    </xf>
    <xf numFmtId="4" fontId="14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165" fontId="13" fillId="0" borderId="9" xfId="0" applyNumberFormat="1" applyFont="1" applyBorder="1" applyAlignment="1">
      <alignment horizontal="right" vertical="top" wrapText="1"/>
    </xf>
    <xf numFmtId="165" fontId="13" fillId="0" borderId="12" xfId="0" applyNumberFormat="1" applyFont="1" applyBorder="1" applyAlignment="1" applyProtection="1">
      <alignment horizontal="right" vertical="top" wrapText="1"/>
      <protection locked="0"/>
    </xf>
    <xf numFmtId="0" fontId="15" fillId="0" borderId="11" xfId="0" applyFont="1" applyBorder="1" applyAlignment="1">
      <alignment vertical="top" wrapText="1"/>
    </xf>
    <xf numFmtId="0" fontId="1" fillId="0" borderId="0" xfId="0" applyFont="1" applyAlignment="1">
      <alignment vertical="top"/>
    </xf>
    <xf numFmtId="4" fontId="13" fillId="0" borderId="9" xfId="0" applyNumberFormat="1" applyFont="1" applyBorder="1" applyAlignment="1">
      <alignment horizontal="right" vertical="top" wrapText="1"/>
    </xf>
    <xf numFmtId="4" fontId="13" fillId="0" borderId="12" xfId="0" applyNumberFormat="1" applyFont="1" applyBorder="1" applyAlignment="1" applyProtection="1">
      <alignment horizontal="right" vertical="top" wrapText="1"/>
      <protection locked="0"/>
    </xf>
    <xf numFmtId="0" fontId="18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5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8" fillId="0" borderId="2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16" fillId="0" borderId="2" xfId="0" applyFont="1" applyBorder="1" applyAlignment="1">
      <alignment horizontal="center" vertical="top" wrapText="1"/>
    </xf>
    <xf numFmtId="0" fontId="17" fillId="0" borderId="0" xfId="0" applyFont="1" applyAlignment="1">
      <alignment horizontal="center" vertical="top" wrapText="1"/>
    </xf>
    <xf numFmtId="164" fontId="18" fillId="0" borderId="0" xfId="0" applyNumberFormat="1" applyFont="1" applyAlignment="1">
      <alignment horizontal="right" vertical="top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164" fontId="19" fillId="0" borderId="0" xfId="0" applyNumberFormat="1" applyFont="1" applyAlignment="1">
      <alignment horizontal="right" vertical="top" wrapText="1" indent="1"/>
    </xf>
    <xf numFmtId="164" fontId="19" fillId="0" borderId="0" xfId="0" applyNumberFormat="1" applyFont="1" applyAlignment="1">
      <alignment horizontal="right" vertical="top" wrapText="1"/>
    </xf>
    <xf numFmtId="0" fontId="19" fillId="0" borderId="0" xfId="0" applyFont="1" applyAlignment="1">
      <alignment horizontal="left" vertical="top" wrapText="1" indent="1"/>
    </xf>
    <xf numFmtId="0" fontId="19" fillId="0" borderId="0" xfId="0" applyFont="1" applyAlignment="1">
      <alignment vertical="top" wrapText="1"/>
    </xf>
    <xf numFmtId="0" fontId="18" fillId="0" borderId="13" xfId="0" applyFont="1" applyBorder="1" applyAlignment="1">
      <alignment vertical="top" wrapText="1"/>
    </xf>
    <xf numFmtId="0" fontId="18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3" fillId="0" borderId="18" xfId="0" applyFont="1" applyBorder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19" fillId="0" borderId="2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9" xfId="0" applyFont="1" applyBorder="1" applyAlignment="1">
      <alignment vertical="top" wrapText="1"/>
    </xf>
    <xf numFmtId="0" fontId="18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20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4</xdr:row>
      <xdr:rowOff>66675</xdr:rowOff>
    </xdr:from>
    <xdr:to>
      <xdr:col>6</xdr:col>
      <xdr:colOff>527550</xdr:colOff>
      <xdr:row>6</xdr:row>
      <xdr:rowOff>45767</xdr:rowOff>
    </xdr:to>
    <xdr:pic>
      <xdr:nvPicPr>
        <xdr:cNvPr id="2" name="Picture 1" descr="{421095c8-0d6a-4926-9ef9-3d17f7576163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523875"/>
          <a:ext cx="1080000" cy="207692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27</xdr:row>
      <xdr:rowOff>0</xdr:rowOff>
    </xdr:from>
    <xdr:to>
      <xdr:col>7</xdr:col>
      <xdr:colOff>693210</xdr:colOff>
      <xdr:row>44</xdr:row>
      <xdr:rowOff>114043</xdr:rowOff>
    </xdr:to>
    <xdr:pic>
      <xdr:nvPicPr>
        <xdr:cNvPr id="3" name="Picture 2" descr="{e6e54d25-4df3-48d4-a35a-5c1bdc167275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00400" y="3086100"/>
          <a:ext cx="3064935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49</xdr:row>
      <xdr:rowOff>33338</xdr:rowOff>
    </xdr:from>
    <xdr:to>
      <xdr:col>4</xdr:col>
      <xdr:colOff>922337</xdr:colOff>
      <xdr:row>56</xdr:row>
      <xdr:rowOff>72849</xdr:rowOff>
    </xdr:to>
    <xdr:pic>
      <xdr:nvPicPr>
        <xdr:cNvPr id="4" name="Picture 3" descr="{485c1e8c-98a0-497f-9338-f7037b573272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57513" y="5634038"/>
          <a:ext cx="889000" cy="83961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81</xdr:row>
      <xdr:rowOff>80963</xdr:rowOff>
    </xdr:from>
    <xdr:to>
      <xdr:col>1</xdr:col>
      <xdr:colOff>636587</xdr:colOff>
      <xdr:row>83</xdr:row>
      <xdr:rowOff>27956</xdr:rowOff>
    </xdr:to>
    <xdr:pic>
      <xdr:nvPicPr>
        <xdr:cNvPr id="5" name="Picture 4" descr="{74b666d6-808f-49e5-b668-7e9992e3f82d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9339263"/>
          <a:ext cx="603250" cy="175594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74</xdr:row>
      <xdr:rowOff>66675</xdr:rowOff>
    </xdr:from>
    <xdr:to>
      <xdr:col>1</xdr:col>
      <xdr:colOff>636587</xdr:colOff>
      <xdr:row>76</xdr:row>
      <xdr:rowOff>46340</xdr:rowOff>
    </xdr:to>
    <xdr:pic>
      <xdr:nvPicPr>
        <xdr:cNvPr id="6" name="Picture 5" descr="{6cd34d53-0388-4048-9fb0-0e39cd8e5264}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8524875"/>
          <a:ext cx="603250" cy="20826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65</xdr:row>
      <xdr:rowOff>95250</xdr:rowOff>
    </xdr:from>
    <xdr:to>
      <xdr:col>1</xdr:col>
      <xdr:colOff>636587</xdr:colOff>
      <xdr:row>71</xdr:row>
      <xdr:rowOff>12700</xdr:rowOff>
    </xdr:to>
    <xdr:pic>
      <xdr:nvPicPr>
        <xdr:cNvPr id="7" name="Picture 6" descr="{8409d91d-af16-41bf-98d7-db419fa7b120}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7524750"/>
          <a:ext cx="603250" cy="603250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61</xdr:row>
      <xdr:rowOff>0</xdr:rowOff>
    </xdr:from>
    <xdr:to>
      <xdr:col>1</xdr:col>
      <xdr:colOff>636587</xdr:colOff>
      <xdr:row>62</xdr:row>
      <xdr:rowOff>852</xdr:rowOff>
    </xdr:to>
    <xdr:pic>
      <xdr:nvPicPr>
        <xdr:cNvPr id="8" name="Picture 7" descr="{df5c86db-a327-48bf-98ee-e14bb31027fb}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863" y="6972300"/>
          <a:ext cx="603250" cy="1151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52"/>
      <c r="F2" s="52"/>
      <c r="G2" s="52"/>
      <c r="H2" s="52"/>
      <c r="I2" s="8"/>
    </row>
    <row r="3" spans="2:9" ht="9" customHeight="1" x14ac:dyDescent="0.25">
      <c r="B3" s="5"/>
      <c r="C3" s="6"/>
      <c r="D3" s="7"/>
      <c r="E3" s="52"/>
      <c r="F3" s="52"/>
      <c r="G3" s="52"/>
      <c r="H3" s="52"/>
      <c r="I3" s="8"/>
    </row>
    <row r="4" spans="2:9" ht="9" customHeight="1" x14ac:dyDescent="0.25">
      <c r="B4" s="5"/>
      <c r="C4" s="6"/>
      <c r="D4" s="7"/>
      <c r="E4" s="52"/>
      <c r="F4" s="52"/>
      <c r="G4" s="52"/>
      <c r="H4" s="52"/>
      <c r="I4" s="8"/>
    </row>
    <row r="5" spans="2:9" ht="9" customHeight="1" x14ac:dyDescent="0.25">
      <c r="B5" s="5"/>
      <c r="C5" s="6"/>
      <c r="D5" s="7"/>
      <c r="E5" s="52"/>
      <c r="F5" s="52"/>
      <c r="G5" s="52"/>
      <c r="H5" s="52"/>
      <c r="I5" s="8"/>
    </row>
    <row r="6" spans="2:9" ht="9" customHeight="1" x14ac:dyDescent="0.25">
      <c r="B6" s="5"/>
      <c r="C6" s="6"/>
      <c r="D6" s="7"/>
      <c r="E6" s="52"/>
      <c r="F6" s="52"/>
      <c r="G6" s="52"/>
      <c r="H6" s="52"/>
      <c r="I6" s="8"/>
    </row>
    <row r="7" spans="2:9" ht="9" customHeight="1" x14ac:dyDescent="0.25">
      <c r="B7" s="5"/>
      <c r="C7" s="6"/>
      <c r="D7" s="7"/>
      <c r="E7" s="52"/>
      <c r="F7" s="52"/>
      <c r="G7" s="52"/>
      <c r="H7" s="52"/>
      <c r="I7" s="8"/>
    </row>
    <row r="8" spans="2:9" ht="9" customHeight="1" x14ac:dyDescent="0.25">
      <c r="B8" s="5"/>
      <c r="C8" s="6"/>
      <c r="D8" s="7"/>
      <c r="E8" s="52"/>
      <c r="F8" s="52"/>
      <c r="G8" s="52"/>
      <c r="H8" s="52"/>
      <c r="I8" s="8"/>
    </row>
    <row r="9" spans="2:9" ht="9" customHeight="1" x14ac:dyDescent="0.25">
      <c r="B9" s="5"/>
      <c r="C9" s="6"/>
      <c r="D9" s="7"/>
      <c r="E9" s="52"/>
      <c r="F9" s="52"/>
      <c r="G9" s="52"/>
      <c r="H9" s="52"/>
      <c r="I9" s="8"/>
    </row>
    <row r="10" spans="2:9" ht="9" customHeight="1" x14ac:dyDescent="0.25">
      <c r="B10" s="5"/>
      <c r="C10" s="6"/>
      <c r="D10" s="7"/>
      <c r="E10" s="52"/>
      <c r="F10" s="52"/>
      <c r="G10" s="52"/>
      <c r="H10" s="52"/>
      <c r="I10" s="8"/>
    </row>
    <row r="11" spans="2:9" ht="9" customHeight="1" x14ac:dyDescent="0.25">
      <c r="B11" s="5"/>
      <c r="C11" s="6"/>
      <c r="D11" s="7"/>
      <c r="E11" s="53" t="str">
        <f>IF(Paramètres!C5&lt;&gt;"",Paramètres!C5,"")</f>
        <v>25-021_CROUS BFC
Travaux d' aménagement et mise en conformité
Restaurant Universitaire Montmuzard</v>
      </c>
      <c r="F11" s="53"/>
      <c r="G11" s="53"/>
      <c r="H11" s="53"/>
      <c r="I11" s="8"/>
    </row>
    <row r="12" spans="2:9" ht="9" customHeight="1" x14ac:dyDescent="0.25">
      <c r="B12" s="5"/>
      <c r="C12" s="6"/>
      <c r="D12" s="7"/>
      <c r="E12" s="53"/>
      <c r="F12" s="53"/>
      <c r="G12" s="53"/>
      <c r="H12" s="53"/>
      <c r="I12" s="8"/>
    </row>
    <row r="13" spans="2:9" ht="9" customHeight="1" x14ac:dyDescent="0.25">
      <c r="B13" s="5"/>
      <c r="C13" s="6"/>
      <c r="D13" s="7"/>
      <c r="E13" s="53"/>
      <c r="F13" s="53"/>
      <c r="G13" s="53"/>
      <c r="H13" s="53"/>
      <c r="I13" s="8"/>
    </row>
    <row r="14" spans="2:9" ht="9" customHeight="1" x14ac:dyDescent="0.25">
      <c r="B14" s="5"/>
      <c r="C14" s="6"/>
      <c r="D14" s="7"/>
      <c r="E14" s="53"/>
      <c r="F14" s="53"/>
      <c r="G14" s="53"/>
      <c r="H14" s="53"/>
      <c r="I14" s="8"/>
    </row>
    <row r="15" spans="2:9" ht="9" customHeight="1" x14ac:dyDescent="0.25">
      <c r="B15" s="5"/>
      <c r="C15" s="6"/>
      <c r="D15" s="7"/>
      <c r="E15" s="53"/>
      <c r="F15" s="53"/>
      <c r="G15" s="53"/>
      <c r="H15" s="53"/>
      <c r="I15" s="8"/>
    </row>
    <row r="16" spans="2:9" ht="9" customHeight="1" x14ac:dyDescent="0.25">
      <c r="B16" s="5"/>
      <c r="C16" s="6"/>
      <c r="D16" s="7"/>
      <c r="E16" s="53"/>
      <c r="F16" s="53"/>
      <c r="G16" s="53"/>
      <c r="H16" s="53"/>
      <c r="I16" s="8"/>
    </row>
    <row r="17" spans="2:9" ht="9" customHeight="1" x14ac:dyDescent="0.25">
      <c r="B17" s="5"/>
      <c r="C17" s="6"/>
      <c r="D17" s="7"/>
      <c r="E17" s="53"/>
      <c r="F17" s="53"/>
      <c r="G17" s="53"/>
      <c r="H17" s="53"/>
      <c r="I17" s="8"/>
    </row>
    <row r="18" spans="2:9" ht="9" customHeight="1" x14ac:dyDescent="0.25">
      <c r="B18" s="5"/>
      <c r="C18" s="6"/>
      <c r="D18" s="7"/>
      <c r="E18" s="53"/>
      <c r="F18" s="53"/>
      <c r="G18" s="53"/>
      <c r="H18" s="53"/>
      <c r="I18" s="8"/>
    </row>
    <row r="19" spans="2:9" ht="9" customHeight="1" x14ac:dyDescent="0.25">
      <c r="B19" s="5"/>
      <c r="C19" s="6"/>
      <c r="D19" s="7"/>
      <c r="E19" s="53"/>
      <c r="F19" s="53"/>
      <c r="G19" s="53"/>
      <c r="H19" s="53"/>
      <c r="I19" s="8"/>
    </row>
    <row r="20" spans="2:9" ht="9" customHeight="1" x14ac:dyDescent="0.25">
      <c r="B20" s="5"/>
      <c r="C20" s="6"/>
      <c r="D20" s="7"/>
      <c r="E20" s="53" t="str">
        <f>IF(Paramètres!C24&lt;&gt;"",Paramètres!C24,"") &amp; CHAR(10) &amp; IF(Paramètres!C26&lt;&gt;"",Paramètres!C26,"") &amp; CHAR(10) &amp; IF(Paramètres!C28&lt;&gt;"",Paramètres!C28,"")</f>
        <v xml:space="preserve">8B rue du Recteur Marcel Bouchard
21 000 DIJON
</v>
      </c>
      <c r="F20" s="53"/>
      <c r="G20" s="53"/>
      <c r="H20" s="53"/>
      <c r="I20" s="8"/>
    </row>
    <row r="21" spans="2:9" ht="9" customHeight="1" x14ac:dyDescent="0.25">
      <c r="B21" s="5"/>
      <c r="C21" s="6"/>
      <c r="D21" s="7"/>
      <c r="E21" s="53"/>
      <c r="F21" s="53"/>
      <c r="G21" s="53"/>
      <c r="H21" s="53"/>
      <c r="I21" s="8"/>
    </row>
    <row r="22" spans="2:9" ht="9" customHeight="1" x14ac:dyDescent="0.25">
      <c r="B22" s="5"/>
      <c r="C22" s="6"/>
      <c r="D22" s="7"/>
      <c r="E22" s="53"/>
      <c r="F22" s="53"/>
      <c r="G22" s="53"/>
      <c r="H22" s="53"/>
      <c r="I22" s="8"/>
    </row>
    <row r="23" spans="2:9" ht="9" customHeight="1" x14ac:dyDescent="0.25">
      <c r="B23" s="5"/>
      <c r="C23" s="6"/>
      <c r="D23" s="7"/>
      <c r="E23" s="53"/>
      <c r="F23" s="53"/>
      <c r="G23" s="53"/>
      <c r="H23" s="53"/>
      <c r="I23" s="8"/>
    </row>
    <row r="24" spans="2:9" ht="9" customHeight="1" x14ac:dyDescent="0.25">
      <c r="B24" s="5"/>
      <c r="C24" s="6"/>
      <c r="D24" s="7"/>
      <c r="E24" s="53"/>
      <c r="F24" s="53"/>
      <c r="G24" s="53"/>
      <c r="H24" s="53"/>
      <c r="I24" s="8"/>
    </row>
    <row r="25" spans="2:9" ht="9" customHeight="1" x14ac:dyDescent="0.25">
      <c r="B25" s="5"/>
      <c r="C25" s="6"/>
      <c r="D25" s="7"/>
      <c r="E25" s="53"/>
      <c r="F25" s="53"/>
      <c r="G25" s="53"/>
      <c r="H25" s="53"/>
      <c r="I25" s="8"/>
    </row>
    <row r="26" spans="2:9" ht="9" customHeight="1" x14ac:dyDescent="0.25">
      <c r="B26" s="5"/>
      <c r="C26" s="6"/>
      <c r="D26" s="7"/>
      <c r="E26" s="53"/>
      <c r="F26" s="53"/>
      <c r="G26" s="53"/>
      <c r="H26" s="53"/>
      <c r="I26" s="8"/>
    </row>
    <row r="27" spans="2:9" ht="9" customHeight="1" x14ac:dyDescent="0.25">
      <c r="B27" s="5"/>
      <c r="C27" s="6"/>
      <c r="D27" s="7"/>
      <c r="E27" s="53"/>
      <c r="F27" s="53"/>
      <c r="G27" s="53"/>
      <c r="H27" s="53"/>
      <c r="I27" s="8"/>
    </row>
    <row r="28" spans="2:9" ht="9" customHeight="1" x14ac:dyDescent="0.25">
      <c r="B28" s="5"/>
      <c r="C28" s="6"/>
      <c r="D28" s="7"/>
      <c r="E28" s="52"/>
      <c r="F28" s="52"/>
      <c r="G28" s="52"/>
      <c r="H28" s="52"/>
      <c r="I28" s="8"/>
    </row>
    <row r="29" spans="2:9" ht="9" customHeight="1" x14ac:dyDescent="0.25">
      <c r="B29" s="5"/>
      <c r="C29" s="6"/>
      <c r="D29" s="7"/>
      <c r="E29" s="52"/>
      <c r="F29" s="52"/>
      <c r="G29" s="52"/>
      <c r="H29" s="52"/>
      <c r="I29" s="8"/>
    </row>
    <row r="30" spans="2:9" ht="9" customHeight="1" x14ac:dyDescent="0.25">
      <c r="B30" s="5"/>
      <c r="C30" s="6"/>
      <c r="D30" s="7"/>
      <c r="E30" s="52"/>
      <c r="F30" s="52"/>
      <c r="G30" s="52"/>
      <c r="H30" s="52"/>
      <c r="I30" s="8"/>
    </row>
    <row r="31" spans="2:9" ht="9" customHeight="1" x14ac:dyDescent="0.25">
      <c r="B31" s="5"/>
      <c r="C31" s="6"/>
      <c r="D31" s="7"/>
      <c r="E31" s="52"/>
      <c r="F31" s="52"/>
      <c r="G31" s="52"/>
      <c r="H31" s="52"/>
      <c r="I31" s="8"/>
    </row>
    <row r="32" spans="2:9" ht="9" customHeight="1" x14ac:dyDescent="0.25">
      <c r="B32" s="5"/>
      <c r="C32" s="6"/>
      <c r="D32" s="7"/>
      <c r="E32" s="52"/>
      <c r="F32" s="52"/>
      <c r="G32" s="52"/>
      <c r="H32" s="52"/>
      <c r="I32" s="8"/>
    </row>
    <row r="33" spans="2:9" ht="9" customHeight="1" x14ac:dyDescent="0.25">
      <c r="B33" s="5"/>
      <c r="C33" s="6"/>
      <c r="D33" s="7"/>
      <c r="E33" s="52"/>
      <c r="F33" s="52"/>
      <c r="G33" s="52"/>
      <c r="H33" s="52"/>
      <c r="I33" s="8"/>
    </row>
    <row r="34" spans="2:9" ht="9" customHeight="1" x14ac:dyDescent="0.25">
      <c r="B34" s="5"/>
      <c r="C34" s="6"/>
      <c r="D34" s="7"/>
      <c r="E34" s="52"/>
      <c r="F34" s="52"/>
      <c r="G34" s="52"/>
      <c r="H34" s="52"/>
      <c r="I34" s="8"/>
    </row>
    <row r="35" spans="2:9" ht="9" customHeight="1" x14ac:dyDescent="0.25">
      <c r="B35" s="5"/>
      <c r="C35" s="6"/>
      <c r="D35" s="7"/>
      <c r="E35" s="52"/>
      <c r="F35" s="52"/>
      <c r="G35" s="52"/>
      <c r="H35" s="52"/>
      <c r="I35" s="8"/>
    </row>
    <row r="36" spans="2:9" ht="9" customHeight="1" x14ac:dyDescent="0.25">
      <c r="B36" s="5"/>
      <c r="C36" s="6"/>
      <c r="D36" s="7"/>
      <c r="E36" s="52"/>
      <c r="F36" s="52"/>
      <c r="G36" s="52"/>
      <c r="H36" s="52"/>
      <c r="I36" s="8"/>
    </row>
    <row r="37" spans="2:9" ht="9" customHeight="1" x14ac:dyDescent="0.25">
      <c r="B37" s="5"/>
      <c r="C37" s="6"/>
      <c r="D37" s="7"/>
      <c r="E37" s="52"/>
      <c r="F37" s="52"/>
      <c r="G37" s="52"/>
      <c r="H37" s="52"/>
      <c r="I37" s="8"/>
    </row>
    <row r="38" spans="2:9" ht="9" customHeight="1" x14ac:dyDescent="0.25">
      <c r="B38" s="5"/>
      <c r="C38" s="6"/>
      <c r="D38" s="7"/>
      <c r="E38" s="52"/>
      <c r="F38" s="52"/>
      <c r="G38" s="52"/>
      <c r="H38" s="52"/>
      <c r="I38" s="8"/>
    </row>
    <row r="39" spans="2:9" ht="9" customHeight="1" x14ac:dyDescent="0.25">
      <c r="B39" s="5"/>
      <c r="C39" s="6"/>
      <c r="D39" s="7"/>
      <c r="E39" s="52"/>
      <c r="F39" s="52"/>
      <c r="G39" s="52"/>
      <c r="H39" s="52"/>
      <c r="I39" s="8"/>
    </row>
    <row r="40" spans="2:9" ht="9" customHeight="1" x14ac:dyDescent="0.25">
      <c r="B40" s="5"/>
      <c r="C40" s="6"/>
      <c r="D40" s="7"/>
      <c r="E40" s="52"/>
      <c r="F40" s="52"/>
      <c r="G40" s="52"/>
      <c r="H40" s="52"/>
      <c r="I40" s="8"/>
    </row>
    <row r="41" spans="2:9" ht="9" customHeight="1" x14ac:dyDescent="0.25">
      <c r="B41" s="5"/>
      <c r="C41" s="6"/>
      <c r="D41" s="7"/>
      <c r="E41" s="52"/>
      <c r="F41" s="52"/>
      <c r="G41" s="52"/>
      <c r="H41" s="52"/>
      <c r="I41" s="8"/>
    </row>
    <row r="42" spans="2:9" ht="9" customHeight="1" x14ac:dyDescent="0.25">
      <c r="B42" s="5"/>
      <c r="C42" s="6"/>
      <c r="D42" s="7"/>
      <c r="E42" s="52"/>
      <c r="F42" s="52"/>
      <c r="G42" s="52"/>
      <c r="H42" s="52"/>
      <c r="I42" s="8"/>
    </row>
    <row r="43" spans="2:9" ht="9" customHeight="1" x14ac:dyDescent="0.25">
      <c r="B43" s="5"/>
      <c r="C43" s="6"/>
      <c r="D43" s="7"/>
      <c r="E43" s="52"/>
      <c r="F43" s="52"/>
      <c r="G43" s="52"/>
      <c r="H43" s="52"/>
      <c r="I43" s="8"/>
    </row>
    <row r="44" spans="2:9" ht="9" customHeight="1" x14ac:dyDescent="0.25">
      <c r="B44" s="5"/>
      <c r="C44" s="6"/>
      <c r="D44" s="7"/>
      <c r="E44" s="52"/>
      <c r="F44" s="52"/>
      <c r="G44" s="52"/>
      <c r="H44" s="52"/>
      <c r="I44" s="8"/>
    </row>
    <row r="45" spans="2:9" ht="9" customHeight="1" x14ac:dyDescent="0.25">
      <c r="B45" s="5"/>
      <c r="C45" s="6"/>
      <c r="D45" s="7"/>
      <c r="E45" s="52"/>
      <c r="F45" s="52"/>
      <c r="G45" s="52"/>
      <c r="H45" s="52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52"/>
      <c r="F47" s="64" t="s">
        <v>4</v>
      </c>
      <c r="G47" s="52"/>
      <c r="H47" s="52"/>
      <c r="I47" s="8"/>
    </row>
    <row r="48" spans="2:9" ht="9" customHeight="1" x14ac:dyDescent="0.25">
      <c r="B48" s="5"/>
      <c r="C48" s="6"/>
      <c r="D48" s="7"/>
      <c r="E48" s="52"/>
      <c r="F48" s="52"/>
      <c r="G48" s="52"/>
      <c r="H48" s="52"/>
      <c r="I48" s="8"/>
    </row>
    <row r="49" spans="2:9" ht="9" customHeight="1" x14ac:dyDescent="0.25">
      <c r="B49" s="5"/>
      <c r="C49" s="6"/>
      <c r="D49" s="7"/>
      <c r="E49" s="52"/>
      <c r="F49" s="52"/>
      <c r="G49" s="52"/>
      <c r="H49" s="52"/>
      <c r="I49" s="8"/>
    </row>
    <row r="50" spans="2:9" ht="9" customHeight="1" x14ac:dyDescent="0.25">
      <c r="B50" s="5"/>
      <c r="C50" s="6"/>
      <c r="D50" s="7"/>
      <c r="E50" s="52"/>
      <c r="F50" s="52"/>
      <c r="G50" s="52"/>
      <c r="H50" s="52"/>
      <c r="I50" s="8"/>
    </row>
    <row r="51" spans="2:9" ht="9" customHeight="1" x14ac:dyDescent="0.25">
      <c r="B51" s="5"/>
      <c r="C51" s="6"/>
      <c r="D51" s="7"/>
      <c r="E51" s="52"/>
      <c r="F51" s="52"/>
      <c r="G51" s="52"/>
      <c r="H51" s="52"/>
      <c r="I51" s="8"/>
    </row>
    <row r="52" spans="2:9" ht="9" customHeight="1" x14ac:dyDescent="0.25">
      <c r="B52" s="5"/>
      <c r="C52" s="6"/>
      <c r="D52" s="7"/>
      <c r="E52" s="52"/>
      <c r="F52" s="52"/>
      <c r="G52" s="52"/>
      <c r="H52" s="52"/>
      <c r="I52" s="8"/>
    </row>
    <row r="53" spans="2:9" ht="9" customHeight="1" x14ac:dyDescent="0.25">
      <c r="B53" s="5"/>
      <c r="C53" s="6"/>
      <c r="D53" s="7"/>
      <c r="E53" s="52"/>
      <c r="F53" s="52"/>
      <c r="G53" s="52"/>
      <c r="H53" s="52"/>
      <c r="I53" s="8"/>
    </row>
    <row r="54" spans="2:9" ht="9" customHeight="1" x14ac:dyDescent="0.25">
      <c r="B54" s="5"/>
      <c r="C54" s="6"/>
      <c r="D54" s="7"/>
      <c r="E54" s="52"/>
      <c r="F54" s="52"/>
      <c r="G54" s="52"/>
      <c r="H54" s="52"/>
      <c r="I54" s="8"/>
    </row>
    <row r="55" spans="2:9" ht="9" customHeight="1" x14ac:dyDescent="0.25">
      <c r="B55" s="5"/>
      <c r="C55" s="6"/>
      <c r="D55" s="7"/>
      <c r="E55" s="52"/>
      <c r="F55" s="52"/>
      <c r="G55" s="52"/>
      <c r="H55" s="52"/>
      <c r="I55" s="8"/>
    </row>
    <row r="56" spans="2:9" ht="9" customHeight="1" x14ac:dyDescent="0.25">
      <c r="B56" s="5"/>
      <c r="C56" s="6"/>
      <c r="D56" s="7"/>
      <c r="E56" s="52"/>
      <c r="F56" s="52"/>
      <c r="G56" s="52"/>
      <c r="H56" s="52"/>
      <c r="I56" s="8"/>
    </row>
    <row r="57" spans="2:9" ht="9" customHeight="1" x14ac:dyDescent="0.25">
      <c r="B57" s="5"/>
      <c r="C57" s="6"/>
      <c r="D57" s="7"/>
      <c r="E57" s="52"/>
      <c r="F57" s="52"/>
      <c r="G57" s="52"/>
      <c r="H57" s="52"/>
      <c r="I57" s="8"/>
    </row>
    <row r="58" spans="2:9" ht="9" customHeight="1" x14ac:dyDescent="0.25">
      <c r="B58" s="5"/>
      <c r="C58" s="6"/>
      <c r="D58" s="7"/>
      <c r="E58" s="52"/>
      <c r="F58" s="52"/>
      <c r="G58" s="52"/>
      <c r="H58" s="52"/>
      <c r="I58" s="8"/>
    </row>
    <row r="59" spans="2:9" ht="9" customHeight="1" x14ac:dyDescent="0.25">
      <c r="B59" s="67"/>
      <c r="C59" s="65" t="s">
        <v>8</v>
      </c>
      <c r="D59" s="7"/>
      <c r="E59" s="52"/>
      <c r="F59" s="52"/>
      <c r="G59" s="52"/>
      <c r="H59" s="52"/>
      <c r="I59" s="8"/>
    </row>
    <row r="60" spans="2:9" ht="9" customHeight="1" x14ac:dyDescent="0.25">
      <c r="B60" s="67"/>
      <c r="C60" s="66"/>
      <c r="D60" s="7"/>
      <c r="E60" s="52"/>
      <c r="F60" s="52"/>
      <c r="G60" s="52"/>
      <c r="H60" s="52"/>
      <c r="I60" s="8"/>
    </row>
    <row r="61" spans="2:9" ht="9" customHeight="1" x14ac:dyDescent="0.25">
      <c r="B61" s="67"/>
      <c r="C61" s="66"/>
      <c r="D61" s="7"/>
      <c r="E61" s="7"/>
      <c r="F61" s="7"/>
      <c r="G61" s="7"/>
      <c r="H61" s="7"/>
      <c r="I61" s="8"/>
    </row>
    <row r="62" spans="2:9" ht="9" customHeight="1" x14ac:dyDescent="0.25">
      <c r="B62" s="67"/>
      <c r="C62" s="66"/>
      <c r="D62" s="7"/>
      <c r="E62" s="54" t="str">
        <f>IF(Paramètres!C9&lt;&gt;"",Paramètres!C9,"")</f>
        <v>Lot n°2</v>
      </c>
      <c r="F62" s="54"/>
      <c r="G62" s="54"/>
      <c r="H62" s="54"/>
      <c r="I62" s="8"/>
    </row>
    <row r="63" spans="2:9" ht="9" customHeight="1" x14ac:dyDescent="0.25">
      <c r="B63" s="67"/>
      <c r="C63" s="66"/>
      <c r="D63" s="7"/>
      <c r="E63" s="54"/>
      <c r="F63" s="54"/>
      <c r="G63" s="54"/>
      <c r="H63" s="54"/>
      <c r="I63" s="8"/>
    </row>
    <row r="64" spans="2:9" ht="9" customHeight="1" x14ac:dyDescent="0.25">
      <c r="B64" s="67"/>
      <c r="C64" s="66"/>
      <c r="D64" s="7"/>
      <c r="E64" s="54"/>
      <c r="F64" s="54"/>
      <c r="G64" s="54"/>
      <c r="H64" s="54"/>
      <c r="I64" s="8"/>
    </row>
    <row r="65" spans="2:9" ht="9" customHeight="1" x14ac:dyDescent="0.25">
      <c r="B65" s="67"/>
      <c r="C65" s="66"/>
      <c r="D65" s="7"/>
      <c r="E65" s="54"/>
      <c r="F65" s="54"/>
      <c r="G65" s="54"/>
      <c r="H65" s="54"/>
      <c r="I65" s="8"/>
    </row>
    <row r="66" spans="2:9" ht="9" customHeight="1" x14ac:dyDescent="0.25">
      <c r="B66" s="67"/>
      <c r="C66" s="65" t="s">
        <v>7</v>
      </c>
      <c r="D66" s="7"/>
      <c r="E66" s="54" t="str">
        <f>IF(Paramètres!C11&lt;&gt;"",Paramètres!C11,"")</f>
        <v>SERRURERIE - METALLERIE - EQUIPEMENTS DE QUAI</v>
      </c>
      <c r="F66" s="54"/>
      <c r="G66" s="54"/>
      <c r="H66" s="54"/>
      <c r="I66" s="8"/>
    </row>
    <row r="67" spans="2:9" ht="9" customHeight="1" x14ac:dyDescent="0.25">
      <c r="B67" s="67"/>
      <c r="C67" s="66"/>
      <c r="D67" s="7"/>
      <c r="E67" s="54"/>
      <c r="F67" s="54"/>
      <c r="G67" s="54"/>
      <c r="H67" s="54"/>
      <c r="I67" s="8"/>
    </row>
    <row r="68" spans="2:9" ht="9" customHeight="1" x14ac:dyDescent="0.25">
      <c r="B68" s="67"/>
      <c r="C68" s="66"/>
      <c r="D68" s="7"/>
      <c r="E68" s="54"/>
      <c r="F68" s="54"/>
      <c r="G68" s="54"/>
      <c r="H68" s="54"/>
      <c r="I68" s="8"/>
    </row>
    <row r="69" spans="2:9" ht="9" customHeight="1" x14ac:dyDescent="0.25">
      <c r="B69" s="67"/>
      <c r="C69" s="66"/>
      <c r="D69" s="7"/>
      <c r="E69" s="54"/>
      <c r="F69" s="54"/>
      <c r="G69" s="54"/>
      <c r="H69" s="54"/>
      <c r="I69" s="8"/>
    </row>
    <row r="70" spans="2:9" ht="9" customHeight="1" x14ac:dyDescent="0.25">
      <c r="B70" s="67"/>
      <c r="C70" s="66"/>
      <c r="D70" s="7"/>
      <c r="E70" s="54"/>
      <c r="F70" s="54"/>
      <c r="G70" s="54"/>
      <c r="H70" s="54"/>
      <c r="I70" s="8"/>
    </row>
    <row r="71" spans="2:9" ht="9" customHeight="1" x14ac:dyDescent="0.25">
      <c r="B71" s="67"/>
      <c r="C71" s="66"/>
      <c r="D71" s="7"/>
      <c r="E71" s="55" t="str">
        <f>IF(Paramètres!C3&lt;&gt;"",Paramètres!C3,"")</f>
        <v>DPGF</v>
      </c>
      <c r="F71" s="56"/>
      <c r="G71" s="56"/>
      <c r="H71" s="57"/>
      <c r="I71" s="8"/>
    </row>
    <row r="72" spans="2:9" ht="9" customHeight="1" x14ac:dyDescent="0.25">
      <c r="B72" s="67"/>
      <c r="C72" s="66"/>
      <c r="D72" s="7"/>
      <c r="E72" s="58"/>
      <c r="F72" s="53"/>
      <c r="G72" s="53"/>
      <c r="H72" s="59"/>
      <c r="I72" s="8"/>
    </row>
    <row r="73" spans="2:9" ht="9" customHeight="1" x14ac:dyDescent="0.25">
      <c r="B73" s="67"/>
      <c r="C73" s="65" t="s">
        <v>6</v>
      </c>
      <c r="D73" s="7"/>
      <c r="E73" s="58"/>
      <c r="F73" s="53"/>
      <c r="G73" s="53"/>
      <c r="H73" s="59"/>
      <c r="I73" s="8"/>
    </row>
    <row r="74" spans="2:9" ht="9" customHeight="1" x14ac:dyDescent="0.25">
      <c r="B74" s="67"/>
      <c r="C74" s="66"/>
      <c r="D74" s="7"/>
      <c r="E74" s="58"/>
      <c r="F74" s="53"/>
      <c r="G74" s="53"/>
      <c r="H74" s="59"/>
      <c r="I74" s="8"/>
    </row>
    <row r="75" spans="2:9" ht="9" customHeight="1" x14ac:dyDescent="0.25">
      <c r="B75" s="67"/>
      <c r="C75" s="66"/>
      <c r="D75" s="7"/>
      <c r="E75" s="58"/>
      <c r="F75" s="53"/>
      <c r="G75" s="53"/>
      <c r="H75" s="59"/>
      <c r="I75" s="8"/>
    </row>
    <row r="76" spans="2:9" ht="9" customHeight="1" x14ac:dyDescent="0.25">
      <c r="B76" s="67"/>
      <c r="C76" s="66"/>
      <c r="D76" s="7"/>
      <c r="E76" s="58"/>
      <c r="F76" s="53"/>
      <c r="G76" s="53"/>
      <c r="H76" s="59"/>
      <c r="I76" s="8"/>
    </row>
    <row r="77" spans="2:9" ht="9" customHeight="1" x14ac:dyDescent="0.25">
      <c r="B77" s="67"/>
      <c r="C77" s="66"/>
      <c r="D77" s="7"/>
      <c r="E77" s="60"/>
      <c r="F77" s="61"/>
      <c r="G77" s="61"/>
      <c r="H77" s="62"/>
      <c r="I77" s="8"/>
    </row>
    <row r="78" spans="2:9" ht="9" customHeight="1" x14ac:dyDescent="0.25">
      <c r="B78" s="67"/>
      <c r="C78" s="66"/>
      <c r="D78" s="7"/>
      <c r="E78" s="7"/>
      <c r="F78" s="7"/>
      <c r="G78" s="7"/>
      <c r="H78" s="7"/>
      <c r="I78" s="8"/>
    </row>
    <row r="79" spans="2:9" ht="9" customHeight="1" x14ac:dyDescent="0.25">
      <c r="B79" s="67"/>
      <c r="C79" s="66"/>
      <c r="D79" s="7"/>
      <c r="E79" s="7"/>
      <c r="F79" s="63" t="s">
        <v>0</v>
      </c>
      <c r="G79" s="63" t="str">
        <f>IF(Paramètres!C7&lt;&gt;"",Paramètres!C7,"")</f>
        <v xml:space="preserve">25-021 </v>
      </c>
      <c r="H79" s="7"/>
      <c r="I79" s="8"/>
    </row>
    <row r="80" spans="2:9" ht="9" customHeight="1" x14ac:dyDescent="0.25">
      <c r="B80" s="67"/>
      <c r="C80" s="65" t="s">
        <v>5</v>
      </c>
      <c r="D80" s="7"/>
      <c r="E80" s="7"/>
      <c r="F80" s="63"/>
      <c r="G80" s="63"/>
      <c r="H80" s="7"/>
      <c r="I80" s="8"/>
    </row>
    <row r="81" spans="2:9" ht="9" customHeight="1" x14ac:dyDescent="0.25">
      <c r="B81" s="67"/>
      <c r="C81" s="66"/>
      <c r="D81" s="7"/>
      <c r="E81" s="7"/>
      <c r="F81" s="63" t="s">
        <v>1</v>
      </c>
      <c r="G81" s="63" t="str">
        <f>IF(Paramètres!C13&lt;&gt;"",Paramètres!C13,"")</f>
        <v>10/04/2025</v>
      </c>
      <c r="H81" s="7"/>
      <c r="I81" s="8"/>
    </row>
    <row r="82" spans="2:9" ht="9" customHeight="1" x14ac:dyDescent="0.25">
      <c r="B82" s="67"/>
      <c r="C82" s="66"/>
      <c r="D82" s="7"/>
      <c r="E82" s="7"/>
      <c r="F82" s="63"/>
      <c r="G82" s="63"/>
      <c r="H82" s="7"/>
      <c r="I82" s="8"/>
    </row>
    <row r="83" spans="2:9" ht="9" customHeight="1" x14ac:dyDescent="0.25">
      <c r="B83" s="67"/>
      <c r="C83" s="66"/>
      <c r="D83" s="7"/>
      <c r="E83" s="7"/>
      <c r="F83" s="63" t="s">
        <v>2</v>
      </c>
      <c r="G83" s="63" t="str">
        <f>IF(Paramètres!C15&lt;&gt;"",Paramètres!C15,"")</f>
        <v>DCE</v>
      </c>
      <c r="H83" s="7"/>
      <c r="I83" s="8"/>
    </row>
    <row r="84" spans="2:9" ht="9" customHeight="1" x14ac:dyDescent="0.25">
      <c r="B84" s="67"/>
      <c r="C84" s="66"/>
      <c r="D84" s="7"/>
      <c r="E84" s="7"/>
      <c r="F84" s="63"/>
      <c r="G84" s="63"/>
      <c r="H84" s="7"/>
      <c r="I84" s="8"/>
    </row>
    <row r="85" spans="2:9" ht="9" customHeight="1" x14ac:dyDescent="0.25">
      <c r="B85" s="67"/>
      <c r="C85" s="66"/>
      <c r="D85" s="7"/>
      <c r="E85" s="7"/>
      <c r="F85" s="63" t="s">
        <v>3</v>
      </c>
      <c r="G85" s="63">
        <f>IF(Paramètres!C17&lt;&gt;"",Paramètres!C17,"")</f>
        <v>0</v>
      </c>
      <c r="H85" s="7"/>
      <c r="I85" s="8"/>
    </row>
    <row r="86" spans="2:9" ht="9" customHeight="1" x14ac:dyDescent="0.25">
      <c r="B86" s="67"/>
      <c r="C86" s="66"/>
      <c r="D86" s="7"/>
      <c r="E86" s="7"/>
      <c r="F86" s="63"/>
      <c r="G86" s="63"/>
      <c r="H86" s="7"/>
      <c r="I86" s="8"/>
    </row>
    <row r="87" spans="2:9" ht="9" customHeight="1" x14ac:dyDescent="0.25">
      <c r="B87" s="9"/>
      <c r="C87" s="10"/>
      <c r="D87" s="11"/>
      <c r="E87" s="11"/>
      <c r="F87" s="11"/>
      <c r="G87" s="11"/>
      <c r="H87" s="11"/>
      <c r="I87" s="12"/>
    </row>
  </sheetData>
  <sheetProtection password="E95E" sheet="1" objects="1" selectLockedCells="1"/>
  <mergeCells count="25">
    <mergeCell ref="C59:C65"/>
    <mergeCell ref="B59:B65"/>
    <mergeCell ref="C80:C86"/>
    <mergeCell ref="B80:B86"/>
    <mergeCell ref="C73:C79"/>
    <mergeCell ref="B73:B79"/>
    <mergeCell ref="C66:C72"/>
    <mergeCell ref="B66:B72"/>
    <mergeCell ref="F83:F84"/>
    <mergeCell ref="G83:G84"/>
    <mergeCell ref="F85:F86"/>
    <mergeCell ref="G85:G86"/>
    <mergeCell ref="F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  <mergeCell ref="E47:E60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162"/>
  <sheetViews>
    <sheetView showGridLines="0" tabSelected="1" workbookViewId="0">
      <pane ySplit="3" topLeftCell="A4" activePane="bottomLeft" state="frozen"/>
      <selection pane="bottomLeft" activeCell="I29" sqref="I29"/>
    </sheetView>
  </sheetViews>
  <sheetFormatPr baseColWidth="10" defaultColWidth="9.140625" defaultRowHeight="15" x14ac:dyDescent="0.25"/>
  <cols>
    <col min="1" max="1" width="0" hidden="1" customWidth="1"/>
    <col min="2" max="2" width="4.42578125" customWidth="1"/>
    <col min="3" max="3" width="0" hidden="1" customWidth="1"/>
    <col min="4" max="4" width="28.5703125" customWidth="1"/>
    <col min="5" max="9" width="8.140625" customWidth="1"/>
    <col min="10" max="11" width="12.5703125" customWidth="1"/>
    <col min="12" max="18" width="0" hidden="1" customWidth="1"/>
    <col min="19" max="69" width="10.7109375" customWidth="1"/>
  </cols>
  <sheetData>
    <row r="1" spans="1:18" ht="22.5" hidden="1" x14ac:dyDescent="0.25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N1" s="7" t="s">
        <v>21</v>
      </c>
      <c r="O1" s="7" t="s">
        <v>22</v>
      </c>
      <c r="P1" s="7" t="s">
        <v>23</v>
      </c>
      <c r="Q1" s="7" t="s">
        <v>24</v>
      </c>
      <c r="R1" s="7" t="s">
        <v>25</v>
      </c>
    </row>
    <row r="3" spans="1:18" ht="22.5" x14ac:dyDescent="0.25">
      <c r="A3" s="7" t="s">
        <v>26</v>
      </c>
      <c r="B3" s="13" t="s">
        <v>27</v>
      </c>
      <c r="C3" s="13" t="s">
        <v>28</v>
      </c>
      <c r="D3" s="68" t="s">
        <v>29</v>
      </c>
      <c r="E3" s="68"/>
      <c r="F3" s="68"/>
      <c r="G3" s="13" t="s">
        <v>15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  <c r="R3" s="13" t="s">
        <v>40</v>
      </c>
    </row>
    <row r="4" spans="1:18" ht="31.5" customHeight="1" x14ac:dyDescent="0.25">
      <c r="A4" s="7">
        <v>2</v>
      </c>
      <c r="B4" s="14" t="s">
        <v>41</v>
      </c>
      <c r="C4" s="14"/>
      <c r="D4" s="69" t="s">
        <v>42</v>
      </c>
      <c r="E4" s="69"/>
      <c r="F4" s="69"/>
      <c r="G4" s="15"/>
      <c r="H4" s="15"/>
      <c r="I4" s="15"/>
      <c r="J4" s="15"/>
      <c r="K4" s="16"/>
      <c r="L4" s="7"/>
    </row>
    <row r="5" spans="1:18" ht="15.75" customHeight="1" x14ac:dyDescent="0.25">
      <c r="A5" s="7">
        <v>3</v>
      </c>
      <c r="B5" s="17" t="s">
        <v>43</v>
      </c>
      <c r="C5" s="17" t="s">
        <v>44</v>
      </c>
      <c r="D5" s="70" t="s">
        <v>45</v>
      </c>
      <c r="E5" s="70"/>
      <c r="F5" s="70"/>
      <c r="G5" s="18"/>
      <c r="H5" s="18"/>
      <c r="I5" s="18"/>
      <c r="J5" s="18"/>
      <c r="K5" s="19"/>
      <c r="L5" s="7"/>
    </row>
    <row r="6" spans="1:18" hidden="1" x14ac:dyDescent="0.25">
      <c r="A6" s="7" t="s">
        <v>46</v>
      </c>
    </row>
    <row r="7" spans="1:18" x14ac:dyDescent="0.25">
      <c r="A7" s="7">
        <v>4</v>
      </c>
      <c r="B7" s="17" t="s">
        <v>47</v>
      </c>
      <c r="C7" s="17" t="s">
        <v>48</v>
      </c>
      <c r="D7" s="71" t="s">
        <v>49</v>
      </c>
      <c r="E7" s="71"/>
      <c r="F7" s="71"/>
      <c r="G7" s="20"/>
      <c r="H7" s="20"/>
      <c r="I7" s="20"/>
      <c r="J7" s="20"/>
      <c r="K7" s="21"/>
      <c r="L7" s="7"/>
    </row>
    <row r="8" spans="1:18" hidden="1" x14ac:dyDescent="0.25">
      <c r="A8" s="7" t="s">
        <v>50</v>
      </c>
    </row>
    <row r="9" spans="1:18" hidden="1" x14ac:dyDescent="0.25">
      <c r="A9" s="7" t="s">
        <v>51</v>
      </c>
    </row>
    <row r="10" spans="1:18" ht="30" customHeight="1" x14ac:dyDescent="0.25">
      <c r="A10" s="7">
        <v>4</v>
      </c>
      <c r="B10" s="17" t="s">
        <v>52</v>
      </c>
      <c r="C10" s="17" t="s">
        <v>53</v>
      </c>
      <c r="D10" s="71" t="s">
        <v>54</v>
      </c>
      <c r="E10" s="71"/>
      <c r="F10" s="71"/>
      <c r="G10" s="20"/>
      <c r="H10" s="20"/>
      <c r="I10" s="20"/>
      <c r="J10" s="20"/>
      <c r="K10" s="21"/>
      <c r="L10" s="7"/>
    </row>
    <row r="11" spans="1:18" hidden="1" x14ac:dyDescent="0.25">
      <c r="A11" s="7" t="s">
        <v>50</v>
      </c>
    </row>
    <row r="12" spans="1:18" hidden="1" x14ac:dyDescent="0.25">
      <c r="A12" s="7" t="s">
        <v>51</v>
      </c>
    </row>
    <row r="13" spans="1:18" x14ac:dyDescent="0.25">
      <c r="A13" s="7">
        <v>4</v>
      </c>
      <c r="B13" s="17" t="s">
        <v>55</v>
      </c>
      <c r="C13" s="17" t="s">
        <v>56</v>
      </c>
      <c r="D13" s="71" t="s">
        <v>57</v>
      </c>
      <c r="E13" s="71"/>
      <c r="F13" s="71"/>
      <c r="G13" s="20"/>
      <c r="H13" s="20"/>
      <c r="I13" s="20"/>
      <c r="J13" s="20"/>
      <c r="K13" s="21"/>
      <c r="L13" s="7"/>
    </row>
    <row r="14" spans="1:18" hidden="1" x14ac:dyDescent="0.25">
      <c r="A14" s="7" t="s">
        <v>50</v>
      </c>
    </row>
    <row r="15" spans="1:18" hidden="1" x14ac:dyDescent="0.25">
      <c r="A15" s="7" t="s">
        <v>51</v>
      </c>
    </row>
    <row r="16" spans="1:18" x14ac:dyDescent="0.25">
      <c r="A16" s="7">
        <v>4</v>
      </c>
      <c r="B16" s="17" t="s">
        <v>58</v>
      </c>
      <c r="C16" s="17" t="s">
        <v>59</v>
      </c>
      <c r="D16" s="71" t="s">
        <v>60</v>
      </c>
      <c r="E16" s="71"/>
      <c r="F16" s="71"/>
      <c r="G16" s="20"/>
      <c r="H16" s="20"/>
      <c r="I16" s="20"/>
      <c r="J16" s="20"/>
      <c r="K16" s="21"/>
      <c r="L16" s="7"/>
    </row>
    <row r="17" spans="1:18" hidden="1" x14ac:dyDescent="0.25">
      <c r="A17" s="7" t="s">
        <v>50</v>
      </c>
    </row>
    <row r="18" spans="1:18" hidden="1" x14ac:dyDescent="0.25">
      <c r="A18" s="7" t="s">
        <v>51</v>
      </c>
    </row>
    <row r="19" spans="1:18" x14ac:dyDescent="0.25">
      <c r="A19" s="7">
        <v>4</v>
      </c>
      <c r="B19" s="17" t="s">
        <v>61</v>
      </c>
      <c r="C19" s="17" t="s">
        <v>62</v>
      </c>
      <c r="D19" s="71" t="s">
        <v>63</v>
      </c>
      <c r="E19" s="71"/>
      <c r="F19" s="71"/>
      <c r="G19" s="20"/>
      <c r="H19" s="20"/>
      <c r="I19" s="20"/>
      <c r="J19" s="20"/>
      <c r="K19" s="21"/>
      <c r="L19" s="7"/>
    </row>
    <row r="20" spans="1:18" hidden="1" x14ac:dyDescent="0.25">
      <c r="A20" s="7" t="s">
        <v>50</v>
      </c>
    </row>
    <row r="21" spans="1:18" hidden="1" x14ac:dyDescent="0.25">
      <c r="A21" s="7" t="s">
        <v>51</v>
      </c>
    </row>
    <row r="22" spans="1:18" x14ac:dyDescent="0.25">
      <c r="A22" s="7" t="s">
        <v>64</v>
      </c>
      <c r="B22" s="22"/>
      <c r="C22" s="22"/>
      <c r="D22" s="72"/>
      <c r="E22" s="72"/>
      <c r="F22" s="72"/>
      <c r="K22" s="22"/>
    </row>
    <row r="23" spans="1:18" x14ac:dyDescent="0.25">
      <c r="B23" s="22"/>
      <c r="C23" s="22"/>
      <c r="D23" s="75" t="s">
        <v>45</v>
      </c>
      <c r="E23" s="76"/>
      <c r="F23" s="76"/>
      <c r="G23" s="73"/>
      <c r="H23" s="73"/>
      <c r="I23" s="73"/>
      <c r="J23" s="73"/>
      <c r="K23" s="74"/>
    </row>
    <row r="24" spans="1:18" x14ac:dyDescent="0.25">
      <c r="B24" s="22"/>
      <c r="C24" s="22"/>
      <c r="D24" s="78"/>
      <c r="E24" s="52"/>
      <c r="F24" s="52"/>
      <c r="G24" s="52"/>
      <c r="H24" s="52"/>
      <c r="I24" s="52"/>
      <c r="J24" s="52"/>
      <c r="K24" s="77"/>
    </row>
    <row r="25" spans="1:18" x14ac:dyDescent="0.25">
      <c r="B25" s="22"/>
      <c r="C25" s="22"/>
      <c r="D25" s="81" t="s">
        <v>65</v>
      </c>
      <c r="E25" s="82"/>
      <c r="F25" s="82"/>
      <c r="G25" s="79">
        <f>SUMIF(L6:L22, IF(L5="","",L5), K6:K22)</f>
        <v>0</v>
      </c>
      <c r="H25" s="79"/>
      <c r="I25" s="79"/>
      <c r="J25" s="79"/>
      <c r="K25" s="80"/>
    </row>
    <row r="26" spans="1:18" x14ac:dyDescent="0.25">
      <c r="B26" s="22"/>
      <c r="C26" s="22"/>
      <c r="D26" s="81" t="s">
        <v>66</v>
      </c>
      <c r="E26" s="82"/>
      <c r="F26" s="82"/>
      <c r="G26" s="79">
        <f>ROUND(SUMIF(L6:L22, IF(L5="","",L5), K6:K22) * 0.2, 2)</f>
        <v>0</v>
      </c>
      <c r="H26" s="79"/>
      <c r="I26" s="79"/>
      <c r="J26" s="79"/>
      <c r="K26" s="80"/>
    </row>
    <row r="27" spans="1:18" x14ac:dyDescent="0.25">
      <c r="B27" s="22"/>
      <c r="C27" s="22"/>
      <c r="D27" s="85" t="s">
        <v>67</v>
      </c>
      <c r="E27" s="86"/>
      <c r="F27" s="86"/>
      <c r="G27" s="83">
        <f>SUM(G25:G26)</f>
        <v>0</v>
      </c>
      <c r="H27" s="83"/>
      <c r="I27" s="83"/>
      <c r="J27" s="83"/>
      <c r="K27" s="84"/>
    </row>
    <row r="28" spans="1:18" ht="15.75" customHeight="1" x14ac:dyDescent="0.25">
      <c r="A28" s="7">
        <v>3</v>
      </c>
      <c r="B28" s="17" t="s">
        <v>68</v>
      </c>
      <c r="C28" s="17"/>
      <c r="D28" s="70" t="s">
        <v>69</v>
      </c>
      <c r="E28" s="70"/>
      <c r="F28" s="70"/>
      <c r="G28" s="18"/>
      <c r="H28" s="18"/>
      <c r="I28" s="18"/>
      <c r="J28" s="18"/>
      <c r="K28" s="19"/>
      <c r="L28" s="7"/>
    </row>
    <row r="29" spans="1:18" x14ac:dyDescent="0.25">
      <c r="A29" s="7">
        <v>9</v>
      </c>
      <c r="B29" s="23" t="s">
        <v>70</v>
      </c>
      <c r="C29" s="23"/>
      <c r="D29" s="87" t="s">
        <v>71</v>
      </c>
      <c r="E29" s="88"/>
      <c r="F29" s="88"/>
      <c r="G29" s="24" t="s">
        <v>15</v>
      </c>
      <c r="H29" s="25">
        <v>1</v>
      </c>
      <c r="I29" s="26"/>
      <c r="J29" s="27"/>
      <c r="K29" s="28">
        <f>IF(AND(H29= "",I29= ""), 0, ROUND(ROUND(J29, 2) * ROUND(IF(I29="",H29,I29),  0), 2))</f>
        <v>0</v>
      </c>
      <c r="L29" s="7"/>
      <c r="N29" s="29">
        <v>0.2</v>
      </c>
      <c r="R29" s="7">
        <v>1041</v>
      </c>
    </row>
    <row r="30" spans="1:18" hidden="1" x14ac:dyDescent="0.25">
      <c r="A30" s="7" t="s">
        <v>72</v>
      </c>
    </row>
    <row r="31" spans="1:18" hidden="1" x14ac:dyDescent="0.25">
      <c r="A31" s="7" t="s">
        <v>73</v>
      </c>
    </row>
    <row r="32" spans="1:18" x14ac:dyDescent="0.25">
      <c r="A32" s="7">
        <v>9</v>
      </c>
      <c r="B32" s="23" t="s">
        <v>74</v>
      </c>
      <c r="C32" s="23"/>
      <c r="D32" s="87" t="s">
        <v>75</v>
      </c>
      <c r="E32" s="88"/>
      <c r="F32" s="88"/>
      <c r="G32" s="24" t="s">
        <v>76</v>
      </c>
      <c r="H32" s="30">
        <v>1</v>
      </c>
      <c r="I32" s="31"/>
      <c r="J32" s="27"/>
      <c r="K32" s="28">
        <f>IF(AND(H32= "",I32= ""), 0, ROUND(ROUND(J32, 2) * ROUND(IF(I32="",H32,I32),  3), 2))</f>
        <v>0</v>
      </c>
      <c r="L32" s="7"/>
      <c r="N32" s="29">
        <v>0.2</v>
      </c>
      <c r="R32" s="7">
        <v>1041</v>
      </c>
    </row>
    <row r="33" spans="1:18" hidden="1" x14ac:dyDescent="0.25">
      <c r="A33" s="7" t="s">
        <v>72</v>
      </c>
    </row>
    <row r="34" spans="1:18" hidden="1" x14ac:dyDescent="0.25">
      <c r="A34" s="7" t="s">
        <v>73</v>
      </c>
    </row>
    <row r="35" spans="1:18" ht="22.5" customHeight="1" x14ac:dyDescent="0.25">
      <c r="A35" s="7">
        <v>9</v>
      </c>
      <c r="B35" s="23" t="s">
        <v>77</v>
      </c>
      <c r="C35" s="23"/>
      <c r="D35" s="87" t="s">
        <v>78</v>
      </c>
      <c r="E35" s="88"/>
      <c r="F35" s="88"/>
      <c r="G35" s="24" t="s">
        <v>15</v>
      </c>
      <c r="H35" s="25">
        <v>6</v>
      </c>
      <c r="I35" s="26"/>
      <c r="J35" s="27"/>
      <c r="K35" s="28">
        <f>IF(AND(H35= "",I35= ""), 0, ROUND(ROUND(J35, 2) * ROUND(IF(I35="",H35,I35),  0), 2))</f>
        <v>0</v>
      </c>
      <c r="L35" s="7"/>
      <c r="N35" s="29">
        <v>0.2</v>
      </c>
      <c r="R35" s="7">
        <v>1041</v>
      </c>
    </row>
    <row r="36" spans="1:18" hidden="1" x14ac:dyDescent="0.25">
      <c r="A36" s="7" t="s">
        <v>72</v>
      </c>
    </row>
    <row r="37" spans="1:18" ht="22.5" customHeight="1" x14ac:dyDescent="0.25">
      <c r="A37" s="7" t="s">
        <v>79</v>
      </c>
      <c r="B37" s="32"/>
      <c r="C37" s="32"/>
      <c r="D37" s="89" t="s">
        <v>80</v>
      </c>
      <c r="E37" s="89"/>
      <c r="F37" s="89"/>
      <c r="G37" s="89"/>
      <c r="H37" s="89"/>
      <c r="I37" s="89"/>
      <c r="J37" s="89"/>
      <c r="K37" s="32"/>
    </row>
    <row r="38" spans="1:18" hidden="1" x14ac:dyDescent="0.25">
      <c r="A38" s="7" t="s">
        <v>73</v>
      </c>
    </row>
    <row r="39" spans="1:18" x14ac:dyDescent="0.25">
      <c r="A39" s="7" t="s">
        <v>64</v>
      </c>
      <c r="B39" s="22"/>
      <c r="C39" s="22"/>
      <c r="D39" s="72"/>
      <c r="E39" s="72"/>
      <c r="F39" s="72"/>
      <c r="K39" s="22"/>
    </row>
    <row r="40" spans="1:18" x14ac:dyDescent="0.25">
      <c r="B40" s="22"/>
      <c r="C40" s="22"/>
      <c r="D40" s="75" t="s">
        <v>69</v>
      </c>
      <c r="E40" s="76"/>
      <c r="F40" s="76"/>
      <c r="G40" s="73"/>
      <c r="H40" s="73"/>
      <c r="I40" s="73"/>
      <c r="J40" s="73"/>
      <c r="K40" s="74"/>
    </row>
    <row r="41" spans="1:18" x14ac:dyDescent="0.25">
      <c r="B41" s="22"/>
      <c r="C41" s="22"/>
      <c r="D41" s="78"/>
      <c r="E41" s="52"/>
      <c r="F41" s="52"/>
      <c r="G41" s="52"/>
      <c r="H41" s="52"/>
      <c r="I41" s="52"/>
      <c r="J41" s="52"/>
      <c r="K41" s="77"/>
    </row>
    <row r="42" spans="1:18" x14ac:dyDescent="0.25">
      <c r="B42" s="22"/>
      <c r="C42" s="22"/>
      <c r="D42" s="81" t="s">
        <v>65</v>
      </c>
      <c r="E42" s="82"/>
      <c r="F42" s="82"/>
      <c r="G42" s="79">
        <f>SUMIF(L29:L39, IF(L28="","",L28), K29:K39)</f>
        <v>0</v>
      </c>
      <c r="H42" s="79"/>
      <c r="I42" s="79"/>
      <c r="J42" s="79"/>
      <c r="K42" s="80"/>
    </row>
    <row r="43" spans="1:18" x14ac:dyDescent="0.25">
      <c r="B43" s="22"/>
      <c r="C43" s="22"/>
      <c r="D43" s="81" t="s">
        <v>66</v>
      </c>
      <c r="E43" s="82"/>
      <c r="F43" s="82"/>
      <c r="G43" s="79">
        <f>ROUND(SUMIF(L29:L39, IF(L28="","",L28), K29:K39) * 0.2, 2)</f>
        <v>0</v>
      </c>
      <c r="H43" s="79"/>
      <c r="I43" s="79"/>
      <c r="J43" s="79"/>
      <c r="K43" s="80"/>
    </row>
    <row r="44" spans="1:18" x14ac:dyDescent="0.25">
      <c r="B44" s="22"/>
      <c r="C44" s="22"/>
      <c r="D44" s="85" t="s">
        <v>67</v>
      </c>
      <c r="E44" s="86"/>
      <c r="F44" s="86"/>
      <c r="G44" s="83">
        <f>SUM(G42:G43)</f>
        <v>0</v>
      </c>
      <c r="H44" s="83"/>
      <c r="I44" s="83"/>
      <c r="J44" s="83"/>
      <c r="K44" s="84"/>
    </row>
    <row r="45" spans="1:18" ht="15.75" customHeight="1" x14ac:dyDescent="0.25">
      <c r="A45" s="7">
        <v>3</v>
      </c>
      <c r="B45" s="17" t="s">
        <v>81</v>
      </c>
      <c r="C45" s="17"/>
      <c r="D45" s="70" t="s">
        <v>82</v>
      </c>
      <c r="E45" s="70"/>
      <c r="F45" s="70"/>
      <c r="G45" s="18"/>
      <c r="H45" s="18"/>
      <c r="I45" s="18"/>
      <c r="J45" s="18"/>
      <c r="K45" s="19"/>
      <c r="L45" s="7"/>
    </row>
    <row r="46" spans="1:18" x14ac:dyDescent="0.25">
      <c r="A46" s="7">
        <v>9</v>
      </c>
      <c r="B46" s="23" t="s">
        <v>83</v>
      </c>
      <c r="C46" s="23"/>
      <c r="D46" s="87" t="s">
        <v>84</v>
      </c>
      <c r="E46" s="88"/>
      <c r="F46" s="88"/>
      <c r="G46" s="24" t="s">
        <v>76</v>
      </c>
      <c r="H46" s="30">
        <v>1</v>
      </c>
      <c r="I46" s="31"/>
      <c r="J46" s="27"/>
      <c r="K46" s="28">
        <f>IF(AND(H46= "",I46= ""), 0, ROUND(ROUND(J46, 2) * ROUND(IF(I46="",H46,I46),  3), 2))</f>
        <v>0</v>
      </c>
      <c r="L46" s="7"/>
      <c r="N46" s="29">
        <v>0.2</v>
      </c>
      <c r="R46" s="7">
        <v>1041</v>
      </c>
    </row>
    <row r="47" spans="1:18" hidden="1" x14ac:dyDescent="0.25">
      <c r="A47" s="7" t="s">
        <v>72</v>
      </c>
    </row>
    <row r="48" spans="1:18" hidden="1" x14ac:dyDescent="0.25">
      <c r="A48" s="33" t="s">
        <v>85</v>
      </c>
    </row>
    <row r="49" spans="1:18" ht="22.5" customHeight="1" x14ac:dyDescent="0.25">
      <c r="A49" s="7" t="s">
        <v>79</v>
      </c>
      <c r="B49" s="32"/>
      <c r="C49" s="32"/>
      <c r="D49" s="89" t="s">
        <v>86</v>
      </c>
      <c r="E49" s="89"/>
      <c r="F49" s="89"/>
      <c r="G49" s="89"/>
      <c r="H49" s="89"/>
      <c r="I49" s="89"/>
      <c r="J49" s="89"/>
      <c r="K49" s="32"/>
    </row>
    <row r="50" spans="1:18" hidden="1" x14ac:dyDescent="0.25">
      <c r="A50" s="7" t="s">
        <v>73</v>
      </c>
    </row>
    <row r="51" spans="1:18" x14ac:dyDescent="0.25">
      <c r="A51" s="7">
        <v>9</v>
      </c>
      <c r="B51" s="23" t="s">
        <v>87</v>
      </c>
      <c r="C51" s="23"/>
      <c r="D51" s="87" t="s">
        <v>88</v>
      </c>
      <c r="E51" s="88"/>
      <c r="F51" s="88"/>
      <c r="G51" s="24" t="s">
        <v>89</v>
      </c>
      <c r="H51" s="34">
        <v>12</v>
      </c>
      <c r="I51" s="35"/>
      <c r="J51" s="27"/>
      <c r="K51" s="28">
        <f>IF(AND(H51= "",I51= ""), 0, ROUND(ROUND(J51, 2) * ROUND(IF(I51="",H51,I51),  2), 2))</f>
        <v>0</v>
      </c>
      <c r="L51" s="7"/>
      <c r="N51" s="29">
        <v>0.2</v>
      </c>
      <c r="R51" s="7">
        <v>1041</v>
      </c>
    </row>
    <row r="52" spans="1:18" hidden="1" x14ac:dyDescent="0.25">
      <c r="A52" s="7" t="s">
        <v>72</v>
      </c>
    </row>
    <row r="53" spans="1:18" ht="22.5" customHeight="1" x14ac:dyDescent="0.25">
      <c r="A53" s="7" t="s">
        <v>79</v>
      </c>
      <c r="B53" s="32"/>
      <c r="C53" s="32"/>
      <c r="D53" s="89" t="s">
        <v>90</v>
      </c>
      <c r="E53" s="89"/>
      <c r="F53" s="89"/>
      <c r="G53" s="89"/>
      <c r="H53" s="89"/>
      <c r="I53" s="89"/>
      <c r="J53" s="89"/>
      <c r="K53" s="32"/>
    </row>
    <row r="54" spans="1:18" hidden="1" x14ac:dyDescent="0.25">
      <c r="A54" s="7" t="s">
        <v>73</v>
      </c>
    </row>
    <row r="55" spans="1:18" x14ac:dyDescent="0.25">
      <c r="A55" s="7">
        <v>9</v>
      </c>
      <c r="B55" s="23" t="s">
        <v>91</v>
      </c>
      <c r="C55" s="23"/>
      <c r="D55" s="87" t="s">
        <v>92</v>
      </c>
      <c r="E55" s="88"/>
      <c r="F55" s="88"/>
      <c r="G55" s="24" t="s">
        <v>15</v>
      </c>
      <c r="H55" s="25">
        <v>2</v>
      </c>
      <c r="I55" s="26"/>
      <c r="J55" s="27"/>
      <c r="K55" s="28">
        <f>IF(AND(H55= "",I55= ""), 0, ROUND(ROUND(J55, 2) * ROUND(IF(I55="",H55,I55),  0), 2))</f>
        <v>0</v>
      </c>
      <c r="L55" s="7"/>
      <c r="N55" s="29">
        <v>0.2</v>
      </c>
      <c r="R55" s="7">
        <v>1041</v>
      </c>
    </row>
    <row r="56" spans="1:18" hidden="1" x14ac:dyDescent="0.25">
      <c r="A56" s="7" t="s">
        <v>72</v>
      </c>
    </row>
    <row r="57" spans="1:18" ht="22.5" customHeight="1" x14ac:dyDescent="0.25">
      <c r="A57" s="7" t="s">
        <v>79</v>
      </c>
      <c r="B57" s="32"/>
      <c r="C57" s="32"/>
      <c r="D57" s="89" t="s">
        <v>93</v>
      </c>
      <c r="E57" s="89"/>
      <c r="F57" s="89"/>
      <c r="G57" s="89"/>
      <c r="H57" s="89"/>
      <c r="I57" s="89"/>
      <c r="J57" s="89"/>
      <c r="K57" s="32"/>
    </row>
    <row r="58" spans="1:18" hidden="1" x14ac:dyDescent="0.25">
      <c r="A58" s="7" t="s">
        <v>73</v>
      </c>
    </row>
    <row r="59" spans="1:18" x14ac:dyDescent="0.25">
      <c r="A59" s="7" t="s">
        <v>64</v>
      </c>
      <c r="B59" s="22"/>
      <c r="C59" s="22"/>
      <c r="D59" s="72"/>
      <c r="E59" s="72"/>
      <c r="F59" s="72"/>
      <c r="K59" s="22"/>
    </row>
    <row r="60" spans="1:18" x14ac:dyDescent="0.25">
      <c r="B60" s="22"/>
      <c r="C60" s="22"/>
      <c r="D60" s="75" t="s">
        <v>82</v>
      </c>
      <c r="E60" s="76"/>
      <c r="F60" s="76"/>
      <c r="G60" s="73"/>
      <c r="H60" s="73"/>
      <c r="I60" s="73"/>
      <c r="J60" s="73"/>
      <c r="K60" s="74"/>
    </row>
    <row r="61" spans="1:18" x14ac:dyDescent="0.25">
      <c r="B61" s="22"/>
      <c r="C61" s="22"/>
      <c r="D61" s="78"/>
      <c r="E61" s="52"/>
      <c r="F61" s="52"/>
      <c r="G61" s="52"/>
      <c r="H61" s="52"/>
      <c r="I61" s="52"/>
      <c r="J61" s="52"/>
      <c r="K61" s="77"/>
    </row>
    <row r="62" spans="1:18" x14ac:dyDescent="0.25">
      <c r="B62" s="22"/>
      <c r="C62" s="22"/>
      <c r="D62" s="81" t="s">
        <v>65</v>
      </c>
      <c r="E62" s="82"/>
      <c r="F62" s="82"/>
      <c r="G62" s="79">
        <f>SUMIF(L46:L59, IF(L45="","",L45), K46:K59)</f>
        <v>0</v>
      </c>
      <c r="H62" s="79"/>
      <c r="I62" s="79"/>
      <c r="J62" s="79"/>
      <c r="K62" s="80"/>
    </row>
    <row r="63" spans="1:18" x14ac:dyDescent="0.25">
      <c r="B63" s="22"/>
      <c r="C63" s="22"/>
      <c r="D63" s="81" t="s">
        <v>66</v>
      </c>
      <c r="E63" s="82"/>
      <c r="F63" s="82"/>
      <c r="G63" s="79">
        <f>ROUND(SUMIF(L46:L59, IF(L45="","",L45), K46:K59) * 0.2, 2)</f>
        <v>0</v>
      </c>
      <c r="H63" s="79"/>
      <c r="I63" s="79"/>
      <c r="J63" s="79"/>
      <c r="K63" s="80"/>
    </row>
    <row r="64" spans="1:18" x14ac:dyDescent="0.25">
      <c r="B64" s="22"/>
      <c r="C64" s="22"/>
      <c r="D64" s="85" t="s">
        <v>67</v>
      </c>
      <c r="E64" s="86"/>
      <c r="F64" s="86"/>
      <c r="G64" s="83">
        <f>SUM(G62:G63)</f>
        <v>0</v>
      </c>
      <c r="H64" s="83"/>
      <c r="I64" s="83"/>
      <c r="J64" s="83"/>
      <c r="K64" s="84"/>
    </row>
    <row r="65" spans="1:18" ht="15.75" customHeight="1" x14ac:dyDescent="0.25">
      <c r="A65" s="7">
        <v>3</v>
      </c>
      <c r="B65" s="17" t="s">
        <v>94</v>
      </c>
      <c r="C65" s="17"/>
      <c r="D65" s="70" t="s">
        <v>95</v>
      </c>
      <c r="E65" s="70"/>
      <c r="F65" s="70"/>
      <c r="G65" s="18"/>
      <c r="H65" s="18"/>
      <c r="I65" s="18"/>
      <c r="J65" s="18"/>
      <c r="K65" s="19"/>
      <c r="L65" s="7"/>
    </row>
    <row r="66" spans="1:18" ht="22.5" customHeight="1" x14ac:dyDescent="0.25">
      <c r="A66" s="7">
        <v>9</v>
      </c>
      <c r="B66" s="23" t="s">
        <v>96</v>
      </c>
      <c r="C66" s="23"/>
      <c r="D66" s="87" t="s">
        <v>97</v>
      </c>
      <c r="E66" s="88"/>
      <c r="F66" s="88"/>
      <c r="G66" s="24" t="s">
        <v>76</v>
      </c>
      <c r="H66" s="30">
        <v>1</v>
      </c>
      <c r="I66" s="31"/>
      <c r="J66" s="27"/>
      <c r="K66" s="28">
        <f>IF(AND(H66= "",I66= ""), 0, ROUND(ROUND(J66, 2) * ROUND(IF(I66="",H66,I66),  3), 2))</f>
        <v>0</v>
      </c>
      <c r="L66" s="7"/>
      <c r="N66" s="29">
        <v>0.2</v>
      </c>
      <c r="R66" s="7">
        <v>1041</v>
      </c>
    </row>
    <row r="67" spans="1:18" hidden="1" x14ac:dyDescent="0.25">
      <c r="A67" s="7" t="s">
        <v>72</v>
      </c>
    </row>
    <row r="68" spans="1:18" hidden="1" x14ac:dyDescent="0.25">
      <c r="A68" s="33" t="s">
        <v>98</v>
      </c>
    </row>
    <row r="69" spans="1:18" ht="22.5" customHeight="1" x14ac:dyDescent="0.25">
      <c r="A69" s="7" t="s">
        <v>79</v>
      </c>
      <c r="B69" s="32"/>
      <c r="C69" s="32"/>
      <c r="D69" s="89" t="s">
        <v>90</v>
      </c>
      <c r="E69" s="89"/>
      <c r="F69" s="89"/>
      <c r="G69" s="89"/>
      <c r="H69" s="89"/>
      <c r="I69" s="89"/>
      <c r="J69" s="89"/>
      <c r="K69" s="32"/>
    </row>
    <row r="70" spans="1:18" hidden="1" x14ac:dyDescent="0.25">
      <c r="A70" s="7" t="s">
        <v>73</v>
      </c>
    </row>
    <row r="71" spans="1:18" ht="22.5" customHeight="1" x14ac:dyDescent="0.25">
      <c r="A71" s="7">
        <v>9</v>
      </c>
      <c r="B71" s="23" t="s">
        <v>99</v>
      </c>
      <c r="C71" s="23"/>
      <c r="D71" s="87" t="s">
        <v>100</v>
      </c>
      <c r="E71" s="88"/>
      <c r="F71" s="88"/>
      <c r="G71" s="24" t="s">
        <v>101</v>
      </c>
      <c r="H71" s="30">
        <v>0</v>
      </c>
      <c r="I71" s="31"/>
      <c r="J71" s="27"/>
      <c r="K71" s="28">
        <f>IF(AND(H71= "",I71= ""), 0, ROUND(ROUND(J71, 2) * ROUND(IF(I71="",H71,I71),  3), 2))</f>
        <v>0</v>
      </c>
      <c r="L71" s="7"/>
      <c r="N71" s="29">
        <v>0.2</v>
      </c>
      <c r="R71" s="7">
        <v>1041</v>
      </c>
    </row>
    <row r="72" spans="1:18" hidden="1" x14ac:dyDescent="0.25">
      <c r="A72" s="7" t="s">
        <v>72</v>
      </c>
    </row>
    <row r="73" spans="1:18" ht="22.5" customHeight="1" x14ac:dyDescent="0.25">
      <c r="A73" s="7" t="s">
        <v>79</v>
      </c>
      <c r="B73" s="32"/>
      <c r="C73" s="32"/>
      <c r="D73" s="89" t="s">
        <v>102</v>
      </c>
      <c r="E73" s="89"/>
      <c r="F73" s="89"/>
      <c r="G73" s="89"/>
      <c r="H73" s="89"/>
      <c r="I73" s="89"/>
      <c r="J73" s="89"/>
      <c r="K73" s="32"/>
    </row>
    <row r="74" spans="1:18" hidden="1" x14ac:dyDescent="0.25">
      <c r="A74" s="7" t="s">
        <v>73</v>
      </c>
    </row>
    <row r="75" spans="1:18" x14ac:dyDescent="0.25">
      <c r="A75" s="7" t="s">
        <v>64</v>
      </c>
      <c r="B75" s="22"/>
      <c r="C75" s="22"/>
      <c r="D75" s="72"/>
      <c r="E75" s="72"/>
      <c r="F75" s="72"/>
      <c r="K75" s="22"/>
    </row>
    <row r="76" spans="1:18" x14ac:dyDescent="0.25">
      <c r="B76" s="22"/>
      <c r="C76" s="22"/>
      <c r="D76" s="75" t="s">
        <v>95</v>
      </c>
      <c r="E76" s="76"/>
      <c r="F76" s="76"/>
      <c r="G76" s="73"/>
      <c r="H76" s="73"/>
      <c r="I76" s="73"/>
      <c r="J76" s="73"/>
      <c r="K76" s="74"/>
    </row>
    <row r="77" spans="1:18" x14ac:dyDescent="0.25">
      <c r="B77" s="22"/>
      <c r="C77" s="22"/>
      <c r="D77" s="78"/>
      <c r="E77" s="52"/>
      <c r="F77" s="52"/>
      <c r="G77" s="52"/>
      <c r="H77" s="52"/>
      <c r="I77" s="52"/>
      <c r="J77" s="52"/>
      <c r="K77" s="77"/>
    </row>
    <row r="78" spans="1:18" x14ac:dyDescent="0.25">
      <c r="B78" s="22"/>
      <c r="C78" s="22"/>
      <c r="D78" s="81" t="s">
        <v>65</v>
      </c>
      <c r="E78" s="82"/>
      <c r="F78" s="82"/>
      <c r="G78" s="79">
        <f>SUMIF(L66:L75, IF(L65="","",L65), K66:K75)</f>
        <v>0</v>
      </c>
      <c r="H78" s="79"/>
      <c r="I78" s="79"/>
      <c r="J78" s="79"/>
      <c r="K78" s="80"/>
    </row>
    <row r="79" spans="1:18" x14ac:dyDescent="0.25">
      <c r="B79" s="22"/>
      <c r="C79" s="22"/>
      <c r="D79" s="81" t="s">
        <v>66</v>
      </c>
      <c r="E79" s="82"/>
      <c r="F79" s="82"/>
      <c r="G79" s="79">
        <f>ROUND(SUMIF(L66:L75, IF(L65="","",L65), K66:K75) * 0.2, 2)</f>
        <v>0</v>
      </c>
      <c r="H79" s="79"/>
      <c r="I79" s="79"/>
      <c r="J79" s="79"/>
      <c r="K79" s="80"/>
    </row>
    <row r="80" spans="1:18" x14ac:dyDescent="0.25">
      <c r="B80" s="22"/>
      <c r="C80" s="22"/>
      <c r="D80" s="85" t="s">
        <v>67</v>
      </c>
      <c r="E80" s="86"/>
      <c r="F80" s="86"/>
      <c r="G80" s="83">
        <f>SUM(G78:G79)</f>
        <v>0</v>
      </c>
      <c r="H80" s="83"/>
      <c r="I80" s="83"/>
      <c r="J80" s="83"/>
      <c r="K80" s="84"/>
    </row>
    <row r="81" spans="1:18" ht="31.5" customHeight="1" x14ac:dyDescent="0.25">
      <c r="A81" s="7">
        <v>3</v>
      </c>
      <c r="B81" s="17" t="s">
        <v>103</v>
      </c>
      <c r="C81" s="17"/>
      <c r="D81" s="70" t="s">
        <v>104</v>
      </c>
      <c r="E81" s="70"/>
      <c r="F81" s="70"/>
      <c r="G81" s="18"/>
      <c r="H81" s="18"/>
      <c r="I81" s="18"/>
      <c r="J81" s="18"/>
      <c r="K81" s="19"/>
      <c r="L81" s="7"/>
    </row>
    <row r="82" spans="1:18" ht="22.5" customHeight="1" x14ac:dyDescent="0.25">
      <c r="A82" s="7">
        <v>9</v>
      </c>
      <c r="B82" s="23" t="s">
        <v>105</v>
      </c>
      <c r="C82" s="23"/>
      <c r="D82" s="87" t="s">
        <v>106</v>
      </c>
      <c r="E82" s="88"/>
      <c r="F82" s="88"/>
      <c r="G82" s="24" t="s">
        <v>14</v>
      </c>
      <c r="H82" s="34">
        <v>21</v>
      </c>
      <c r="I82" s="35"/>
      <c r="J82" s="27"/>
      <c r="K82" s="28">
        <f>IF(AND(H82= "",I82= ""), 0, ROUND(ROUND(J82, 2) * ROUND(IF(I82="",H82,I82),  2), 2))</f>
        <v>0</v>
      </c>
      <c r="L82" s="7"/>
      <c r="N82" s="29">
        <v>0.2</v>
      </c>
      <c r="R82" s="7">
        <v>1041</v>
      </c>
    </row>
    <row r="83" spans="1:18" hidden="1" x14ac:dyDescent="0.25">
      <c r="A83" s="7" t="s">
        <v>72</v>
      </c>
    </row>
    <row r="84" spans="1:18" ht="22.5" customHeight="1" x14ac:dyDescent="0.25">
      <c r="A84" s="7" t="s">
        <v>79</v>
      </c>
      <c r="B84" s="32"/>
      <c r="C84" s="32"/>
      <c r="D84" s="89" t="s">
        <v>107</v>
      </c>
      <c r="E84" s="89"/>
      <c r="F84" s="89"/>
      <c r="G84" s="89"/>
      <c r="H84" s="89"/>
      <c r="I84" s="89"/>
      <c r="J84" s="89"/>
      <c r="K84" s="32"/>
    </row>
    <row r="85" spans="1:18" hidden="1" x14ac:dyDescent="0.25">
      <c r="A85" s="7" t="s">
        <v>73</v>
      </c>
    </row>
    <row r="86" spans="1:18" x14ac:dyDescent="0.25">
      <c r="A86" s="7">
        <v>9</v>
      </c>
      <c r="B86" s="23" t="s">
        <v>108</v>
      </c>
      <c r="C86" s="23"/>
      <c r="D86" s="87" t="s">
        <v>109</v>
      </c>
      <c r="E86" s="88"/>
      <c r="F86" s="88"/>
      <c r="G86" s="24" t="s">
        <v>89</v>
      </c>
      <c r="H86" s="34">
        <v>6</v>
      </c>
      <c r="I86" s="35"/>
      <c r="J86" s="27"/>
      <c r="K86" s="28">
        <f>IF(AND(H86= "",I86= ""), 0, ROUND(ROUND(J86, 2) * ROUND(IF(I86="",H86,I86),  2), 2))</f>
        <v>0</v>
      </c>
      <c r="L86" s="7"/>
      <c r="N86" s="29">
        <v>0.2</v>
      </c>
      <c r="R86" s="7">
        <v>1041</v>
      </c>
    </row>
    <row r="87" spans="1:18" hidden="1" x14ac:dyDescent="0.25">
      <c r="A87" s="7" t="s">
        <v>72</v>
      </c>
    </row>
    <row r="88" spans="1:18" ht="22.5" customHeight="1" x14ac:dyDescent="0.25">
      <c r="A88" s="7" t="s">
        <v>79</v>
      </c>
      <c r="B88" s="32"/>
      <c r="C88" s="32"/>
      <c r="D88" s="89" t="s">
        <v>110</v>
      </c>
      <c r="E88" s="89"/>
      <c r="F88" s="89"/>
      <c r="G88" s="89"/>
      <c r="H88" s="89"/>
      <c r="I88" s="89"/>
      <c r="J88" s="89"/>
      <c r="K88" s="32"/>
    </row>
    <row r="89" spans="1:18" hidden="1" x14ac:dyDescent="0.25">
      <c r="A89" s="7" t="s">
        <v>73</v>
      </c>
    </row>
    <row r="90" spans="1:18" x14ac:dyDescent="0.25">
      <c r="A90" s="7">
        <v>9</v>
      </c>
      <c r="B90" s="23" t="s">
        <v>111</v>
      </c>
      <c r="C90" s="23"/>
      <c r="D90" s="87" t="s">
        <v>112</v>
      </c>
      <c r="E90" s="88"/>
      <c r="F90" s="88"/>
      <c r="G90" s="24" t="s">
        <v>89</v>
      </c>
      <c r="H90" s="34">
        <v>6</v>
      </c>
      <c r="I90" s="35"/>
      <c r="J90" s="27"/>
      <c r="K90" s="28">
        <f>IF(AND(H90= "",I90= ""), 0, ROUND(ROUND(J90, 2) * ROUND(IF(I90="",H90,I90),  2), 2))</f>
        <v>0</v>
      </c>
      <c r="L90" s="7"/>
      <c r="N90" s="29">
        <v>0.2</v>
      </c>
      <c r="R90" s="7">
        <v>1041</v>
      </c>
    </row>
    <row r="91" spans="1:18" hidden="1" x14ac:dyDescent="0.25">
      <c r="A91" s="7" t="s">
        <v>72</v>
      </c>
    </row>
    <row r="92" spans="1:18" x14ac:dyDescent="0.25">
      <c r="A92" s="7" t="s">
        <v>79</v>
      </c>
      <c r="B92" s="32"/>
      <c r="C92" s="32"/>
      <c r="D92" s="89" t="s">
        <v>113</v>
      </c>
      <c r="E92" s="89"/>
      <c r="F92" s="89"/>
      <c r="G92" s="89"/>
      <c r="H92" s="89"/>
      <c r="I92" s="89"/>
      <c r="J92" s="89"/>
      <c r="K92" s="32"/>
    </row>
    <row r="93" spans="1:18" hidden="1" x14ac:dyDescent="0.25">
      <c r="A93" s="7" t="s">
        <v>73</v>
      </c>
    </row>
    <row r="94" spans="1:18" x14ac:dyDescent="0.25">
      <c r="A94" s="7">
        <v>9</v>
      </c>
      <c r="B94" s="23" t="s">
        <v>114</v>
      </c>
      <c r="C94" s="23"/>
      <c r="D94" s="87" t="s">
        <v>115</v>
      </c>
      <c r="E94" s="88"/>
      <c r="F94" s="88"/>
      <c r="G94" s="24" t="s">
        <v>15</v>
      </c>
      <c r="H94" s="25">
        <v>2</v>
      </c>
      <c r="I94" s="26"/>
      <c r="J94" s="27"/>
      <c r="K94" s="28">
        <f>IF(AND(H94= "",I94= ""), 0, ROUND(ROUND(J94, 2) * ROUND(IF(I94="",H94,I94),  0), 2))</f>
        <v>0</v>
      </c>
      <c r="L94" s="7"/>
      <c r="N94" s="29">
        <v>0.2</v>
      </c>
      <c r="R94" s="7">
        <v>1041</v>
      </c>
    </row>
    <row r="95" spans="1:18" hidden="1" x14ac:dyDescent="0.25">
      <c r="A95" s="7" t="s">
        <v>72</v>
      </c>
    </row>
    <row r="96" spans="1:18" x14ac:dyDescent="0.25">
      <c r="A96" s="7" t="s">
        <v>79</v>
      </c>
      <c r="B96" s="32"/>
      <c r="C96" s="32"/>
      <c r="D96" s="89" t="s">
        <v>113</v>
      </c>
      <c r="E96" s="89"/>
      <c r="F96" s="89"/>
      <c r="G96" s="89"/>
      <c r="H96" s="89"/>
      <c r="I96" s="89"/>
      <c r="J96" s="89"/>
      <c r="K96" s="32"/>
    </row>
    <row r="97" spans="1:18" hidden="1" x14ac:dyDescent="0.25">
      <c r="A97" s="7" t="s">
        <v>73</v>
      </c>
    </row>
    <row r="98" spans="1:18" x14ac:dyDescent="0.25">
      <c r="A98" s="7" t="s">
        <v>64</v>
      </c>
      <c r="B98" s="22"/>
      <c r="C98" s="22"/>
      <c r="D98" s="72"/>
      <c r="E98" s="72"/>
      <c r="F98" s="72"/>
      <c r="K98" s="22"/>
    </row>
    <row r="99" spans="1:18" ht="25.5" customHeight="1" x14ac:dyDescent="0.25">
      <c r="B99" s="22"/>
      <c r="C99" s="22"/>
      <c r="D99" s="75" t="s">
        <v>104</v>
      </c>
      <c r="E99" s="76"/>
      <c r="F99" s="76"/>
      <c r="G99" s="73"/>
      <c r="H99" s="73"/>
      <c r="I99" s="73"/>
      <c r="J99" s="73"/>
      <c r="K99" s="74"/>
    </row>
    <row r="100" spans="1:18" x14ac:dyDescent="0.25">
      <c r="B100" s="22"/>
      <c r="C100" s="22"/>
      <c r="D100" s="78"/>
      <c r="E100" s="52"/>
      <c r="F100" s="52"/>
      <c r="G100" s="52"/>
      <c r="H100" s="52"/>
      <c r="I100" s="52"/>
      <c r="J100" s="52"/>
      <c r="K100" s="77"/>
    </row>
    <row r="101" spans="1:18" x14ac:dyDescent="0.25">
      <c r="B101" s="22"/>
      <c r="C101" s="22"/>
      <c r="D101" s="81" t="s">
        <v>65</v>
      </c>
      <c r="E101" s="82"/>
      <c r="F101" s="82"/>
      <c r="G101" s="79">
        <f>SUMIF(L82:L98, IF(L81="","",L81), K82:K98)</f>
        <v>0</v>
      </c>
      <c r="H101" s="79"/>
      <c r="I101" s="79"/>
      <c r="J101" s="79"/>
      <c r="K101" s="80"/>
    </row>
    <row r="102" spans="1:18" x14ac:dyDescent="0.25">
      <c r="B102" s="22"/>
      <c r="C102" s="22"/>
      <c r="D102" s="81" t="s">
        <v>66</v>
      </c>
      <c r="E102" s="82"/>
      <c r="F102" s="82"/>
      <c r="G102" s="79">
        <f>ROUND(SUMIF(L82:L98, IF(L81="","",L81), K82:K98) * 0.2, 2)</f>
        <v>0</v>
      </c>
      <c r="H102" s="79"/>
      <c r="I102" s="79"/>
      <c r="J102" s="79"/>
      <c r="K102" s="80"/>
    </row>
    <row r="103" spans="1:18" x14ac:dyDescent="0.25">
      <c r="B103" s="22"/>
      <c r="C103" s="22"/>
      <c r="D103" s="85" t="s">
        <v>67</v>
      </c>
      <c r="E103" s="86"/>
      <c r="F103" s="86"/>
      <c r="G103" s="83">
        <f>SUM(G101:G102)</f>
        <v>0</v>
      </c>
      <c r="H103" s="83"/>
      <c r="I103" s="83"/>
      <c r="J103" s="83"/>
      <c r="K103" s="84"/>
    </row>
    <row r="104" spans="1:18" ht="15.75" customHeight="1" x14ac:dyDescent="0.25">
      <c r="A104" s="7">
        <v>3</v>
      </c>
      <c r="B104" s="17" t="s">
        <v>116</v>
      </c>
      <c r="C104" s="17"/>
      <c r="D104" s="70" t="s">
        <v>117</v>
      </c>
      <c r="E104" s="70"/>
      <c r="F104" s="70"/>
      <c r="G104" s="18"/>
      <c r="H104" s="18"/>
      <c r="I104" s="18"/>
      <c r="J104" s="18"/>
      <c r="K104" s="19"/>
      <c r="L104" s="7"/>
    </row>
    <row r="105" spans="1:18" x14ac:dyDescent="0.25">
      <c r="A105" s="7">
        <v>9</v>
      </c>
      <c r="B105" s="23" t="s">
        <v>118</v>
      </c>
      <c r="C105" s="23"/>
      <c r="D105" s="87" t="s">
        <v>119</v>
      </c>
      <c r="E105" s="88"/>
      <c r="F105" s="88"/>
      <c r="G105" s="24" t="s">
        <v>15</v>
      </c>
      <c r="H105" s="25">
        <v>3</v>
      </c>
      <c r="I105" s="26"/>
      <c r="J105" s="27"/>
      <c r="K105" s="28">
        <f>IF(AND(H105= "",I105= ""), 0, ROUND(ROUND(J105, 2) * ROUND(IF(I105="",H105,I105),  0), 2))</f>
        <v>0</v>
      </c>
      <c r="L105" s="7"/>
      <c r="N105" s="29">
        <v>0.2</v>
      </c>
      <c r="R105" s="7">
        <v>1041</v>
      </c>
    </row>
    <row r="106" spans="1:18" hidden="1" x14ac:dyDescent="0.25">
      <c r="A106" s="7" t="s">
        <v>72</v>
      </c>
    </row>
    <row r="107" spans="1:18" hidden="1" x14ac:dyDescent="0.25">
      <c r="A107" s="33" t="s">
        <v>98</v>
      </c>
    </row>
    <row r="108" spans="1:18" ht="22.5" customHeight="1" x14ac:dyDescent="0.25">
      <c r="A108" s="7" t="s">
        <v>79</v>
      </c>
      <c r="B108" s="32"/>
      <c r="C108" s="32"/>
      <c r="D108" s="89" t="s">
        <v>120</v>
      </c>
      <c r="E108" s="89"/>
      <c r="F108" s="89"/>
      <c r="G108" s="89"/>
      <c r="H108" s="89"/>
      <c r="I108" s="89"/>
      <c r="J108" s="89"/>
      <c r="K108" s="32"/>
    </row>
    <row r="109" spans="1:18" hidden="1" x14ac:dyDescent="0.25">
      <c r="A109" s="7" t="s">
        <v>73</v>
      </c>
    </row>
    <row r="110" spans="1:18" ht="22.5" customHeight="1" x14ac:dyDescent="0.25">
      <c r="A110" s="7">
        <v>9</v>
      </c>
      <c r="B110" s="23" t="s">
        <v>121</v>
      </c>
      <c r="C110" s="23"/>
      <c r="D110" s="87" t="s">
        <v>122</v>
      </c>
      <c r="E110" s="88"/>
      <c r="F110" s="88"/>
      <c r="G110" s="24" t="s">
        <v>76</v>
      </c>
      <c r="H110" s="30">
        <v>1</v>
      </c>
      <c r="I110" s="31"/>
      <c r="J110" s="27"/>
      <c r="K110" s="28">
        <f>IF(AND(H110= "",I110= ""), 0, ROUND(ROUND(J110, 2) * ROUND(IF(I110="",H110,I110),  3), 2))</f>
        <v>0</v>
      </c>
      <c r="L110" s="7"/>
      <c r="N110" s="29">
        <v>0.2</v>
      </c>
      <c r="R110" s="7">
        <v>1041</v>
      </c>
    </row>
    <row r="111" spans="1:18" hidden="1" x14ac:dyDescent="0.25">
      <c r="A111" s="7" t="s">
        <v>72</v>
      </c>
    </row>
    <row r="112" spans="1:18" hidden="1" x14ac:dyDescent="0.25">
      <c r="A112" s="33" t="s">
        <v>98</v>
      </c>
    </row>
    <row r="113" spans="1:18" ht="22.5" customHeight="1" x14ac:dyDescent="0.25">
      <c r="A113" s="7" t="s">
        <v>79</v>
      </c>
      <c r="B113" s="32"/>
      <c r="C113" s="32"/>
      <c r="D113" s="89" t="s">
        <v>123</v>
      </c>
      <c r="E113" s="89"/>
      <c r="F113" s="89"/>
      <c r="G113" s="89"/>
      <c r="H113" s="89"/>
      <c r="I113" s="89"/>
      <c r="J113" s="89"/>
      <c r="K113" s="32"/>
    </row>
    <row r="114" spans="1:18" hidden="1" x14ac:dyDescent="0.25">
      <c r="A114" s="7" t="s">
        <v>73</v>
      </c>
    </row>
    <row r="115" spans="1:18" x14ac:dyDescent="0.25">
      <c r="A115" s="7">
        <v>9</v>
      </c>
      <c r="B115" s="23" t="s">
        <v>124</v>
      </c>
      <c r="C115" s="23"/>
      <c r="D115" s="87" t="s">
        <v>125</v>
      </c>
      <c r="E115" s="88"/>
      <c r="F115" s="88"/>
      <c r="G115" s="24" t="s">
        <v>15</v>
      </c>
      <c r="H115" s="25">
        <v>1</v>
      </c>
      <c r="I115" s="26"/>
      <c r="J115" s="27"/>
      <c r="K115" s="28">
        <f>IF(AND(H115= "",I115= ""), 0, ROUND(ROUND(J115, 2) * ROUND(IF(I115="",H115,I115),  0), 2))</f>
        <v>0</v>
      </c>
      <c r="L115" s="7"/>
      <c r="N115" s="29">
        <v>0.2</v>
      </c>
      <c r="R115" s="7">
        <v>1041</v>
      </c>
    </row>
    <row r="116" spans="1:18" hidden="1" x14ac:dyDescent="0.25">
      <c r="A116" s="7" t="s">
        <v>72</v>
      </c>
    </row>
    <row r="117" spans="1:18" x14ac:dyDescent="0.25">
      <c r="A117" s="7" t="s">
        <v>79</v>
      </c>
      <c r="B117" s="32"/>
      <c r="C117" s="32"/>
      <c r="D117" s="89" t="s">
        <v>126</v>
      </c>
      <c r="E117" s="89"/>
      <c r="F117" s="89"/>
      <c r="G117" s="89"/>
      <c r="H117" s="89"/>
      <c r="I117" s="89"/>
      <c r="J117" s="89"/>
      <c r="K117" s="32"/>
    </row>
    <row r="118" spans="1:18" hidden="1" x14ac:dyDescent="0.25">
      <c r="A118" s="7" t="s">
        <v>73</v>
      </c>
    </row>
    <row r="119" spans="1:18" x14ac:dyDescent="0.25">
      <c r="A119" s="7" t="s">
        <v>64</v>
      </c>
      <c r="B119" s="22"/>
      <c r="C119" s="22"/>
      <c r="D119" s="72"/>
      <c r="E119" s="72"/>
      <c r="F119" s="72"/>
      <c r="K119" s="22"/>
    </row>
    <row r="120" spans="1:18" x14ac:dyDescent="0.25">
      <c r="B120" s="22"/>
      <c r="C120" s="22"/>
      <c r="D120" s="75" t="s">
        <v>117</v>
      </c>
      <c r="E120" s="76"/>
      <c r="F120" s="76"/>
      <c r="G120" s="73"/>
      <c r="H120" s="73"/>
      <c r="I120" s="73"/>
      <c r="J120" s="73"/>
      <c r="K120" s="74"/>
    </row>
    <row r="121" spans="1:18" x14ac:dyDescent="0.25">
      <c r="B121" s="22"/>
      <c r="C121" s="22"/>
      <c r="D121" s="78"/>
      <c r="E121" s="52"/>
      <c r="F121" s="52"/>
      <c r="G121" s="52"/>
      <c r="H121" s="52"/>
      <c r="I121" s="52"/>
      <c r="J121" s="52"/>
      <c r="K121" s="77"/>
    </row>
    <row r="122" spans="1:18" x14ac:dyDescent="0.25">
      <c r="B122" s="22"/>
      <c r="C122" s="22"/>
      <c r="D122" s="81" t="s">
        <v>65</v>
      </c>
      <c r="E122" s="82"/>
      <c r="F122" s="82"/>
      <c r="G122" s="79">
        <f>SUMIF(L105:L119, IF(L104="","",L104), K105:K119)</f>
        <v>0</v>
      </c>
      <c r="H122" s="79"/>
      <c r="I122" s="79"/>
      <c r="J122" s="79"/>
      <c r="K122" s="80"/>
    </row>
    <row r="123" spans="1:18" x14ac:dyDescent="0.25">
      <c r="B123" s="22"/>
      <c r="C123" s="22"/>
      <c r="D123" s="81" t="s">
        <v>66</v>
      </c>
      <c r="E123" s="82"/>
      <c r="F123" s="82"/>
      <c r="G123" s="79">
        <f>ROUND(SUMIF(L105:L119, IF(L104="","",L104), K105:K119) * 0.2, 2)</f>
        <v>0</v>
      </c>
      <c r="H123" s="79"/>
      <c r="I123" s="79"/>
      <c r="J123" s="79"/>
      <c r="K123" s="80"/>
    </row>
    <row r="124" spans="1:18" x14ac:dyDescent="0.25">
      <c r="B124" s="22"/>
      <c r="C124" s="22"/>
      <c r="D124" s="85" t="s">
        <v>67</v>
      </c>
      <c r="E124" s="86"/>
      <c r="F124" s="86"/>
      <c r="G124" s="83">
        <f>SUM(G122:G123)</f>
        <v>0</v>
      </c>
      <c r="H124" s="83"/>
      <c r="I124" s="83"/>
      <c r="J124" s="83"/>
      <c r="K124" s="84"/>
    </row>
    <row r="125" spans="1:18" ht="15.75" customHeight="1" x14ac:dyDescent="0.25">
      <c r="A125" s="7">
        <v>3</v>
      </c>
      <c r="B125" s="17" t="s">
        <v>127</v>
      </c>
      <c r="C125" s="17"/>
      <c r="D125" s="70" t="s">
        <v>128</v>
      </c>
      <c r="E125" s="70"/>
      <c r="F125" s="70"/>
      <c r="G125" s="18"/>
      <c r="H125" s="18"/>
      <c r="I125" s="18"/>
      <c r="J125" s="18"/>
      <c r="K125" s="19"/>
      <c r="L125" s="7"/>
    </row>
    <row r="126" spans="1:18" x14ac:dyDescent="0.25">
      <c r="A126" s="7">
        <v>9</v>
      </c>
      <c r="B126" s="23" t="s">
        <v>129</v>
      </c>
      <c r="C126" s="23" t="s">
        <v>130</v>
      </c>
      <c r="D126" s="87" t="s">
        <v>131</v>
      </c>
      <c r="E126" s="88"/>
      <c r="F126" s="88"/>
      <c r="G126" s="24" t="s">
        <v>15</v>
      </c>
      <c r="H126" s="25">
        <v>1</v>
      </c>
      <c r="I126" s="26"/>
      <c r="J126" s="27"/>
      <c r="K126" s="28">
        <f>IF(AND(H126= "",I126= ""), 0, ROUND(ROUND(J126, 2) * ROUND(IF(I126="",H126,I126),  0), 2))</f>
        <v>0</v>
      </c>
      <c r="L126" s="7"/>
      <c r="N126" s="29">
        <v>0.2</v>
      </c>
      <c r="R126" s="7">
        <v>1041</v>
      </c>
    </row>
    <row r="127" spans="1:18" hidden="1" x14ac:dyDescent="0.25">
      <c r="A127" s="7" t="s">
        <v>72</v>
      </c>
    </row>
    <row r="128" spans="1:18" hidden="1" x14ac:dyDescent="0.25">
      <c r="A128" s="7" t="s">
        <v>73</v>
      </c>
    </row>
    <row r="129" spans="1:11" x14ac:dyDescent="0.25">
      <c r="A129" s="7" t="s">
        <v>64</v>
      </c>
      <c r="B129" s="22"/>
      <c r="C129" s="22"/>
      <c r="D129" s="72"/>
      <c r="E129" s="72"/>
      <c r="F129" s="72"/>
      <c r="K129" s="22"/>
    </row>
    <row r="130" spans="1:11" x14ac:dyDescent="0.25">
      <c r="B130" s="22"/>
      <c r="C130" s="22"/>
      <c r="D130" s="75" t="s">
        <v>128</v>
      </c>
      <c r="E130" s="76"/>
      <c r="F130" s="76"/>
      <c r="G130" s="73"/>
      <c r="H130" s="73"/>
      <c r="I130" s="73"/>
      <c r="J130" s="73"/>
      <c r="K130" s="74"/>
    </row>
    <row r="131" spans="1:11" x14ac:dyDescent="0.25">
      <c r="B131" s="22"/>
      <c r="C131" s="22"/>
      <c r="D131" s="78"/>
      <c r="E131" s="52"/>
      <c r="F131" s="52"/>
      <c r="G131" s="52"/>
      <c r="H131" s="52"/>
      <c r="I131" s="52"/>
      <c r="J131" s="52"/>
      <c r="K131" s="77"/>
    </row>
    <row r="132" spans="1:11" x14ac:dyDescent="0.25">
      <c r="B132" s="22"/>
      <c r="C132" s="22"/>
      <c r="D132" s="81" t="s">
        <v>65</v>
      </c>
      <c r="E132" s="82"/>
      <c r="F132" s="82"/>
      <c r="G132" s="79">
        <f>SUMIF(L126:L129, IF(L125="","",L125), K126:K129)</f>
        <v>0</v>
      </c>
      <c r="H132" s="79"/>
      <c r="I132" s="79"/>
      <c r="J132" s="79"/>
      <c r="K132" s="80"/>
    </row>
    <row r="133" spans="1:11" x14ac:dyDescent="0.25">
      <c r="B133" s="22"/>
      <c r="C133" s="22"/>
      <c r="D133" s="81" t="s">
        <v>66</v>
      </c>
      <c r="E133" s="82"/>
      <c r="F133" s="82"/>
      <c r="G133" s="79">
        <f>ROUND(SUMIF(L126:L129, IF(L125="","",L125), K126:K129) * 0.2, 2)</f>
        <v>0</v>
      </c>
      <c r="H133" s="79"/>
      <c r="I133" s="79"/>
      <c r="J133" s="79"/>
      <c r="K133" s="80"/>
    </row>
    <row r="134" spans="1:11" x14ac:dyDescent="0.25">
      <c r="B134" s="22"/>
      <c r="C134" s="22"/>
      <c r="D134" s="85" t="s">
        <v>67</v>
      </c>
      <c r="E134" s="86"/>
      <c r="F134" s="86"/>
      <c r="G134" s="83">
        <f>SUM(G132:G133)</f>
        <v>0</v>
      </c>
      <c r="H134" s="83"/>
      <c r="I134" s="83"/>
      <c r="J134" s="83"/>
      <c r="K134" s="84"/>
    </row>
    <row r="135" spans="1:11" ht="31.5" customHeight="1" x14ac:dyDescent="0.25">
      <c r="B135" s="3"/>
      <c r="C135" s="3"/>
      <c r="D135" s="90" t="s">
        <v>132</v>
      </c>
      <c r="E135" s="90"/>
      <c r="F135" s="90"/>
      <c r="G135" s="90"/>
      <c r="H135" s="90"/>
      <c r="I135" s="90"/>
      <c r="J135" s="90"/>
      <c r="K135" s="90"/>
    </row>
    <row r="137" spans="1:11" x14ac:dyDescent="0.25">
      <c r="D137" s="91" t="s">
        <v>133</v>
      </c>
      <c r="E137" s="91"/>
      <c r="F137" s="91"/>
      <c r="G137" s="91"/>
      <c r="H137" s="91"/>
      <c r="I137" s="91"/>
      <c r="J137" s="91"/>
      <c r="K137" s="91"/>
    </row>
    <row r="138" spans="1:11" x14ac:dyDescent="0.25">
      <c r="D138" s="93" t="s">
        <v>134</v>
      </c>
      <c r="E138" s="94"/>
      <c r="F138" s="94"/>
      <c r="G138" s="92">
        <f>0</f>
        <v>0</v>
      </c>
      <c r="H138" s="92"/>
      <c r="I138" s="92"/>
      <c r="J138" s="92"/>
      <c r="K138" s="92"/>
    </row>
    <row r="139" spans="1:11" x14ac:dyDescent="0.25">
      <c r="D139" s="97" t="s">
        <v>135</v>
      </c>
      <c r="E139" s="98"/>
      <c r="F139" s="98"/>
      <c r="G139" s="95">
        <f>0</f>
        <v>0</v>
      </c>
      <c r="H139" s="96"/>
      <c r="I139" s="96"/>
      <c r="J139" s="96"/>
      <c r="K139" s="96"/>
    </row>
    <row r="140" spans="1:11" ht="24" customHeight="1" x14ac:dyDescent="0.25">
      <c r="D140" s="97" t="s">
        <v>136</v>
      </c>
      <c r="E140" s="98"/>
      <c r="F140" s="98"/>
      <c r="G140" s="95">
        <f>0</f>
        <v>0</v>
      </c>
      <c r="H140" s="96"/>
      <c r="I140" s="96"/>
      <c r="J140" s="96"/>
      <c r="K140" s="96"/>
    </row>
    <row r="141" spans="1:11" x14ac:dyDescent="0.25">
      <c r="D141" s="97" t="s">
        <v>137</v>
      </c>
      <c r="E141" s="98"/>
      <c r="F141" s="98"/>
      <c r="G141" s="95">
        <f>0</f>
        <v>0</v>
      </c>
      <c r="H141" s="96"/>
      <c r="I141" s="96"/>
      <c r="J141" s="96"/>
      <c r="K141" s="96"/>
    </row>
    <row r="142" spans="1:11" x14ac:dyDescent="0.25">
      <c r="D142" s="97" t="s">
        <v>138</v>
      </c>
      <c r="E142" s="98"/>
      <c r="F142" s="98"/>
      <c r="G142" s="95">
        <f>0</f>
        <v>0</v>
      </c>
      <c r="H142" s="96"/>
      <c r="I142" s="96"/>
      <c r="J142" s="96"/>
      <c r="K142" s="96"/>
    </row>
    <row r="143" spans="1:11" x14ac:dyDescent="0.25">
      <c r="D143" s="97" t="s">
        <v>139</v>
      </c>
      <c r="E143" s="98"/>
      <c r="F143" s="98"/>
      <c r="G143" s="95">
        <f>0</f>
        <v>0</v>
      </c>
      <c r="H143" s="96"/>
      <c r="I143" s="96"/>
      <c r="J143" s="96"/>
      <c r="K143" s="96"/>
    </row>
    <row r="144" spans="1:11" x14ac:dyDescent="0.25">
      <c r="D144" s="93" t="s">
        <v>140</v>
      </c>
      <c r="E144" s="94"/>
      <c r="F144" s="94"/>
      <c r="G144" s="92">
        <f>SUMIF(L29:L35, "", K29:K35)</f>
        <v>0</v>
      </c>
      <c r="H144" s="92"/>
      <c r="I144" s="92"/>
      <c r="J144" s="92"/>
      <c r="K144" s="92"/>
    </row>
    <row r="145" spans="1:11" x14ac:dyDescent="0.25">
      <c r="D145" s="93" t="s">
        <v>141</v>
      </c>
      <c r="E145" s="94"/>
      <c r="F145" s="94"/>
      <c r="G145" s="92">
        <f>SUMIF(L46:L55, "", K46:K55)</f>
        <v>0</v>
      </c>
      <c r="H145" s="92"/>
      <c r="I145" s="92"/>
      <c r="J145" s="92"/>
      <c r="K145" s="92"/>
    </row>
    <row r="146" spans="1:11" x14ac:dyDescent="0.25">
      <c r="D146" s="93" t="s">
        <v>142</v>
      </c>
      <c r="E146" s="94"/>
      <c r="F146" s="94"/>
      <c r="G146" s="92">
        <f>SUMIF(L66:L71, "", K66:K71)</f>
        <v>0</v>
      </c>
      <c r="H146" s="92"/>
      <c r="I146" s="92"/>
      <c r="J146" s="92"/>
      <c r="K146" s="92"/>
    </row>
    <row r="147" spans="1:11" ht="25.5" customHeight="1" x14ac:dyDescent="0.25">
      <c r="D147" s="93" t="s">
        <v>143</v>
      </c>
      <c r="E147" s="94"/>
      <c r="F147" s="94"/>
      <c r="G147" s="92">
        <f>SUMIF(L82:L94, "", K82:K94)</f>
        <v>0</v>
      </c>
      <c r="H147" s="92"/>
      <c r="I147" s="92"/>
      <c r="J147" s="92"/>
      <c r="K147" s="92"/>
    </row>
    <row r="148" spans="1:11" x14ac:dyDescent="0.25">
      <c r="D148" s="93" t="s">
        <v>144</v>
      </c>
      <c r="E148" s="94"/>
      <c r="F148" s="94"/>
      <c r="G148" s="92">
        <f>SUMIF(L105:L115, "", K105:K115)</f>
        <v>0</v>
      </c>
      <c r="H148" s="92"/>
      <c r="I148" s="92"/>
      <c r="J148" s="92"/>
      <c r="K148" s="92"/>
    </row>
    <row r="149" spans="1:11" x14ac:dyDescent="0.25">
      <c r="D149" s="93" t="s">
        <v>145</v>
      </c>
      <c r="E149" s="94"/>
      <c r="F149" s="94"/>
      <c r="G149" s="92">
        <f>SUMIF(L126:L126, "", K126:K126)</f>
        <v>0</v>
      </c>
      <c r="H149" s="92"/>
      <c r="I149" s="92"/>
      <c r="J149" s="92"/>
      <c r="K149" s="92"/>
    </row>
    <row r="150" spans="1:11" ht="25.5" customHeight="1" x14ac:dyDescent="0.25">
      <c r="D150" s="99" t="s">
        <v>146</v>
      </c>
      <c r="E150" s="100"/>
      <c r="F150" s="100"/>
      <c r="G150" s="37"/>
      <c r="H150" s="37"/>
      <c r="I150" s="37"/>
      <c r="J150" s="37"/>
      <c r="K150" s="38"/>
    </row>
    <row r="151" spans="1:11" x14ac:dyDescent="0.25">
      <c r="D151" s="101"/>
      <c r="E151" s="102"/>
      <c r="F151" s="102"/>
      <c r="G151" s="102"/>
      <c r="H151" s="102"/>
      <c r="I151" s="102"/>
      <c r="J151" s="102"/>
      <c r="K151" s="103"/>
    </row>
    <row r="152" spans="1:11" x14ac:dyDescent="0.25">
      <c r="A152" s="33"/>
      <c r="D152" s="104" t="s">
        <v>65</v>
      </c>
      <c r="E152" s="52"/>
      <c r="F152" s="52"/>
      <c r="G152" s="105">
        <f>SUMIF(L5:L135, IF(L4="","",L4), K5:K135)</f>
        <v>0</v>
      </c>
      <c r="H152" s="106"/>
      <c r="I152" s="106"/>
      <c r="J152" s="106"/>
      <c r="K152" s="107"/>
    </row>
    <row r="153" spans="1:11" x14ac:dyDescent="0.25">
      <c r="A153" s="33"/>
      <c r="D153" s="104" t="s">
        <v>66</v>
      </c>
      <c r="E153" s="52"/>
      <c r="F153" s="52"/>
      <c r="G153" s="105">
        <f>ROUND(SUMIF(L5:L135, IF(L4="","",L4), K5:K135) * 0.2, 2)</f>
        <v>0</v>
      </c>
      <c r="H153" s="106"/>
      <c r="I153" s="106"/>
      <c r="J153" s="106"/>
      <c r="K153" s="107"/>
    </row>
    <row r="154" spans="1:11" x14ac:dyDescent="0.25">
      <c r="D154" s="108" t="s">
        <v>67</v>
      </c>
      <c r="E154" s="109"/>
      <c r="F154" s="109"/>
      <c r="G154" s="110">
        <f>SUM(G152:G153)</f>
        <v>0</v>
      </c>
      <c r="H154" s="111"/>
      <c r="I154" s="111"/>
      <c r="J154" s="111"/>
      <c r="K154" s="112"/>
    </row>
    <row r="155" spans="1:11" x14ac:dyDescent="0.25">
      <c r="D155" s="98"/>
      <c r="E155" s="52"/>
      <c r="F155" s="52"/>
      <c r="G155" s="52"/>
      <c r="H155" s="52"/>
      <c r="I155" s="52"/>
      <c r="J155" s="52"/>
      <c r="K155" s="52"/>
    </row>
    <row r="156" spans="1:11" x14ac:dyDescent="0.25">
      <c r="D156" s="113" t="s">
        <v>147</v>
      </c>
      <c r="E156" s="113"/>
      <c r="F156" s="113"/>
      <c r="G156" s="113"/>
      <c r="H156" s="113"/>
      <c r="I156" s="113"/>
      <c r="J156" s="113"/>
      <c r="K156" s="113"/>
    </row>
    <row r="157" spans="1:11" x14ac:dyDescent="0.25">
      <c r="D157" s="114" t="str">
        <f>IF(Paramètres!AA2&lt;&gt;"",Paramètres!AA2,"")</f>
        <v xml:space="preserve">Zéro euro </v>
      </c>
      <c r="E157" s="114"/>
      <c r="F157" s="114"/>
      <c r="G157" s="114"/>
      <c r="H157" s="114"/>
      <c r="I157" s="114"/>
      <c r="J157" s="114"/>
      <c r="K157" s="114"/>
    </row>
    <row r="158" spans="1:11" x14ac:dyDescent="0.25">
      <c r="D158" s="114"/>
      <c r="E158" s="114"/>
      <c r="F158" s="114"/>
      <c r="G158" s="114"/>
      <c r="H158" s="114"/>
      <c r="I158" s="114"/>
      <c r="J158" s="114"/>
      <c r="K158" s="114"/>
    </row>
    <row r="159" spans="1:11" ht="56.65" customHeight="1" x14ac:dyDescent="0.25">
      <c r="G159" s="115" t="s">
        <v>148</v>
      </c>
      <c r="H159" s="115"/>
      <c r="I159" s="115"/>
      <c r="J159" s="115"/>
      <c r="K159" s="115"/>
    </row>
    <row r="161" spans="4:11" ht="85.15" customHeight="1" x14ac:dyDescent="0.25">
      <c r="D161" s="116" t="s">
        <v>149</v>
      </c>
      <c r="E161" s="116"/>
      <c r="G161" s="116" t="s">
        <v>150</v>
      </c>
      <c r="H161" s="116"/>
      <c r="I161" s="116"/>
      <c r="J161" s="116"/>
      <c r="K161" s="116"/>
    </row>
    <row r="162" spans="4:11" x14ac:dyDescent="0.25">
      <c r="D162" s="117" t="s">
        <v>151</v>
      </c>
      <c r="E162" s="117"/>
      <c r="F162" s="117"/>
      <c r="G162" s="117"/>
      <c r="H162" s="117"/>
      <c r="I162" s="117"/>
      <c r="J162" s="117"/>
      <c r="K162" s="117"/>
    </row>
  </sheetData>
  <sheetProtection password="E95E" sheet="1" objects="1" selectLockedCells="1"/>
  <mergeCells count="162">
    <mergeCell ref="D161:E161"/>
    <mergeCell ref="G161:K161"/>
    <mergeCell ref="D162:K162"/>
    <mergeCell ref="D153:F153"/>
    <mergeCell ref="G153:K153"/>
    <mergeCell ref="D154:F154"/>
    <mergeCell ref="G154:K154"/>
    <mergeCell ref="D155:K155"/>
    <mergeCell ref="D156:K156"/>
    <mergeCell ref="D157:K157"/>
    <mergeCell ref="D158:K158"/>
    <mergeCell ref="G159:K159"/>
    <mergeCell ref="G147:K147"/>
    <mergeCell ref="D147:F147"/>
    <mergeCell ref="G148:K148"/>
    <mergeCell ref="D148:F148"/>
    <mergeCell ref="G149:K149"/>
    <mergeCell ref="D149:F149"/>
    <mergeCell ref="D150:F150"/>
    <mergeCell ref="D151:K151"/>
    <mergeCell ref="D152:F152"/>
    <mergeCell ref="G152:K152"/>
    <mergeCell ref="G142:K142"/>
    <mergeCell ref="D142:F142"/>
    <mergeCell ref="G143:K143"/>
    <mergeCell ref="D143:F143"/>
    <mergeCell ref="G144:K144"/>
    <mergeCell ref="D144:F144"/>
    <mergeCell ref="G145:K145"/>
    <mergeCell ref="D145:F145"/>
    <mergeCell ref="G146:K146"/>
    <mergeCell ref="D146:F146"/>
    <mergeCell ref="D135:K135"/>
    <mergeCell ref="D137:K137"/>
    <mergeCell ref="G138:K138"/>
    <mergeCell ref="D138:F138"/>
    <mergeCell ref="G139:K139"/>
    <mergeCell ref="D139:F139"/>
    <mergeCell ref="G140:K140"/>
    <mergeCell ref="D140:F140"/>
    <mergeCell ref="G141:K141"/>
    <mergeCell ref="D141:F141"/>
    <mergeCell ref="G130:K130"/>
    <mergeCell ref="D130:F130"/>
    <mergeCell ref="G131:K131"/>
    <mergeCell ref="D131:F131"/>
    <mergeCell ref="G132:K132"/>
    <mergeCell ref="D132:F132"/>
    <mergeCell ref="G133:K133"/>
    <mergeCell ref="D133:F133"/>
    <mergeCell ref="G134:K134"/>
    <mergeCell ref="D134:F134"/>
    <mergeCell ref="G122:K122"/>
    <mergeCell ref="D122:F122"/>
    <mergeCell ref="G123:K123"/>
    <mergeCell ref="D123:F123"/>
    <mergeCell ref="G124:K124"/>
    <mergeCell ref="D124:F124"/>
    <mergeCell ref="D125:F125"/>
    <mergeCell ref="D126:F126"/>
    <mergeCell ref="D129:F129"/>
    <mergeCell ref="D110:F110"/>
    <mergeCell ref="D113:J113"/>
    <mergeCell ref="D115:F115"/>
    <mergeCell ref="D117:J117"/>
    <mergeCell ref="D119:F119"/>
    <mergeCell ref="G120:K120"/>
    <mergeCell ref="D120:F120"/>
    <mergeCell ref="G121:K121"/>
    <mergeCell ref="D121:F121"/>
    <mergeCell ref="G101:K101"/>
    <mergeCell ref="D101:F101"/>
    <mergeCell ref="G102:K102"/>
    <mergeCell ref="D102:F102"/>
    <mergeCell ref="G103:K103"/>
    <mergeCell ref="D103:F103"/>
    <mergeCell ref="D104:F104"/>
    <mergeCell ref="D105:F105"/>
    <mergeCell ref="D108:J108"/>
    <mergeCell ref="D90:F90"/>
    <mergeCell ref="D92:J92"/>
    <mergeCell ref="D94:F94"/>
    <mergeCell ref="D96:J96"/>
    <mergeCell ref="D98:F98"/>
    <mergeCell ref="G99:K99"/>
    <mergeCell ref="D99:F99"/>
    <mergeCell ref="G100:K100"/>
    <mergeCell ref="D100:F100"/>
    <mergeCell ref="G79:K79"/>
    <mergeCell ref="D79:F79"/>
    <mergeCell ref="G80:K80"/>
    <mergeCell ref="D80:F80"/>
    <mergeCell ref="D81:F81"/>
    <mergeCell ref="D82:F82"/>
    <mergeCell ref="D84:J84"/>
    <mergeCell ref="D86:F86"/>
    <mergeCell ref="D88:J88"/>
    <mergeCell ref="D71:F71"/>
    <mergeCell ref="D73:J73"/>
    <mergeCell ref="D75:F75"/>
    <mergeCell ref="G76:K76"/>
    <mergeCell ref="D76:F76"/>
    <mergeCell ref="G77:K77"/>
    <mergeCell ref="D77:F77"/>
    <mergeCell ref="G78:K78"/>
    <mergeCell ref="D78:F78"/>
    <mergeCell ref="G62:K62"/>
    <mergeCell ref="D62:F62"/>
    <mergeCell ref="G63:K63"/>
    <mergeCell ref="D63:F63"/>
    <mergeCell ref="G64:K64"/>
    <mergeCell ref="D64:F64"/>
    <mergeCell ref="D65:F65"/>
    <mergeCell ref="D66:F66"/>
    <mergeCell ref="D69:J69"/>
    <mergeCell ref="D51:F51"/>
    <mergeCell ref="D53:J53"/>
    <mergeCell ref="D55:F55"/>
    <mergeCell ref="D57:J57"/>
    <mergeCell ref="D59:F59"/>
    <mergeCell ref="G60:K60"/>
    <mergeCell ref="D60:F60"/>
    <mergeCell ref="G61:K61"/>
    <mergeCell ref="D61:F61"/>
    <mergeCell ref="G42:K42"/>
    <mergeCell ref="D42:F42"/>
    <mergeCell ref="G43:K43"/>
    <mergeCell ref="D43:F43"/>
    <mergeCell ref="G44:K44"/>
    <mergeCell ref="D44:F44"/>
    <mergeCell ref="D45:F45"/>
    <mergeCell ref="D46:F46"/>
    <mergeCell ref="D49:J49"/>
    <mergeCell ref="D28:F28"/>
    <mergeCell ref="D29:F29"/>
    <mergeCell ref="D32:F32"/>
    <mergeCell ref="D35:F35"/>
    <mergeCell ref="D37:J37"/>
    <mergeCell ref="D39:F39"/>
    <mergeCell ref="G40:K40"/>
    <mergeCell ref="D40:F40"/>
    <mergeCell ref="G41:K41"/>
    <mergeCell ref="D41:F41"/>
    <mergeCell ref="G23:K23"/>
    <mergeCell ref="D23:F23"/>
    <mergeCell ref="G24:K24"/>
    <mergeCell ref="D24:F24"/>
    <mergeCell ref="G25:K25"/>
    <mergeCell ref="D25:F25"/>
    <mergeCell ref="G26:K26"/>
    <mergeCell ref="D26:F26"/>
    <mergeCell ref="G27:K27"/>
    <mergeCell ref="D27:F27"/>
    <mergeCell ref="D3:F3"/>
    <mergeCell ref="D4:F4"/>
    <mergeCell ref="D5:F5"/>
    <mergeCell ref="D7:F7"/>
    <mergeCell ref="D10:F10"/>
    <mergeCell ref="D13:F13"/>
    <mergeCell ref="D16:F16"/>
    <mergeCell ref="D19:F19"/>
    <mergeCell ref="D22:F2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&amp;L25-021  - CROUS BFC_Aménagement et mise en conformité_250402
8B rue du Recteur Marcel Bouchard - 21 000 DIJON&amp;RDPGF - Lot n°2 SERRURERIE - METALLERIE - EQUIPEMENTS DE QUAI 
DCE - Edition du 10/04/2025</oddHeader>
    <oddFooter>&amp;LSETUREC MOE&amp;CEdition du 10/04/2025&amp;RPage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36" t="s">
        <v>152</v>
      </c>
      <c r="AA1" s="7">
        <f>IF(DPGF!G154&lt;&gt;"",DPGF!G154,"0")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40" t="s">
        <v>153</v>
      </c>
      <c r="B3" s="39" t="s">
        <v>154</v>
      </c>
      <c r="C3" s="118" t="s">
        <v>179</v>
      </c>
      <c r="D3" s="118"/>
      <c r="E3" s="118"/>
      <c r="F3" s="118"/>
      <c r="G3" s="118"/>
      <c r="H3" s="118"/>
      <c r="I3" s="118"/>
      <c r="J3" s="118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40" t="s">
        <v>155</v>
      </c>
      <c r="B5" s="39" t="s">
        <v>156</v>
      </c>
      <c r="C5" s="118" t="s">
        <v>180</v>
      </c>
      <c r="D5" s="118"/>
      <c r="E5" s="118"/>
      <c r="F5" s="118"/>
      <c r="G5" s="118"/>
      <c r="H5" s="118"/>
      <c r="I5" s="118"/>
      <c r="J5" s="118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40" t="s">
        <v>165</v>
      </c>
      <c r="B7" s="39" t="s">
        <v>166</v>
      </c>
      <c r="C7" s="41" t="s">
        <v>181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40" t="s">
        <v>167</v>
      </c>
      <c r="B9" s="39" t="s">
        <v>168</v>
      </c>
      <c r="C9" s="41" t="s">
        <v>41</v>
      </c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40" t="s">
        <v>157</v>
      </c>
      <c r="B11" s="39" t="s">
        <v>158</v>
      </c>
      <c r="C11" s="118" t="s">
        <v>42</v>
      </c>
      <c r="D11" s="118"/>
      <c r="E11" s="118"/>
      <c r="F11" s="118"/>
      <c r="G11" s="118"/>
      <c r="H11" s="118"/>
      <c r="I11" s="118"/>
      <c r="J11" s="118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40" t="s">
        <v>169</v>
      </c>
      <c r="B13" s="39" t="s">
        <v>170</v>
      </c>
      <c r="C13" s="41" t="s">
        <v>182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40" t="s">
        <v>171</v>
      </c>
      <c r="B15" s="39" t="s">
        <v>172</v>
      </c>
      <c r="C15" s="41" t="s">
        <v>183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40" t="s">
        <v>173</v>
      </c>
      <c r="B17" s="39" t="s">
        <v>174</v>
      </c>
      <c r="C17" s="41">
        <v>0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42">
        <v>0.2</v>
      </c>
      <c r="E19" s="43" t="s">
        <v>175</v>
      </c>
      <c r="AA19" s="7">
        <f>INT((AA5-AA18*100)/10)</f>
        <v>0</v>
      </c>
    </row>
    <row r="20" spans="1:27" ht="12.75" customHeight="1" x14ac:dyDescent="0.25">
      <c r="C20" s="44">
        <v>5.5E-2</v>
      </c>
      <c r="E20" s="43" t="s">
        <v>176</v>
      </c>
      <c r="AA20" s="7">
        <f>AA5-AA18*100-AA19*10</f>
        <v>0</v>
      </c>
    </row>
    <row r="21" spans="1:27" ht="12.75" customHeight="1" x14ac:dyDescent="0.25">
      <c r="C21" s="44">
        <v>0</v>
      </c>
      <c r="E21" s="43" t="s">
        <v>177</v>
      </c>
      <c r="AA21" s="7">
        <f>INT(AA6/10)</f>
        <v>0</v>
      </c>
    </row>
    <row r="22" spans="1:27" ht="12.75" customHeight="1" x14ac:dyDescent="0.25">
      <c r="C22" s="45">
        <v>0</v>
      </c>
      <c r="E22" s="43" t="s">
        <v>178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40" t="s">
        <v>159</v>
      </c>
      <c r="B24" s="39" t="s">
        <v>160</v>
      </c>
      <c r="C24" s="118" t="s">
        <v>184</v>
      </c>
      <c r="D24" s="118"/>
      <c r="E24" s="118"/>
      <c r="F24" s="118"/>
      <c r="G24" s="118"/>
      <c r="H24" s="118"/>
      <c r="I24" s="118"/>
      <c r="J24" s="118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40" t="s">
        <v>161</v>
      </c>
      <c r="B26" s="39" t="s">
        <v>162</v>
      </c>
      <c r="C26" s="118" t="s">
        <v>185</v>
      </c>
      <c r="D26" s="118"/>
      <c r="E26" s="118"/>
      <c r="F26" s="118"/>
      <c r="G26" s="118"/>
      <c r="H26" s="118"/>
      <c r="I26" s="118"/>
      <c r="J26" s="118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40" t="s">
        <v>163</v>
      </c>
      <c r="B28" s="39" t="s">
        <v>164</v>
      </c>
      <c r="C28" s="118"/>
      <c r="D28" s="118"/>
      <c r="E28" s="118"/>
      <c r="F28" s="118"/>
      <c r="G28" s="118"/>
      <c r="H28" s="118"/>
      <c r="I28" s="118"/>
      <c r="J28" s="118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186</v>
      </c>
      <c r="B1" s="7" t="s">
        <v>187</v>
      </c>
    </row>
    <row r="2" spans="1:3" x14ac:dyDescent="0.25">
      <c r="A2" s="7" t="s">
        <v>188</v>
      </c>
      <c r="B2" s="7" t="s">
        <v>179</v>
      </c>
    </row>
    <row r="3" spans="1:3" x14ac:dyDescent="0.25">
      <c r="A3" s="7" t="s">
        <v>189</v>
      </c>
      <c r="B3" s="7">
        <v>1</v>
      </c>
    </row>
    <row r="4" spans="1:3" x14ac:dyDescent="0.25">
      <c r="A4" s="7" t="s">
        <v>190</v>
      </c>
      <c r="B4" s="7">
        <v>0</v>
      </c>
    </row>
    <row r="5" spans="1:3" x14ac:dyDescent="0.25">
      <c r="A5" s="7" t="s">
        <v>191</v>
      </c>
      <c r="B5" s="7">
        <v>0</v>
      </c>
    </row>
    <row r="6" spans="1:3" x14ac:dyDescent="0.25">
      <c r="A6" s="7" t="s">
        <v>192</v>
      </c>
      <c r="B6" s="7">
        <v>1</v>
      </c>
    </row>
    <row r="7" spans="1:3" x14ac:dyDescent="0.25">
      <c r="A7" s="7" t="s">
        <v>193</v>
      </c>
      <c r="B7" s="7">
        <v>1</v>
      </c>
    </row>
    <row r="8" spans="1:3" x14ac:dyDescent="0.25">
      <c r="A8" s="7" t="s">
        <v>194</v>
      </c>
      <c r="B8" s="7">
        <v>0</v>
      </c>
    </row>
    <row r="9" spans="1:3" x14ac:dyDescent="0.25">
      <c r="A9" s="7" t="s">
        <v>195</v>
      </c>
      <c r="B9" s="7">
        <v>0</v>
      </c>
    </row>
    <row r="10" spans="1:3" x14ac:dyDescent="0.25">
      <c r="A10" s="7" t="s">
        <v>196</v>
      </c>
      <c r="C10" s="7" t="s">
        <v>197</v>
      </c>
    </row>
    <row r="11" spans="1:3" x14ac:dyDescent="0.25">
      <c r="A11" s="7" t="s">
        <v>198</v>
      </c>
      <c r="B11" s="7">
        <v>0</v>
      </c>
    </row>
    <row r="12" spans="1:3" x14ac:dyDescent="0.25">
      <c r="A12" s="7" t="s">
        <v>199</v>
      </c>
      <c r="B12" s="7" t="s">
        <v>200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9" t="s">
        <v>201</v>
      </c>
      <c r="C2" s="119"/>
      <c r="D2" s="119"/>
      <c r="E2" s="119"/>
      <c r="F2" s="119"/>
      <c r="G2" s="119"/>
      <c r="H2" s="119"/>
      <c r="I2" s="119"/>
      <c r="J2" s="119"/>
    </row>
    <row r="4" spans="1:10" ht="12.75" customHeight="1" x14ac:dyDescent="0.25">
      <c r="A4" s="40" t="s">
        <v>153</v>
      </c>
      <c r="B4" s="39" t="s">
        <v>202</v>
      </c>
      <c r="C4" s="120"/>
      <c r="D4" s="120"/>
      <c r="E4" s="120"/>
      <c r="F4" s="120"/>
      <c r="G4" s="120"/>
      <c r="H4" s="120"/>
      <c r="I4" s="120"/>
      <c r="J4" s="120"/>
    </row>
    <row r="6" spans="1:10" ht="12.75" customHeight="1" x14ac:dyDescent="0.25">
      <c r="A6" s="40" t="s">
        <v>155</v>
      </c>
      <c r="B6" s="39" t="s">
        <v>203</v>
      </c>
      <c r="C6" s="120"/>
      <c r="D6" s="120"/>
      <c r="E6" s="120"/>
      <c r="F6" s="120"/>
      <c r="G6" s="120"/>
      <c r="H6" s="120"/>
      <c r="I6" s="120"/>
      <c r="J6" s="120"/>
    </row>
    <row r="8" spans="1:10" ht="12.75" customHeight="1" x14ac:dyDescent="0.25">
      <c r="A8" s="40" t="s">
        <v>165</v>
      </c>
      <c r="B8" s="39" t="s">
        <v>204</v>
      </c>
      <c r="C8" s="120"/>
      <c r="D8" s="120"/>
      <c r="E8" s="120"/>
      <c r="F8" s="120"/>
      <c r="G8" s="120"/>
      <c r="H8" s="120"/>
      <c r="I8" s="120"/>
      <c r="J8" s="120"/>
    </row>
    <row r="10" spans="1:10" ht="12.75" customHeight="1" x14ac:dyDescent="0.25">
      <c r="A10" s="40" t="s">
        <v>167</v>
      </c>
      <c r="B10" s="39" t="s">
        <v>205</v>
      </c>
      <c r="C10" s="121"/>
      <c r="D10" s="121"/>
      <c r="E10" s="121"/>
      <c r="F10" s="121"/>
      <c r="G10" s="121"/>
      <c r="H10" s="121"/>
      <c r="I10" s="121"/>
      <c r="J10" s="121"/>
    </row>
    <row r="12" spans="1:10" ht="12.75" customHeight="1" x14ac:dyDescent="0.25">
      <c r="A12" s="40" t="s">
        <v>157</v>
      </c>
      <c r="B12" s="39" t="s">
        <v>206</v>
      </c>
      <c r="C12" s="120"/>
      <c r="D12" s="120"/>
      <c r="E12" s="120"/>
      <c r="F12" s="120"/>
      <c r="G12" s="120"/>
      <c r="H12" s="120"/>
      <c r="I12" s="120"/>
      <c r="J12" s="120"/>
    </row>
    <row r="14" spans="1:10" ht="12.75" customHeight="1" x14ac:dyDescent="0.25">
      <c r="A14" s="40" t="s">
        <v>169</v>
      </c>
      <c r="B14" s="39" t="s">
        <v>207</v>
      </c>
      <c r="C14" s="120"/>
      <c r="D14" s="120"/>
      <c r="E14" s="120"/>
      <c r="F14" s="120"/>
      <c r="G14" s="120"/>
      <c r="H14" s="120"/>
      <c r="I14" s="120"/>
      <c r="J14" s="120"/>
    </row>
    <row r="16" spans="1:10" ht="12.75" customHeight="1" x14ac:dyDescent="0.25">
      <c r="A16" s="40" t="s">
        <v>171</v>
      </c>
      <c r="B16" s="39" t="s">
        <v>208</v>
      </c>
      <c r="C16" s="120"/>
      <c r="D16" s="120"/>
      <c r="E16" s="120"/>
      <c r="F16" s="120"/>
      <c r="G16" s="120"/>
      <c r="H16" s="120"/>
      <c r="I16" s="120"/>
      <c r="J16" s="120"/>
    </row>
    <row r="18" spans="1:10" ht="12.75" customHeight="1" x14ac:dyDescent="0.25">
      <c r="A18" s="40" t="s">
        <v>173</v>
      </c>
      <c r="B18" s="39" t="s">
        <v>209</v>
      </c>
      <c r="C18" s="122"/>
      <c r="D18" s="122"/>
      <c r="E18" s="122"/>
      <c r="F18" s="122"/>
      <c r="G18" s="122"/>
      <c r="H18" s="122"/>
      <c r="I18" s="122"/>
      <c r="J18" s="122"/>
    </row>
    <row r="20" spans="1:10" ht="12.75" customHeight="1" x14ac:dyDescent="0.25">
      <c r="A20" s="40" t="s">
        <v>210</v>
      </c>
      <c r="B20" s="39" t="s">
        <v>211</v>
      </c>
      <c r="C20" s="122"/>
      <c r="D20" s="122"/>
      <c r="E20" s="122"/>
      <c r="F20" s="122"/>
      <c r="G20" s="122"/>
      <c r="H20" s="122"/>
      <c r="I20" s="122"/>
      <c r="J20" s="122"/>
    </row>
    <row r="22" spans="1:10" ht="12.75" customHeight="1" x14ac:dyDescent="0.25">
      <c r="A22" s="40" t="s">
        <v>159</v>
      </c>
      <c r="B22" s="39" t="s">
        <v>212</v>
      </c>
      <c r="C22" s="122"/>
      <c r="D22" s="122"/>
      <c r="E22" s="122"/>
      <c r="F22" s="122"/>
      <c r="G22" s="122"/>
      <c r="H22" s="122"/>
      <c r="I22" s="122"/>
      <c r="J22" s="122"/>
    </row>
    <row r="24" spans="1:10" ht="12.75" customHeight="1" x14ac:dyDescent="0.25">
      <c r="A24" s="40" t="s">
        <v>161</v>
      </c>
      <c r="B24" s="39" t="s">
        <v>213</v>
      </c>
      <c r="C24" s="120"/>
      <c r="D24" s="120"/>
      <c r="E24" s="120"/>
      <c r="F24" s="120"/>
      <c r="G24" s="120"/>
      <c r="H24" s="120"/>
      <c r="I24" s="120"/>
      <c r="J24" s="120"/>
    </row>
    <row r="28" spans="1:10" ht="60" customHeight="1" x14ac:dyDescent="0.25">
      <c r="A28" s="40" t="s">
        <v>163</v>
      </c>
      <c r="B28" s="39" t="s">
        <v>214</v>
      </c>
      <c r="C28" s="120"/>
      <c r="D28" s="120"/>
      <c r="E28" s="120"/>
      <c r="F28" s="120"/>
      <c r="G28" s="120"/>
      <c r="H28" s="120"/>
      <c r="I28" s="120"/>
      <c r="J28" s="120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23" t="s">
        <v>215</v>
      </c>
      <c r="C2" s="123"/>
      <c r="D2" s="123"/>
      <c r="E2" s="123"/>
      <c r="F2" s="123"/>
    </row>
    <row r="4" spans="2:6" ht="12.75" customHeight="1" x14ac:dyDescent="0.25">
      <c r="B4" s="46" t="s">
        <v>216</v>
      </c>
      <c r="C4" s="46" t="s">
        <v>217</v>
      </c>
      <c r="D4" s="46" t="s">
        <v>218</v>
      </c>
      <c r="E4" s="46" t="s">
        <v>219</v>
      </c>
      <c r="F4" s="46" t="s">
        <v>220</v>
      </c>
    </row>
    <row r="6" spans="2:6" ht="12.75" customHeight="1" x14ac:dyDescent="0.25">
      <c r="B6" s="47"/>
      <c r="C6" s="48"/>
      <c r="D6" s="49"/>
      <c r="E6" s="50"/>
      <c r="F6" s="51" t="str">
        <f>IF(AND(E6= "",D6= ""), "", ROUND(ROUND(E6, 2) * ROUND(D6, 3), 2))</f>
        <v/>
      </c>
    </row>
    <row r="8" spans="2:6" ht="12.75" customHeight="1" x14ac:dyDescent="0.25">
      <c r="B8" s="47"/>
      <c r="C8" s="48"/>
      <c r="D8" s="49"/>
      <c r="E8" s="50"/>
      <c r="F8" s="51" t="str">
        <f>IF(AND(E8= "",D8= ""), "", ROUND(ROUND(E8, 2) * ROUND(D8, 3), 2))</f>
        <v/>
      </c>
    </row>
    <row r="10" spans="2:6" ht="12.75" customHeight="1" x14ac:dyDescent="0.25">
      <c r="B10" s="47"/>
      <c r="C10" s="48"/>
      <c r="D10" s="49"/>
      <c r="E10" s="50"/>
      <c r="F10" s="51" t="str">
        <f>IF(AND(E10= "",D10= ""), "", ROUND(ROUND(E10, 2) * ROUND(D10, 3), 2))</f>
        <v/>
      </c>
    </row>
    <row r="12" spans="2:6" ht="12.75" customHeight="1" x14ac:dyDescent="0.25">
      <c r="B12" s="47"/>
      <c r="C12" s="48"/>
      <c r="D12" s="49"/>
      <c r="E12" s="50"/>
      <c r="F12" s="51" t="str">
        <f>IF(AND(E12= "",D12= ""), "", ROUND(ROUND(E12, 2) * ROUND(D12, 3), 2))</f>
        <v/>
      </c>
    </row>
    <row r="14" spans="2:6" ht="12.75" customHeight="1" x14ac:dyDescent="0.25">
      <c r="B14" s="47"/>
      <c r="C14" s="48"/>
      <c r="D14" s="49"/>
      <c r="E14" s="50"/>
      <c r="F14" s="51" t="str">
        <f>IF(AND(E14= "",D14= ""), "", ROUND(ROUND(E14, 2) * ROUND(D14, 3), 2))</f>
        <v/>
      </c>
    </row>
    <row r="16" spans="2:6" ht="12.75" customHeight="1" x14ac:dyDescent="0.25">
      <c r="B16" s="47"/>
      <c r="C16" s="48"/>
      <c r="D16" s="49"/>
      <c r="E16" s="50"/>
      <c r="F16" s="51" t="str">
        <f>IF(AND(E16= "",D16= ""), "", ROUND(ROUND(E16, 2) * ROUND(D16, 3), 2))</f>
        <v/>
      </c>
    </row>
    <row r="18" spans="2:6" ht="12.75" customHeight="1" x14ac:dyDescent="0.25">
      <c r="B18" s="47"/>
      <c r="C18" s="48"/>
      <c r="D18" s="49"/>
      <c r="E18" s="50"/>
      <c r="F18" s="51" t="str">
        <f>IF(AND(E18= "",D18= ""), "", ROUND(ROUND(E18, 2) * ROUND(D18, 3), 2))</f>
        <v/>
      </c>
    </row>
    <row r="20" spans="2:6" ht="12.75" customHeight="1" x14ac:dyDescent="0.25">
      <c r="B20" s="47"/>
      <c r="C20" s="48"/>
      <c r="D20" s="49"/>
      <c r="E20" s="50"/>
      <c r="F20" s="51" t="str">
        <f>IF(AND(E20= "",D20= ""), "", ROUND(ROUND(E20, 2) * ROUND(D20, 3), 2))</f>
        <v/>
      </c>
    </row>
    <row r="22" spans="2:6" ht="12.75" customHeight="1" x14ac:dyDescent="0.25">
      <c r="B22" s="47"/>
      <c r="C22" s="48"/>
      <c r="D22" s="49"/>
      <c r="E22" s="50"/>
      <c r="F22" s="51" t="str">
        <f>IF(AND(E22= "",D22= ""), "", ROUND(ROUND(E22, 2) * ROUND(D22, 3), 2))</f>
        <v/>
      </c>
    </row>
    <row r="24" spans="2:6" ht="12.75" customHeight="1" x14ac:dyDescent="0.25">
      <c r="B24" s="47"/>
      <c r="C24" s="48"/>
      <c r="D24" s="49"/>
      <c r="E24" s="50"/>
      <c r="F24" s="51" t="str">
        <f>IF(AND(E24= "",D24= ""), "", ROUND(ROUND(E24, 2) * ROUND(D24, 3), 2))</f>
        <v/>
      </c>
    </row>
    <row r="26" spans="2:6" ht="12.75" customHeight="1" x14ac:dyDescent="0.25">
      <c r="B26" s="47"/>
      <c r="C26" s="48"/>
      <c r="D26" s="49"/>
      <c r="E26" s="50"/>
      <c r="F26" s="51" t="str">
        <f>IF(AND(E26= "",D26= ""), "", ROUND(ROUND(E26, 2) * ROUND(D26, 3), 2))</f>
        <v/>
      </c>
    </row>
    <row r="28" spans="2:6" ht="12.75" customHeight="1" x14ac:dyDescent="0.25">
      <c r="B28" s="47"/>
      <c r="C28" s="48"/>
      <c r="D28" s="49"/>
      <c r="E28" s="50"/>
      <c r="F28" s="51" t="str">
        <f>IF(AND(E28= "",D28= ""), "", ROUND(ROUND(E28, 2) * ROUND(D28, 3), 2))</f>
        <v/>
      </c>
    </row>
    <row r="30" spans="2:6" ht="12.75" customHeight="1" x14ac:dyDescent="0.25">
      <c r="B30" s="47"/>
      <c r="C30" s="48"/>
      <c r="D30" s="49"/>
      <c r="E30" s="50"/>
      <c r="F30" s="51" t="str">
        <f>IF(AND(E30= "",D30= ""), "", ROUND(ROUND(E30, 2) * ROUND(D30, 3), 2))</f>
        <v/>
      </c>
    </row>
    <row r="32" spans="2:6" ht="12.75" customHeight="1" x14ac:dyDescent="0.25">
      <c r="B32" s="47"/>
      <c r="C32" s="48"/>
      <c r="D32" s="49"/>
      <c r="E32" s="50"/>
      <c r="F32" s="51" t="str">
        <f>IF(AND(E32= "",D32= ""), "", ROUND(ROUND(E32, 2) * ROUND(D32, 3), 2))</f>
        <v/>
      </c>
    </row>
    <row r="34" spans="2:6" ht="12.75" customHeight="1" x14ac:dyDescent="0.25">
      <c r="B34" s="47"/>
      <c r="C34" s="48"/>
      <c r="D34" s="49"/>
      <c r="E34" s="50"/>
      <c r="F34" s="51" t="str">
        <f>IF(AND(E34= "",D34= ""), "", ROUND(ROUND(E34, 2) * ROUND(D34, 3), 2))</f>
        <v/>
      </c>
    </row>
    <row r="36" spans="2:6" ht="12.75" customHeight="1" x14ac:dyDescent="0.25">
      <c r="B36" s="47"/>
      <c r="C36" s="48"/>
      <c r="D36" s="49"/>
      <c r="E36" s="50"/>
      <c r="F36" s="51" t="str">
        <f>IF(AND(E36= "",D36= ""), "", ROUND(ROUND(E36, 2) * ROUND(D36, 3), 2))</f>
        <v/>
      </c>
    </row>
    <row r="38" spans="2:6" ht="12.75" customHeight="1" x14ac:dyDescent="0.25">
      <c r="B38" s="47"/>
      <c r="C38" s="48"/>
      <c r="D38" s="49"/>
      <c r="E38" s="50"/>
      <c r="F38" s="51" t="str">
        <f>IF(AND(E38= "",D38= ""), "", ROUND(ROUND(E38, 2) * ROUND(D38, 3), 2))</f>
        <v/>
      </c>
    </row>
    <row r="40" spans="2:6" ht="12.75" customHeight="1" x14ac:dyDescent="0.25">
      <c r="B40" s="47"/>
      <c r="C40" s="48"/>
      <c r="D40" s="49"/>
      <c r="E40" s="50"/>
      <c r="F40" s="51" t="str">
        <f>IF(AND(E40= "",D40= ""), "", ROUND(ROUND(E40, 2) * ROUND(D40, 3), 2))</f>
        <v/>
      </c>
    </row>
    <row r="42" spans="2:6" ht="12.75" customHeight="1" x14ac:dyDescent="0.25">
      <c r="B42" s="47"/>
      <c r="C42" s="48"/>
      <c r="D42" s="49"/>
      <c r="E42" s="50"/>
      <c r="F42" s="51" t="str">
        <f>IF(AND(E42= "",D42= ""), "", ROUND(ROUND(E42, 2) * ROUND(D42, 3), 2))</f>
        <v/>
      </c>
    </row>
    <row r="44" spans="2:6" ht="12.75" customHeight="1" x14ac:dyDescent="0.25">
      <c r="B44" s="47"/>
      <c r="C44" s="48"/>
      <c r="D44" s="49"/>
      <c r="E44" s="50"/>
      <c r="F44" s="51" t="str">
        <f>IF(AND(E44= "",D44= ""), "", ROUND(ROUND(E44, 2) * ROUND(D44, 3), 2))</f>
        <v/>
      </c>
    </row>
    <row r="46" spans="2:6" ht="12.75" customHeight="1" x14ac:dyDescent="0.25">
      <c r="B46" s="47"/>
      <c r="C46" s="48"/>
      <c r="D46" s="49"/>
      <c r="E46" s="50"/>
      <c r="F46" s="51" t="str">
        <f>IF(AND(E46= "",D46= ""), "", ROUND(ROUND(E46, 2) * ROUND(D46, 3), 2))</f>
        <v/>
      </c>
    </row>
    <row r="48" spans="2:6" ht="12.75" customHeight="1" x14ac:dyDescent="0.25">
      <c r="B48" s="47"/>
      <c r="C48" s="48"/>
      <c r="D48" s="49"/>
      <c r="E48" s="50"/>
      <c r="F48" s="51" t="str">
        <f>IF(AND(E48= "",D48= ""), "", ROUND(ROUND(E48, 2) * ROUND(D48, 3), 2))</f>
        <v/>
      </c>
    </row>
    <row r="50" spans="2:6" ht="12.75" customHeight="1" x14ac:dyDescent="0.25">
      <c r="B50" s="47"/>
      <c r="C50" s="48"/>
      <c r="D50" s="49"/>
      <c r="E50" s="50"/>
      <c r="F50" s="51" t="str">
        <f>IF(AND(E50= "",D50= ""), "", ROUND(ROUND(E50, 2) * ROUND(D50, 3), 2))</f>
        <v/>
      </c>
    </row>
    <row r="52" spans="2:6" ht="12.75" customHeight="1" x14ac:dyDescent="0.25">
      <c r="B52" s="47"/>
      <c r="C52" s="48"/>
      <c r="D52" s="49"/>
      <c r="E52" s="50"/>
      <c r="F52" s="51" t="str">
        <f>IF(AND(E52= "",D52= ""), "", ROUND(ROUND(E52, 2) * ROUND(D52, 3), 2))</f>
        <v/>
      </c>
    </row>
    <row r="54" spans="2:6" ht="12.75" customHeight="1" x14ac:dyDescent="0.25">
      <c r="B54" s="47"/>
      <c r="C54" s="48"/>
      <c r="D54" s="49"/>
      <c r="E54" s="50"/>
      <c r="F54" s="51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779F63FA2491843B9FF293972CEF310" ma:contentTypeVersion="19" ma:contentTypeDescription="Crée un document." ma:contentTypeScope="" ma:versionID="cabe6d6f6b0be688415264b4dad7f82e">
  <xsd:schema xmlns:xsd="http://www.w3.org/2001/XMLSchema" xmlns:xs="http://www.w3.org/2001/XMLSchema" xmlns:p="http://schemas.microsoft.com/office/2006/metadata/properties" xmlns:ns2="cb0fc7b0-fcaf-4eea-82dc-e7f3d810f7e0" xmlns:ns3="010db13f-f4ad-4d95-8065-3a321487d55f" targetNamespace="http://schemas.microsoft.com/office/2006/metadata/properties" ma:root="true" ma:fieldsID="42fea4bca5f813b50616bf1247d4544d" ns2:_="" ns3:_="">
    <xsd:import namespace="cb0fc7b0-fcaf-4eea-82dc-e7f3d810f7e0"/>
    <xsd:import namespace="010db13f-f4ad-4d95-8065-3a321487d55f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c7b0-fcaf-4eea-82dc-e7f3d810f7e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37ebaba-c1f4-4ba0-b59b-a018d5533268}" ma:internalName="TaxCatchAll" ma:showField="CatchAllData" ma:web="cb0fc7b0-fcaf-4eea-82dc-e7f3d810f7e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0db13f-f4ad-4d95-8065-3a321487d55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efcfc408-63f5-49cb-8bf2-cb2c0c2c3ae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b0fc7b0-fcaf-4eea-82dc-e7f3d810f7e0" xsi:nil="true"/>
    <lcf76f155ced4ddcb4097134ff3c332f xmlns="010db13f-f4ad-4d95-8065-3a321487d55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56B94D7-A2C5-42DF-8D1D-0EBA87ADED35}"/>
</file>

<file path=customXml/itemProps2.xml><?xml version="1.0" encoding="utf-8"?>
<ds:datastoreItem xmlns:ds="http://schemas.openxmlformats.org/officeDocument/2006/customXml" ds:itemID="{63DA1FD7-E7EB-4013-9B52-22A099627CA1}"/>
</file>

<file path=customXml/itemProps3.xml><?xml version="1.0" encoding="utf-8"?>
<ds:datastoreItem xmlns:ds="http://schemas.openxmlformats.org/officeDocument/2006/customXml" ds:itemID="{ACD4A331-011E-4327-97D6-8546781DB51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ajeannin</dc:creator>
  <cp:lastModifiedBy>Aline JEANNIN</cp:lastModifiedBy>
  <dcterms:created xsi:type="dcterms:W3CDTF">2025-04-11T10:09:21Z</dcterms:created>
  <dcterms:modified xsi:type="dcterms:W3CDTF">2025-04-11T10:17:23Z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0x0101005779F63FA2491843B9FF293972CEF310</vt:lpwstr>
  </property>
</Properties>
</file>