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drawings/drawing4.xml" ContentType="application/vnd.openxmlformats-officedocument.drawing+xml"/>
  <Override PartName="/xl/comments5.xml" ContentType="application/vnd.openxmlformats-officedocument.spreadsheetml.comments+xml"/>
  <Override PartName="/xl/drawings/drawing5.xml" ContentType="application/vnd.openxmlformats-officedocument.drawing+xml"/>
  <Override PartName="/xl/comments6.xml" ContentType="application/vnd.openxmlformats-officedocument.spreadsheetml.comments+xml"/>
  <Override PartName="/xl/drawings/drawing6.xml" ContentType="application/vnd.openxmlformats-officedocument.drawing+xml"/>
  <Override PartName="/xl/comments7.xml" ContentType="application/vnd.openxmlformats-officedocument.spreadsheetml.comments+xml"/>
  <Override PartName="/xl/drawings/drawing7.xml" ContentType="application/vnd.openxmlformats-officedocument.drawing+xml"/>
  <Override PartName="/xl/comments8.xml" ContentType="application/vnd.openxmlformats-officedocument.spreadsheetml.comments+xml"/>
  <Override PartName="/xl/drawings/drawing8.xml" ContentType="application/vnd.openxmlformats-officedocument.drawing+xml"/>
  <Override PartName="/xl/comments9.xml" ContentType="application/vnd.openxmlformats-officedocument.spreadsheetml.comments+xml"/>
  <Override PartName="/xl/drawings/drawing9.xml" ContentType="application/vnd.openxmlformats-officedocument.drawing+xml"/>
  <Override PartName="/xl/comments10.xml" ContentType="application/vnd.openxmlformats-officedocument.spreadsheetml.comments+xml"/>
  <Override PartName="/xl/drawings/drawing10.xml" ContentType="application/vnd.openxmlformats-officedocument.drawing+xml"/>
  <Override PartName="/xl/comments11.xml" ContentType="application/vnd.openxmlformats-officedocument.spreadsheetml.comments+xml"/>
  <Override PartName="/xl/drawings/drawing11.xml" ContentType="application/vnd.openxmlformats-officedocument.drawing+xml"/>
  <Override PartName="/xl/comments12.xml" ContentType="application/vnd.openxmlformats-officedocument.spreadsheetml.comments+xml"/>
  <Override PartName="/xl/drawings/drawing12.xml" ContentType="application/vnd.openxmlformats-officedocument.drawing+xml"/>
  <Override PartName="/xl/comments13.xml" ContentType="application/vnd.openxmlformats-officedocument.spreadsheetml.comments+xml"/>
  <Override PartName="/xl/drawings/drawing13.xml" ContentType="application/vnd.openxmlformats-officedocument.drawing+xml"/>
  <Override PartName="/xl/comments14.xml" ContentType="application/vnd.openxmlformats-officedocument.spreadsheetml.comments+xml"/>
  <Override PartName="/xl/drawings/drawing14.xml" ContentType="application/vnd.openxmlformats-officedocument.drawing+xml"/>
  <Override PartName="/xl/comments15.xml" ContentType="application/vnd.openxmlformats-officedocument.spreadsheetml.comments+xml"/>
  <Override PartName="/xl/drawings/drawing15.xml" ContentType="application/vnd.openxmlformats-officedocument.drawing+xml"/>
  <Override PartName="/xl/comments16.xml" ContentType="application/vnd.openxmlformats-officedocument.spreadsheetml.comments+xml"/>
  <Override PartName="/xl/drawings/drawing16.xml" ContentType="application/vnd.openxmlformats-officedocument.drawing+xml"/>
  <Override PartName="/xl/comments17.xml" ContentType="application/vnd.openxmlformats-officedocument.spreadsheetml.comments+xml"/>
  <Override PartName="/xl/drawings/drawing17.xml" ContentType="application/vnd.openxmlformats-officedocument.drawing+xml"/>
  <Override PartName="/xl/comments18.xml" ContentType="application/vnd.openxmlformats-officedocument.spreadsheetml.comments+xml"/>
  <Override PartName="/xl/drawings/drawing18.xml" ContentType="application/vnd.openxmlformats-officedocument.drawing+xml"/>
  <Override PartName="/xl/comments19.xml" ContentType="application/vnd.openxmlformats-officedocument.spreadsheetml.comments+xml"/>
  <Override PartName="/xl/drawings/drawing19.xml" ContentType="application/vnd.openxmlformats-officedocument.drawing+xml"/>
  <Override PartName="/xl/comments20.xml" ContentType="application/vnd.openxmlformats-officedocument.spreadsheetml.comments+xml"/>
  <Override PartName="/xl/drawings/drawing20.xml" ContentType="application/vnd.openxmlformats-officedocument.drawing+xml"/>
  <Override PartName="/xl/comments21.xml" ContentType="application/vnd.openxmlformats-officedocument.spreadsheetml.comments+xml"/>
  <Override PartName="/xl/drawings/drawing21.xml" ContentType="application/vnd.openxmlformats-officedocument.drawing+xml"/>
  <Override PartName="/xl/comments22.xml" ContentType="application/vnd.openxmlformats-officedocument.spreadsheetml.comments+xml"/>
  <Override PartName="/xl/drawings/drawing22.xml" ContentType="application/vnd.openxmlformats-officedocument.drawing+xml"/>
  <Override PartName="/xl/comments23.xml" ContentType="application/vnd.openxmlformats-officedocument.spreadsheetml.comments+xml"/>
  <Override PartName="/xl/drawings/drawing23.xml" ContentType="application/vnd.openxmlformats-officedocument.drawing+xml"/>
  <Override PartName="/xl/comments24.xml" ContentType="application/vnd.openxmlformats-officedocument.spreadsheetml.comments+xml"/>
  <Override PartName="/xl/drawings/drawing24.xml" ContentType="application/vnd.openxmlformats-officedocument.drawing+xml"/>
  <Override PartName="/xl/comments25.xml" ContentType="application/vnd.openxmlformats-officedocument.spreadsheetml.comments+xml"/>
  <Override PartName="/xl/drawings/drawing25.xml" ContentType="application/vnd.openxmlformats-officedocument.drawing+xml"/>
  <Override PartName="/xl/comments26.xml" ContentType="application/vnd.openxmlformats-officedocument.spreadsheetml.comments+xml"/>
  <Override PartName="/xl/drawings/drawing26.xml" ContentType="application/vnd.openxmlformats-officedocument.drawing+xml"/>
  <Override PartName="/xl/comments27.xml" ContentType="application/vnd.openxmlformats-officedocument.spreadsheetml.comments+xml"/>
  <Override PartName="/xl/drawings/drawing27.xml" ContentType="application/vnd.openxmlformats-officedocument.drawing+xml"/>
  <Override PartName="/xl/comments28.xml" ContentType="application/vnd.openxmlformats-officedocument.spreadsheetml.comments+xml"/>
  <Override PartName="/xl/drawings/drawing28.xml" ContentType="application/vnd.openxmlformats-officedocument.drawing+xml"/>
  <Override PartName="/xl/comments29.xml" ContentType="application/vnd.openxmlformats-officedocument.spreadsheetml.comments+xml"/>
  <Override PartName="/xl/drawings/drawing29.xml" ContentType="application/vnd.openxmlformats-officedocument.drawing+xml"/>
  <Override PartName="/xl/comments30.xml" ContentType="application/vnd.openxmlformats-officedocument.spreadsheetml.comments+xml"/>
  <Override PartName="/xl/drawings/drawing30.xml" ContentType="application/vnd.openxmlformats-officedocument.drawing+xml"/>
  <Override PartName="/xl/comments31.xml" ContentType="application/vnd.openxmlformats-officedocument.spreadsheetml.comments+xml"/>
  <Override PartName="/xl/drawings/drawing31.xml" ContentType="application/vnd.openxmlformats-officedocument.drawing+xml"/>
  <Override PartName="/xl/comments32.xml" ContentType="application/vnd.openxmlformats-officedocument.spreadsheetml.comments+xml"/>
  <Override PartName="/xl/drawings/drawing32.xml" ContentType="application/vnd.openxmlformats-officedocument.drawing+xml"/>
  <Override PartName="/xl/comments33.xml" ContentType="application/vnd.openxmlformats-officedocument.spreadsheetml.comments+xml"/>
  <Override PartName="/xl/drawings/drawing33.xml" ContentType="application/vnd.openxmlformats-officedocument.drawing+xml"/>
  <Override PartName="/xl/comments34.xml" ContentType="application/vnd.openxmlformats-officedocument.spreadsheetml.comments+xml"/>
  <Override PartName="/xl/drawings/drawing34.xml" ContentType="application/vnd.openxmlformats-officedocument.drawing+xml"/>
  <Override PartName="/xl/comments35.xml" ContentType="application/vnd.openxmlformats-officedocument.spreadsheetml.comments+xml"/>
  <Override PartName="/xl/drawings/drawing35.xml" ContentType="application/vnd.openxmlformats-officedocument.drawing+xml"/>
  <Override PartName="/xl/comments36.xml" ContentType="application/vnd.openxmlformats-officedocument.spreadsheetml.comments+xml"/>
  <Override PartName="/xl/drawings/drawing36.xml" ContentType="application/vnd.openxmlformats-officedocument.drawing+xml"/>
  <Override PartName="/xl/comments37.xml" ContentType="application/vnd.openxmlformats-officedocument.spreadsheetml.comments+xml"/>
  <Override PartName="/xl/drawings/drawing37.xml" ContentType="application/vnd.openxmlformats-officedocument.drawing+xml"/>
  <Override PartName="/xl/comments38.xml" ContentType="application/vnd.openxmlformats-officedocument.spreadsheetml.comments+xml"/>
  <Override PartName="/xl/drawings/drawing38.xml" ContentType="application/vnd.openxmlformats-officedocument.drawing+xml"/>
  <Override PartName="/xl/comments39.xml" ContentType="application/vnd.openxmlformats-officedocument.spreadsheetml.comments+xml"/>
  <Override PartName="/xl/drawings/drawing39.xml" ContentType="application/vnd.openxmlformats-officedocument.drawing+xml"/>
  <Override PartName="/xl/comments40.xml" ContentType="application/vnd.openxmlformats-officedocument.spreadsheetml.comments+xml"/>
  <Override PartName="/xl/drawings/drawing40.xml" ContentType="application/vnd.openxmlformats-officedocument.drawing+xml"/>
  <Override PartName="/xl/comments41.xml" ContentType="application/vnd.openxmlformats-officedocument.spreadsheetml.comments+xml"/>
  <Override PartName="/xl/drawings/drawing41.xml" ContentType="application/vnd.openxmlformats-officedocument.drawing+xml"/>
  <Override PartName="/xl/comments42.xml" ContentType="application/vnd.openxmlformats-officedocument.spreadsheetml.comments+xml"/>
  <Override PartName="/xl/drawings/drawing42.xml" ContentType="application/vnd.openxmlformats-officedocument.drawing+xml"/>
  <Override PartName="/xl/comments43.xml" ContentType="application/vnd.openxmlformats-officedocument.spreadsheetml.comments+xml"/>
  <Override PartName="/xl/drawings/drawing43.xml" ContentType="application/vnd.openxmlformats-officedocument.drawing+xml"/>
  <Override PartName="/xl/comments44.xml" ContentType="application/vnd.openxmlformats-officedocument.spreadsheetml.comments+xml"/>
  <Override PartName="/xl/drawings/drawing44.xml" ContentType="application/vnd.openxmlformats-officedocument.drawing+xml"/>
  <Override PartName="/xl/comments45.xml" ContentType="application/vnd.openxmlformats-officedocument.spreadsheetml.comments+xml"/>
  <Override PartName="/xl/drawings/drawing45.xml" ContentType="application/vnd.openxmlformats-officedocument.drawing+xml"/>
  <Override PartName="/xl/comments46.xml" ContentType="application/vnd.openxmlformats-officedocument.spreadsheetml.comments+xml"/>
  <Override PartName="/xl/drawings/drawing46.xml" ContentType="application/vnd.openxmlformats-officedocument.drawing+xml"/>
  <Override PartName="/xl/comments47.xml" ContentType="application/vnd.openxmlformats-officedocument.spreadsheetml.comments+xml"/>
  <Override PartName="/xl/drawings/drawing47.xml" ContentType="application/vnd.openxmlformats-officedocument.drawing+xml"/>
  <Override PartName="/xl/comments48.xml" ContentType="application/vnd.openxmlformats-officedocument.spreadsheetml.comments+xml"/>
  <Override PartName="/xl/drawings/drawing48.xml" ContentType="application/vnd.openxmlformats-officedocument.drawing+xml"/>
  <Override PartName="/xl/comments49.xml" ContentType="application/vnd.openxmlformats-officedocument.spreadsheetml.comments+xml"/>
  <Override PartName="/xl/drawings/drawing49.xml" ContentType="application/vnd.openxmlformats-officedocument.drawing+xml"/>
  <Override PartName="/xl/comments50.xml" ContentType="application/vnd.openxmlformats-officedocument.spreadsheetml.comments+xml"/>
  <Override PartName="/xl/drawings/drawing50.xml" ContentType="application/vnd.openxmlformats-officedocument.drawing+xml"/>
  <Override PartName="/xl/comments51.xml" ContentType="application/vnd.openxmlformats-officedocument.spreadsheetml.comments+xml"/>
  <Override PartName="/xl/drawings/drawing51.xml" ContentType="application/vnd.openxmlformats-officedocument.drawing+xml"/>
  <Override PartName="/xl/comments52.xml" ContentType="application/vnd.openxmlformats-officedocument.spreadsheetml.comments+xml"/>
  <Override PartName="/xl/drawings/drawing52.xml" ContentType="application/vnd.openxmlformats-officedocument.drawing+xml"/>
  <Override PartName="/xl/comments53.xml" ContentType="application/vnd.openxmlformats-officedocument.spreadsheetml.comments+xml"/>
  <Override PartName="/xl/drawings/drawing53.xml" ContentType="application/vnd.openxmlformats-officedocument.drawing+xml"/>
  <Override PartName="/xl/comments54.xml" ContentType="application/vnd.openxmlformats-officedocument.spreadsheetml.comments+xml"/>
  <Override PartName="/xl/drawings/drawing54.xml" ContentType="application/vnd.openxmlformats-officedocument.drawing+xml"/>
  <Override PartName="/xl/comments55.xml" ContentType="application/vnd.openxmlformats-officedocument.spreadsheetml.comments+xml"/>
  <Override PartName="/xl/drawings/drawing55.xml" ContentType="application/vnd.openxmlformats-officedocument.drawing+xml"/>
  <Override PartName="/xl/comments56.xml" ContentType="application/vnd.openxmlformats-officedocument.spreadsheetml.comments+xml"/>
  <Override PartName="/xl/drawings/drawing56.xml" ContentType="application/vnd.openxmlformats-officedocument.drawing+xml"/>
  <Override PartName="/xl/comments57.xml" ContentType="application/vnd.openxmlformats-officedocument.spreadsheetml.comments+xml"/>
  <Override PartName="/xl/drawings/drawing57.xml" ContentType="application/vnd.openxmlformats-officedocument.drawing+xml"/>
  <Override PartName="/xl/comments58.xml" ContentType="application/vnd.openxmlformats-officedocument.spreadsheetml.comments+xml"/>
  <Override PartName="/xl/drawings/drawing58.xml" ContentType="application/vnd.openxmlformats-officedocument.drawing+xml"/>
  <Override PartName="/xl/comments59.xml" ContentType="application/vnd.openxmlformats-officedocument.spreadsheetml.comments+xml"/>
  <Override PartName="/xl/drawings/drawing59.xml" ContentType="application/vnd.openxmlformats-officedocument.drawing+xml"/>
  <Override PartName="/xl/comments60.xml" ContentType="application/vnd.openxmlformats-officedocument.spreadsheetml.comments+xml"/>
  <Override PartName="/xl/drawings/drawing60.xml" ContentType="application/vnd.openxmlformats-officedocument.drawing+xml"/>
  <Override PartName="/xl/comments61.xml" ContentType="application/vnd.openxmlformats-officedocument.spreadsheetml.comments+xml"/>
  <Override PartName="/xl/drawings/drawing61.xml" ContentType="application/vnd.openxmlformats-officedocument.drawing+xml"/>
  <Override PartName="/xl/comments62.xml" ContentType="application/vnd.openxmlformats-officedocument.spreadsheetml.comments+xml"/>
  <Override PartName="/xl/drawings/drawing62.xml" ContentType="application/vnd.openxmlformats-officedocument.drawing+xml"/>
  <Override PartName="/xl/comments63.xml" ContentType="application/vnd.openxmlformats-officedocument.spreadsheetml.comments+xml"/>
  <Override PartName="/xl/drawings/drawing63.xml" ContentType="application/vnd.openxmlformats-officedocument.drawing+xml"/>
  <Override PartName="/xl/comments64.xml" ContentType="application/vnd.openxmlformats-officedocument.spreadsheetml.comments+xml"/>
  <Override PartName="/xl/drawings/drawing64.xml" ContentType="application/vnd.openxmlformats-officedocument.drawing+xml"/>
  <Override PartName="/xl/comments65.xml" ContentType="application/vnd.openxmlformats-officedocument.spreadsheetml.comments+xml"/>
  <Override PartName="/xl/drawings/drawing65.xml" ContentType="application/vnd.openxmlformats-officedocument.drawing+xml"/>
  <Override PartName="/xl/comments66.xml" ContentType="application/vnd.openxmlformats-officedocument.spreadsheetml.comments+xml"/>
  <Override PartName="/xl/drawings/drawing66.xml" ContentType="application/vnd.openxmlformats-officedocument.drawing+xml"/>
  <Override PartName="/xl/comments67.xml" ContentType="application/vnd.openxmlformats-officedocument.spreadsheetml.comments+xml"/>
  <Override PartName="/xl/drawings/drawing67.xml" ContentType="application/vnd.openxmlformats-officedocument.drawing+xml"/>
  <Override PartName="/xl/comments68.xml" ContentType="application/vnd.openxmlformats-officedocument.spreadsheetml.comments+xml"/>
  <Override PartName="/xl/drawings/drawing68.xml" ContentType="application/vnd.openxmlformats-officedocument.drawing+xml"/>
  <Override PartName="/xl/comments69.xml" ContentType="application/vnd.openxmlformats-officedocument.spreadsheetml.comments+xml"/>
  <Override PartName="/xl/drawings/drawing69.xml" ContentType="application/vnd.openxmlformats-officedocument.drawing+xml"/>
  <Override PartName="/xl/comments70.xml" ContentType="application/vnd.openxmlformats-officedocument.spreadsheetml.comments+xml"/>
  <Override PartName="/xl/drawings/drawing70.xml" ContentType="application/vnd.openxmlformats-officedocument.drawing+xml"/>
  <Override PartName="/xl/comments71.xml" ContentType="application/vnd.openxmlformats-officedocument.spreadsheetml.comments+xml"/>
  <Override PartName="/xl/drawings/drawing71.xml" ContentType="application/vnd.openxmlformats-officedocument.drawing+xml"/>
  <Override PartName="/xl/comments72.xml" ContentType="application/vnd.openxmlformats-officedocument.spreadsheetml.comments+xml"/>
  <Override PartName="/xl/drawings/drawing72.xml" ContentType="application/vnd.openxmlformats-officedocument.drawing+xml"/>
  <Override PartName="/xl/comments73.xml" ContentType="application/vnd.openxmlformats-officedocument.spreadsheetml.comments+xml"/>
  <Override PartName="/xl/drawings/drawing73.xml" ContentType="application/vnd.openxmlformats-officedocument.drawing+xml"/>
  <Override PartName="/xl/comments74.xml" ContentType="application/vnd.openxmlformats-officedocument.spreadsheetml.comments+xml"/>
  <Override PartName="/xl/drawings/drawing74.xml" ContentType="application/vnd.openxmlformats-officedocument.drawing+xml"/>
  <Override PartName="/xl/comments75.xml" ContentType="application/vnd.openxmlformats-officedocument.spreadsheetml.comments+xml"/>
  <Override PartName="/xl/drawings/drawing75.xml" ContentType="application/vnd.openxmlformats-officedocument.drawing+xml"/>
  <Override PartName="/xl/comments76.xml" ContentType="application/vnd.openxmlformats-officedocument.spreadsheetml.comments+xml"/>
  <Override PartName="/xl/drawings/drawing76.xml" ContentType="application/vnd.openxmlformats-officedocument.drawing+xml"/>
  <Override PartName="/xl/comments77.xml" ContentType="application/vnd.openxmlformats-officedocument.spreadsheetml.comments+xml"/>
  <Override PartName="/xl/drawings/drawing77.xml" ContentType="application/vnd.openxmlformats-officedocument.drawing+xml"/>
  <Override PartName="/xl/comments78.xml" ContentType="application/vnd.openxmlformats-officedocument.spreadsheetml.comments+xml"/>
  <Override PartName="/xl/drawings/drawing78.xml" ContentType="application/vnd.openxmlformats-officedocument.drawing+xml"/>
  <Override PartName="/xl/comments79.xml" ContentType="application/vnd.openxmlformats-officedocument.spreadsheetml.comments+xml"/>
  <Override PartName="/xl/drawings/drawing79.xml" ContentType="application/vnd.openxmlformats-officedocument.drawing+xml"/>
  <Override PartName="/xl/comments80.xml" ContentType="application/vnd.openxmlformats-officedocument.spreadsheetml.comments+xml"/>
  <Override PartName="/xl/drawings/drawing80.xml" ContentType="application/vnd.openxmlformats-officedocument.drawing+xml"/>
  <Override PartName="/xl/comments81.xml" ContentType="application/vnd.openxmlformats-officedocument.spreadsheetml.comments+xml"/>
  <Override PartName="/xl/drawings/drawing81.xml" ContentType="application/vnd.openxmlformats-officedocument.drawing+xml"/>
  <Override PartName="/xl/comments82.xml" ContentType="application/vnd.openxmlformats-officedocument.spreadsheetml.comments+xml"/>
  <Override PartName="/xl/drawings/drawing82.xml" ContentType="application/vnd.openxmlformats-officedocument.drawing+xml"/>
  <Override PartName="/xl/comments83.xml" ContentType="application/vnd.openxmlformats-officedocument.spreadsheetml.comments+xml"/>
  <Override PartName="/xl/drawings/drawing83.xml" ContentType="application/vnd.openxmlformats-officedocument.drawing+xml"/>
  <Override PartName="/xl/comments84.xml" ContentType="application/vnd.openxmlformats-officedocument.spreadsheetml.comments+xml"/>
  <Override PartName="/xl/drawings/drawing84.xml" ContentType="application/vnd.openxmlformats-officedocument.drawing+xml"/>
  <Override PartName="/xl/comments85.xml" ContentType="application/vnd.openxmlformats-officedocument.spreadsheetml.comments+xml"/>
  <Override PartName="/xl/drawings/drawing85.xml" ContentType="application/vnd.openxmlformats-officedocument.drawing+xml"/>
  <Override PartName="/xl/comments86.xml" ContentType="application/vnd.openxmlformats-officedocument.spreadsheetml.comments+xml"/>
  <Override PartName="/xl/drawings/drawing86.xml" ContentType="application/vnd.openxmlformats-officedocument.drawing+xml"/>
  <Override PartName="/xl/comments87.xml" ContentType="application/vnd.openxmlformats-officedocument.spreadsheetml.comments+xml"/>
  <Override PartName="/xl/drawings/drawing87.xml" ContentType="application/vnd.openxmlformats-officedocument.drawing+xml"/>
  <Override PartName="/xl/comments88.xml" ContentType="application/vnd.openxmlformats-officedocument.spreadsheetml.comments+xml"/>
  <Override PartName="/xl/drawings/drawing88.xml" ContentType="application/vnd.openxmlformats-officedocument.drawing+xml"/>
  <Override PartName="/xl/comments89.xml" ContentType="application/vnd.openxmlformats-officedocument.spreadsheetml.comments+xml"/>
  <Override PartName="/xl/drawings/drawing89.xml" ContentType="application/vnd.openxmlformats-officedocument.drawing+xml"/>
  <Override PartName="/xl/comments90.xml" ContentType="application/vnd.openxmlformats-officedocument.spreadsheetml.comments+xml"/>
  <Override PartName="/xl/drawings/drawing90.xml" ContentType="application/vnd.openxmlformats-officedocument.drawing+xml"/>
  <Override PartName="/xl/comments91.xml" ContentType="application/vnd.openxmlformats-officedocument.spreadsheetml.comments+xml"/>
  <Override PartName="/xl/drawings/drawing91.xml" ContentType="application/vnd.openxmlformats-officedocument.drawing+xml"/>
  <Override PartName="/xl/comments92.xml" ContentType="application/vnd.openxmlformats-officedocument.spreadsheetml.comments+xml"/>
  <Override PartName="/xl/drawings/drawing92.xml" ContentType="application/vnd.openxmlformats-officedocument.drawing+xml"/>
  <Override PartName="/xl/comments93.xml" ContentType="application/vnd.openxmlformats-officedocument.spreadsheetml.comments+xml"/>
  <Override PartName="/xl/drawings/drawing93.xml" ContentType="application/vnd.openxmlformats-officedocument.drawing+xml"/>
  <Override PartName="/xl/comments94.xml" ContentType="application/vnd.openxmlformats-officedocument.spreadsheetml.comments+xml"/>
  <Override PartName="/xl/drawings/drawing94.xml" ContentType="application/vnd.openxmlformats-officedocument.drawing+xml"/>
  <Override PartName="/xl/comments95.xml" ContentType="application/vnd.openxmlformats-officedocument.spreadsheetml.comments+xml"/>
  <Override PartName="/xl/drawings/drawing95.xml" ContentType="application/vnd.openxmlformats-officedocument.drawing+xml"/>
  <Override PartName="/xl/comments96.xml" ContentType="application/vnd.openxmlformats-officedocument.spreadsheetml.comments+xml"/>
  <Override PartName="/xl/drawings/drawing96.xml" ContentType="application/vnd.openxmlformats-officedocument.drawing+xml"/>
  <Override PartName="/xl/comments97.xml" ContentType="application/vnd.openxmlformats-officedocument.spreadsheetml.comments+xml"/>
  <Override PartName="/xl/drawings/drawing97.xml" ContentType="application/vnd.openxmlformats-officedocument.drawing+xml"/>
  <Override PartName="/xl/comments98.xml" ContentType="application/vnd.openxmlformats-officedocument.spreadsheetml.comments+xml"/>
  <Override PartName="/xl/drawings/drawing98.xml" ContentType="application/vnd.openxmlformats-officedocument.drawing+xml"/>
  <Override PartName="/xl/comments99.xml" ContentType="application/vnd.openxmlformats-officedocument.spreadsheetml.comments+xml"/>
  <Override PartName="/xl/drawings/drawing99.xml" ContentType="application/vnd.openxmlformats-officedocument.drawing+xml"/>
  <Override PartName="/xl/comments100.xml" ContentType="application/vnd.openxmlformats-officedocument.spreadsheetml.comments+xml"/>
  <Override PartName="/xl/drawings/drawing100.xml" ContentType="application/vnd.openxmlformats-officedocument.drawing+xml"/>
  <Override PartName="/xl/comments101.xml" ContentType="application/vnd.openxmlformats-officedocument.spreadsheetml.comments+xml"/>
  <Override PartName="/xl/drawings/drawing101.xml" ContentType="application/vnd.openxmlformats-officedocument.drawing+xml"/>
  <Override PartName="/xl/comments102.xml" ContentType="application/vnd.openxmlformats-officedocument.spreadsheetml.comments+xml"/>
  <Override PartName="/xl/drawings/drawing102.xml" ContentType="application/vnd.openxmlformats-officedocument.drawing+xml"/>
  <Override PartName="/xl/comments103.xml" ContentType="application/vnd.openxmlformats-officedocument.spreadsheetml.comments+xml"/>
  <Override PartName="/xl/drawings/drawing103.xml" ContentType="application/vnd.openxmlformats-officedocument.drawing+xml"/>
  <Override PartName="/xl/comments104.xml" ContentType="application/vnd.openxmlformats-officedocument.spreadsheetml.comments+xml"/>
  <Override PartName="/xl/drawings/drawing104.xml" ContentType="application/vnd.openxmlformats-officedocument.drawing+xml"/>
  <Override PartName="/xl/comments105.xml" ContentType="application/vnd.openxmlformats-officedocument.spreadsheetml.comments+xml"/>
  <Override PartName="/xl/drawings/drawing105.xml" ContentType="application/vnd.openxmlformats-officedocument.drawing+xml"/>
  <Override PartName="/xl/comments106.xml" ContentType="application/vnd.openxmlformats-officedocument.spreadsheetml.comments+xml"/>
  <Override PartName="/xl/drawings/drawing106.xml" ContentType="application/vnd.openxmlformats-officedocument.drawing+xml"/>
  <Override PartName="/xl/comments107.xml" ContentType="application/vnd.openxmlformats-officedocument.spreadsheetml.comments+xml"/>
  <Override PartName="/xl/drawings/drawing107.xml" ContentType="application/vnd.openxmlformats-officedocument.drawing+xml"/>
  <Override PartName="/xl/comments108.xml" ContentType="application/vnd.openxmlformats-officedocument.spreadsheetml.comments+xml"/>
  <Override PartName="/xl/drawings/drawing108.xml" ContentType="application/vnd.openxmlformats-officedocument.drawing+xml"/>
  <Override PartName="/xl/comments109.xml" ContentType="application/vnd.openxmlformats-officedocument.spreadsheetml.comments+xml"/>
  <Override PartName="/xl/drawings/drawing109.xml" ContentType="application/vnd.openxmlformats-officedocument.drawing+xml"/>
  <Override PartName="/xl/comments110.xml" ContentType="application/vnd.openxmlformats-officedocument.spreadsheetml.comments+xml"/>
  <Override PartName="/xl/drawings/drawing110.xml" ContentType="application/vnd.openxmlformats-officedocument.drawing+xml"/>
  <Override PartName="/xl/comments111.xml" ContentType="application/vnd.openxmlformats-officedocument.spreadsheetml.comments+xml"/>
  <Override PartName="/xl/drawings/drawing111.xml" ContentType="application/vnd.openxmlformats-officedocument.drawing+xml"/>
  <Override PartName="/xl/comments112.xml" ContentType="application/vnd.openxmlformats-officedocument.spreadsheetml.comments+xml"/>
  <Override PartName="/xl/drawings/drawing112.xml" ContentType="application/vnd.openxmlformats-officedocument.drawing+xml"/>
  <Override PartName="/xl/comments113.xml" ContentType="application/vnd.openxmlformats-officedocument.spreadsheetml.comments+xml"/>
  <Override PartName="/xl/drawings/drawing113.xml" ContentType="application/vnd.openxmlformats-officedocument.drawing+xml"/>
  <Override PartName="/xl/comments114.xml" ContentType="application/vnd.openxmlformats-officedocument.spreadsheetml.comments+xml"/>
  <Override PartName="/xl/drawings/drawing114.xml" ContentType="application/vnd.openxmlformats-officedocument.drawing+xml"/>
  <Override PartName="/xl/comments115.xml" ContentType="application/vnd.openxmlformats-officedocument.spreadsheetml.comments+xml"/>
  <Override PartName="/xl/drawings/drawing115.xml" ContentType="application/vnd.openxmlformats-officedocument.drawing+xml"/>
  <Override PartName="/xl/comments116.xml" ContentType="application/vnd.openxmlformats-officedocument.spreadsheetml.comments+xml"/>
  <Override PartName="/xl/drawings/drawing116.xml" ContentType="application/vnd.openxmlformats-officedocument.drawing+xml"/>
  <Override PartName="/xl/comments117.xml" ContentType="application/vnd.openxmlformats-officedocument.spreadsheetml.comments+xml"/>
  <Override PartName="/xl/drawings/drawing117.xml" ContentType="application/vnd.openxmlformats-officedocument.drawing+xml"/>
  <Override PartName="/xl/comments118.xml" ContentType="application/vnd.openxmlformats-officedocument.spreadsheetml.comments+xml"/>
  <Override PartName="/xl/drawings/drawing118.xml" ContentType="application/vnd.openxmlformats-officedocument.drawing+xml"/>
  <Override PartName="/xl/comments119.xml" ContentType="application/vnd.openxmlformats-officedocument.spreadsheetml.comments+xml"/>
  <Override PartName="/xl/drawings/drawing119.xml" ContentType="application/vnd.openxmlformats-officedocument.drawing+xml"/>
  <Override PartName="/xl/comments120.xml" ContentType="application/vnd.openxmlformats-officedocument.spreadsheetml.comments+xml"/>
  <Override PartName="/xl/drawings/drawing120.xml" ContentType="application/vnd.openxmlformats-officedocument.drawing+xml"/>
  <Override PartName="/xl/comments121.xml" ContentType="application/vnd.openxmlformats-officedocument.spreadsheetml.comments+xml"/>
  <Override PartName="/xl/drawings/drawing121.xml" ContentType="application/vnd.openxmlformats-officedocument.drawing+xml"/>
  <Override PartName="/xl/comments122.xml" ContentType="application/vnd.openxmlformats-officedocument.spreadsheetml.comments+xml"/>
  <Override PartName="/xl/drawings/drawing122.xml" ContentType="application/vnd.openxmlformats-officedocument.drawing+xml"/>
  <Override PartName="/xl/comments123.xml" ContentType="application/vnd.openxmlformats-officedocument.spreadsheetml.comments+xml"/>
  <Override PartName="/xl/drawings/drawing123.xml" ContentType="application/vnd.openxmlformats-officedocument.drawing+xml"/>
  <Override PartName="/xl/comments124.xml" ContentType="application/vnd.openxmlformats-officedocument.spreadsheetml.comments+xml"/>
  <Override PartName="/xl/drawings/drawing124.xml" ContentType="application/vnd.openxmlformats-officedocument.drawing+xml"/>
  <Override PartName="/xl/comments125.xml" ContentType="application/vnd.openxmlformats-officedocument.spreadsheetml.comments+xml"/>
  <Override PartName="/xl/drawings/drawing125.xml" ContentType="application/vnd.openxmlformats-officedocument.drawing+xml"/>
  <Override PartName="/xl/comments126.xml" ContentType="application/vnd.openxmlformats-officedocument.spreadsheetml.comments+xml"/>
  <Override PartName="/xl/drawings/drawing126.xml" ContentType="application/vnd.openxmlformats-officedocument.drawing+xml"/>
  <Override PartName="/xl/comments127.xml" ContentType="application/vnd.openxmlformats-officedocument.spreadsheetml.comments+xml"/>
  <Override PartName="/xl/drawings/drawing127.xml" ContentType="application/vnd.openxmlformats-officedocument.drawing+xml"/>
  <Override PartName="/xl/comments128.xml" ContentType="application/vnd.openxmlformats-officedocument.spreadsheetml.comments+xml"/>
  <Override PartName="/xl/drawings/drawing128.xml" ContentType="application/vnd.openxmlformats-officedocument.drawing+xml"/>
  <Override PartName="/xl/comments129.xml" ContentType="application/vnd.openxmlformats-officedocument.spreadsheetml.comments+xml"/>
  <Override PartName="/xl/drawings/drawing129.xml" ContentType="application/vnd.openxmlformats-officedocument.drawing+xml"/>
  <Override PartName="/xl/comments130.xml" ContentType="application/vnd.openxmlformats-officedocument.spreadsheetml.comments+xml"/>
  <Override PartName="/xl/drawings/drawing130.xml" ContentType="application/vnd.openxmlformats-officedocument.drawing+xml"/>
  <Override PartName="/xl/comments131.xml" ContentType="application/vnd.openxmlformats-officedocument.spreadsheetml.comments+xml"/>
  <Override PartName="/xl/drawings/drawing131.xml" ContentType="application/vnd.openxmlformats-officedocument.drawing+xml"/>
  <Override PartName="/xl/comments132.xml" ContentType="application/vnd.openxmlformats-officedocument.spreadsheetml.comments+xml"/>
  <Override PartName="/xl/drawings/drawing132.xml" ContentType="application/vnd.openxmlformats-officedocument.drawing+xml"/>
  <Override PartName="/xl/comments133.xml" ContentType="application/vnd.openxmlformats-officedocument.spreadsheetml.comments+xml"/>
  <Override PartName="/xl/drawings/drawing133.xml" ContentType="application/vnd.openxmlformats-officedocument.drawing+xml"/>
  <Override PartName="/xl/comments134.xml" ContentType="application/vnd.openxmlformats-officedocument.spreadsheetml.comments+xml"/>
  <Override PartName="/xl/drawings/drawing134.xml" ContentType="application/vnd.openxmlformats-officedocument.drawing+xml"/>
  <Override PartName="/xl/comments135.xml" ContentType="application/vnd.openxmlformats-officedocument.spreadsheetml.comments+xml"/>
  <Override PartName="/xl/drawings/drawing135.xml" ContentType="application/vnd.openxmlformats-officedocument.drawing+xml"/>
  <Override PartName="/xl/comments136.xml" ContentType="application/vnd.openxmlformats-officedocument.spreadsheetml.comments+xml"/>
  <Override PartName="/xl/drawings/drawing136.xml" ContentType="application/vnd.openxmlformats-officedocument.drawing+xml"/>
  <Override PartName="/xl/comments137.xml" ContentType="application/vnd.openxmlformats-officedocument.spreadsheetml.comments+xml"/>
  <Override PartName="/xl/drawings/drawing137.xml" ContentType="application/vnd.openxmlformats-officedocument.drawing+xml"/>
  <Override PartName="/xl/comments138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poleemploi-my.sharepoint.com/personal/sophie_pinard_francetravail_fr/Documents/Bureau/ANNEXES CCFT VINCENT/13.12.2024/"/>
    </mc:Choice>
  </mc:AlternateContent>
  <xr:revisionPtr revIDLastSave="91" documentId="8_{557E07A4-7178-47ED-B7DB-6624F9E2257A}" xr6:coauthVersionLast="47" xr6:coauthVersionMax="47" xr10:uidLastSave="{4C548397-F2C5-4C64-85D5-F4EBA0661A2D}"/>
  <bookViews>
    <workbookView xWindow="-120" yWindow="-120" windowWidth="29040" windowHeight="15840" tabRatio="631" firstSheet="1" activeTab="1" xr2:uid="{00000000-000D-0000-FFFF-FFFF00000000}"/>
  </bookViews>
  <sheets>
    <sheet name="Mode opératoire " sheetId="8" state="hidden" r:id="rId1"/>
    <sheet name="Liste des sites" sheetId="9" r:id="rId2"/>
    <sheet name="Modèle 1 Fiche spécifique" sheetId="10" r:id="rId3"/>
    <sheet name="Modèle 2 Fiche spécifique" sheetId="11" r:id="rId4"/>
    <sheet name="LAUMIERE" sheetId="12" r:id="rId5"/>
    <sheet name="BRANCION" sheetId="13" r:id="rId6"/>
    <sheet name="DIDEROT" sheetId="14" r:id="rId7"/>
    <sheet name="CARDINET" sheetId="15" r:id="rId8"/>
    <sheet name="VITRUVE" sheetId="16" r:id="rId9"/>
    <sheet name="ARMAND CARREL" sheetId="17" r:id="rId10"/>
    <sheet name="AVS TECH" sheetId="18" r:id="rId11"/>
    <sheet name="AVS BRANCION" sheetId="19" r:id="rId12"/>
    <sheet name="JEAN MOULIN" sheetId="21" r:id="rId13"/>
    <sheet name="VICQ D'AZIR" sheetId="22" r:id="rId14"/>
    <sheet name="PIAT" sheetId="23" r:id="rId15"/>
    <sheet name="GENEVOIX" sheetId="20" r:id="rId16"/>
    <sheet name="ST PETERSBOURG" sheetId="24" r:id="rId17"/>
    <sheet name="BEAUMARCHAIS" sheetId="25" r:id="rId18"/>
    <sheet name="NEY+ CRE 75" sheetId="26" r:id="rId19"/>
    <sheet name="PAUL LELONG" sheetId="27" r:id="rId20"/>
    <sheet name="DAVIEL" sheetId="28" r:id="rId21"/>
    <sheet name="MAISON DES SYNDICATS" sheetId="29" r:id="rId22"/>
    <sheet name="DT 75   PTC 75" sheetId="32" r:id="rId23"/>
    <sheet name="CAMPUS PARIS ARDENNES" sheetId="171" r:id="rId24"/>
    <sheet name="PONTAULT" sheetId="35" r:id="rId25"/>
    <sheet name="BCR DT 77 " sheetId="36" r:id="rId26"/>
    <sheet name="MEAUX" sheetId="37" r:id="rId27"/>
    <sheet name="TORCY" sheetId="38" r:id="rId28"/>
    <sheet name="AVON" sheetId="39" r:id="rId29"/>
    <sheet name="CHELLES" sheetId="40" r:id="rId30"/>
    <sheet name="LAGNY" sheetId="41" r:id="rId31"/>
    <sheet name="MONTEREAU" sheetId="42" r:id="rId32"/>
    <sheet name="DAMMARIE LES LYS" sheetId="43" r:id="rId33"/>
    <sheet name="SAVIGNY LE TEMPLE" sheetId="44" r:id="rId34"/>
    <sheet name="PROVINS" sheetId="45" r:id="rId35"/>
    <sheet name="COULOMMIERS" sheetId="46" r:id="rId36"/>
    <sheet name="CHESSY" sheetId="47" r:id="rId37"/>
    <sheet name="LA FERTE" sheetId="48" r:id="rId38"/>
    <sheet name="MITRY" sheetId="49" r:id="rId39"/>
    <sheet name="NEMOURS" sheetId="50" r:id="rId40"/>
    <sheet name="PTC CRE LIEUSAINT" sheetId="51" r:id="rId41"/>
    <sheet name="sartrouville" sheetId="53" r:id="rId42"/>
    <sheet name="plaisir" sheetId="54" r:id="rId43"/>
    <sheet name="GUYANCOURT+ DT78" sheetId="55" r:id="rId44"/>
    <sheet name="rambouillet" sheetId="56" r:id="rId45"/>
    <sheet name="poissy" sheetId="57" r:id="rId46"/>
    <sheet name="st germain en laye" sheetId="58" r:id="rId47"/>
    <sheet name="les mureaux" sheetId="59" r:id="rId48"/>
    <sheet name="mantes la jolie" sheetId="60" r:id="rId49"/>
    <sheet name="conflans" sheetId="61" r:id="rId50"/>
    <sheet name="versailles" sheetId="63" r:id="rId51"/>
    <sheet name="trappes" sheetId="64" r:id="rId52"/>
    <sheet name="juvisy sur orge" sheetId="65" r:id="rId53"/>
    <sheet name="corbeil" sheetId="66" r:id="rId54"/>
    <sheet name="ste genevieve" sheetId="67" r:id="rId55"/>
    <sheet name="arpajon" sheetId="68" r:id="rId56"/>
    <sheet name="bretigny" sheetId="69" r:id="rId57"/>
    <sheet name="dt 91" sheetId="70" r:id="rId58"/>
    <sheet name="dourdan" sheetId="71" r:id="rId59"/>
    <sheet name="evry" sheetId="72" r:id="rId60"/>
    <sheet name="longjumeau" sheetId="73" r:id="rId61"/>
    <sheet name="brunoy" sheetId="74" r:id="rId62"/>
    <sheet name="viry chatillon" sheetId="75" r:id="rId63"/>
    <sheet name="etampes" sheetId="76" r:id="rId64"/>
    <sheet name="savigny sur orge" sheetId="77" r:id="rId65"/>
    <sheet name="palaiseau" sheetId="78" r:id="rId66"/>
    <sheet name="les ulis" sheetId="79" r:id="rId67"/>
    <sheet name="clichy la garenne" sheetId="80" r:id="rId68"/>
    <sheet name="courbevoie" sheetId="81" r:id="rId69"/>
    <sheet name="rueil malmaison" sheetId="82" r:id="rId70"/>
    <sheet name="antony" sheetId="83" r:id="rId71"/>
    <sheet name="dt 92" sheetId="84" r:id="rId72"/>
    <sheet name="puteaux" sheetId="85" r:id="rId73"/>
    <sheet name="issy les moulineaux" sheetId="86" r:id="rId74"/>
    <sheet name="asnieres" sheetId="87" r:id="rId75"/>
    <sheet name="levallois" sheetId="88" r:id="rId76"/>
    <sheet name="boulogne" sheetId="89" r:id="rId77"/>
    <sheet name="montrouge" sheetId="90" r:id="rId78"/>
    <sheet name="gennevilliers" sheetId="91" r:id="rId79"/>
    <sheet name="colombes" sheetId="92" r:id="rId80"/>
    <sheet name="bagneux" sheetId="93" r:id="rId81"/>
    <sheet name="nanterre" sheetId="94" r:id="rId82"/>
    <sheet name="ptc cre bois colombes" sheetId="95" r:id="rId83"/>
    <sheet name="aulnay" sheetId="96" r:id="rId84"/>
    <sheet name="la courneuve" sheetId="97" r:id="rId85"/>
    <sheet name="bobigny" sheetId="98" r:id="rId86"/>
    <sheet name="IMMEUBLE GALILEE" sheetId="99" r:id="rId87"/>
    <sheet name="campus  Galilée" sheetId="172" r:id="rId88"/>
    <sheet name="epinay" sheetId="100" r:id="rId89"/>
    <sheet name="drancy" sheetId="101" r:id="rId90"/>
    <sheet name="aubervilliers" sheetId="102" r:id="rId91"/>
    <sheet name="montreuil" sheetId="103" r:id="rId92"/>
    <sheet name="pantin" sheetId="104" r:id="rId93"/>
    <sheet name="le blanc mesnil" sheetId="105" r:id="rId94"/>
    <sheet name="bondy" sheetId="106" r:id="rId95"/>
    <sheet name="saint denis ape" sheetId="107" r:id="rId96"/>
    <sheet name="sevran" sheetId="108" r:id="rId97"/>
    <sheet name="st ouen" sheetId="109" r:id="rId98"/>
    <sheet name="livry" sheetId="110" r:id="rId99"/>
    <sheet name="clichy sous bois" sheetId="111" r:id="rId100"/>
    <sheet name="noisy le grand ape" sheetId="112" r:id="rId101"/>
    <sheet name="tremblay" sheetId="113" r:id="rId102"/>
    <sheet name="neuilly sur marne" sheetId="114" r:id="rId103"/>
    <sheet name="noisy le sec" sheetId="115" r:id="rId104"/>
    <sheet name="stains" sheetId="116" r:id="rId105"/>
    <sheet name="rosny sous bois" sheetId="117" r:id="rId106"/>
    <sheet name="DR IDF" sheetId="125" r:id="rId107"/>
    <sheet name="l'hay les roses" sheetId="126" r:id="rId108"/>
    <sheet name="st maur des fossée" sheetId="127" r:id="rId109"/>
    <sheet name="champigny" sheetId="128" r:id="rId110"/>
    <sheet name="fontenay" sheetId="129" r:id="rId111"/>
    <sheet name="villeneuve st georges" sheetId="130" r:id="rId112"/>
    <sheet name="nogent" sheetId="131" r:id="rId113"/>
    <sheet name="sucy en brie" sheetId="132" r:id="rId114"/>
    <sheet name="ivry" sheetId="133" r:id="rId115"/>
    <sheet name="vincennes" sheetId="134" r:id="rId116"/>
    <sheet name="cachan" sheetId="135" r:id="rId117"/>
    <sheet name="maison alfort" sheetId="136" r:id="rId118"/>
    <sheet name="creteil" sheetId="138" r:id="rId119"/>
    <sheet name="vitry sur seine" sheetId="150" r:id="rId120"/>
    <sheet name="chennevieres" sheetId="151" r:id="rId121"/>
    <sheet name="villejuif + DT 94" sheetId="152" r:id="rId122"/>
    <sheet name="choisy le roi" sheetId="153" r:id="rId123"/>
    <sheet name="bezons" sheetId="154" r:id="rId124"/>
    <sheet name="sarcelles" sheetId="156" r:id="rId125"/>
    <sheet name="st gratien" sheetId="157" r:id="rId126"/>
    <sheet name="domont" sheetId="158" r:id="rId127"/>
    <sheet name="gonesse" sheetId="159" r:id="rId128"/>
    <sheet name="argenteuil" sheetId="160" r:id="rId129"/>
    <sheet name="cergy" sheetId="161" r:id="rId130"/>
    <sheet name="st ouen l aumone" sheetId="162" r:id="rId131"/>
    <sheet name="persan" sheetId="163" r:id="rId132"/>
    <sheet name="ermont" sheetId="164" r:id="rId133"/>
    <sheet name="herblay" sheetId="165" r:id="rId134"/>
    <sheet name="garges les gonesses" sheetId="166" r:id="rId135"/>
    <sheet name="taverny" sheetId="167" r:id="rId136"/>
    <sheet name="aeroport CDG" sheetId="168" r:id="rId137"/>
    <sheet name="Montmorency" sheetId="169" r:id="rId138"/>
  </sheets>
  <definedNames>
    <definedName name="_xlnm._FilterDatabase" localSheetId="1" hidden="1">'Liste des sites'!$A$6:$BD$141</definedName>
    <definedName name="_xlnm.Print_Area" localSheetId="136">'aeroport CDG'!$B$2:$F$53</definedName>
    <definedName name="_xlnm.Print_Area" localSheetId="70">antony!$B$2:$F$53</definedName>
    <definedName name="_xlnm.Print_Area" localSheetId="128">argenteuil!$B$2:$F$53</definedName>
    <definedName name="_xlnm.Print_Area" localSheetId="9">'ARMAND CARREL'!$B$2:$F$53</definedName>
    <definedName name="_xlnm.Print_Area" localSheetId="55">arpajon!$B$2:$F$53</definedName>
    <definedName name="_xlnm.Print_Area" localSheetId="74">asnieres!$B$2:$F$53</definedName>
    <definedName name="_xlnm.Print_Area" localSheetId="90">aubervilliers!$B$2:$F$53</definedName>
    <definedName name="_xlnm.Print_Area" localSheetId="83">aulnay!$B$2:$F$53</definedName>
    <definedName name="_xlnm.Print_Area" localSheetId="28">AVON!$B$2:$F$53</definedName>
    <definedName name="_xlnm.Print_Area" localSheetId="11">'AVS BRANCION'!$B$2:$F$53</definedName>
    <definedName name="_xlnm.Print_Area" localSheetId="10">'AVS TECH'!$B$2:$F$53</definedName>
    <definedName name="_xlnm.Print_Area" localSheetId="80">bagneux!$B$2:$F$53</definedName>
    <definedName name="_xlnm.Print_Area" localSheetId="25">'BCR DT 77 '!$B$2:$F$53</definedName>
    <definedName name="_xlnm.Print_Area" localSheetId="17">BEAUMARCHAIS!$B$2:$F$53</definedName>
    <definedName name="_xlnm.Print_Area" localSheetId="123">bezons!$B$2:$F$53</definedName>
    <definedName name="_xlnm.Print_Area" localSheetId="85">bobigny!$B$2:$F$53</definedName>
    <definedName name="_xlnm.Print_Area" localSheetId="94">bondy!$B$2:$F$53</definedName>
    <definedName name="_xlnm.Print_Area" localSheetId="76">boulogne!$B$2:$F$53</definedName>
    <definedName name="_xlnm.Print_Area" localSheetId="5">BRANCION!$B$2:$F$53</definedName>
    <definedName name="_xlnm.Print_Area" localSheetId="56">bretigny!$B$2:$F$53</definedName>
    <definedName name="_xlnm.Print_Area" localSheetId="61">brunoy!$B$2:$F$53</definedName>
    <definedName name="_xlnm.Print_Area" localSheetId="116">cachan!$B$2:$F$53</definedName>
    <definedName name="_xlnm.Print_Area" localSheetId="87">'campus  Galilée'!$B$2:$F$53</definedName>
    <definedName name="_xlnm.Print_Area" localSheetId="23">'CAMPUS PARIS ARDENNES'!$B$2:$F$53</definedName>
    <definedName name="_xlnm.Print_Area" localSheetId="7">CARDINET!$B$2:$F$53</definedName>
    <definedName name="_xlnm.Print_Area" localSheetId="129">cergy!$B$2:$F$53</definedName>
    <definedName name="_xlnm.Print_Area" localSheetId="109">champigny!$B$2:$F$53</definedName>
    <definedName name="_xlnm.Print_Area" localSheetId="29">CHELLES!$B$2:$F$53</definedName>
    <definedName name="_xlnm.Print_Area" localSheetId="120">chennevieres!$B$2:$F$53</definedName>
    <definedName name="_xlnm.Print_Area" localSheetId="36">CHESSY!$B$2:$F$53</definedName>
    <definedName name="_xlnm.Print_Area" localSheetId="122">'choisy le roi'!$B$2:$F$53</definedName>
    <definedName name="_xlnm.Print_Area" localSheetId="67">'clichy la garenne'!$B$2:$F$53</definedName>
    <definedName name="_xlnm.Print_Area" localSheetId="99">'clichy sous bois'!$B$2:$F$53</definedName>
    <definedName name="_xlnm.Print_Area" localSheetId="79">colombes!$B$2:$F$53</definedName>
    <definedName name="_xlnm.Print_Area" localSheetId="49">conflans!$B$2:$F$53</definedName>
    <definedName name="_xlnm.Print_Area" localSheetId="53">corbeil!$B$2:$F$53</definedName>
    <definedName name="_xlnm.Print_Area" localSheetId="35">COULOMMIERS!$B$2:$F$53</definedName>
    <definedName name="_xlnm.Print_Area" localSheetId="68">courbevoie!$B$2:$F$53</definedName>
    <definedName name="_xlnm.Print_Area" localSheetId="118">creteil!$B$2:$F$53</definedName>
    <definedName name="_xlnm.Print_Area" localSheetId="32">'DAMMARIE LES LYS'!$B$2:$F$53</definedName>
    <definedName name="_xlnm.Print_Area" localSheetId="20">DAVIEL!$B$2:$F$53</definedName>
    <definedName name="_xlnm.Print_Area" localSheetId="6">DIDEROT!$B$2:$F$53</definedName>
    <definedName name="_xlnm.Print_Area" localSheetId="126">domont!$B$2:$F$53</definedName>
    <definedName name="_xlnm.Print_Area" localSheetId="58">dourdan!$B$2:$F$53</definedName>
    <definedName name="_xlnm.Print_Area" localSheetId="106">'DR IDF'!$B$2:$F$53</definedName>
    <definedName name="_xlnm.Print_Area" localSheetId="89">drancy!$B$2:$F$53</definedName>
    <definedName name="_xlnm.Print_Area" localSheetId="22">'DT 75   PTC 75'!$B$2:$F$53</definedName>
    <definedName name="_xlnm.Print_Area" localSheetId="57">'dt 91'!$B$2:$F$53</definedName>
    <definedName name="_xlnm.Print_Area" localSheetId="71">'dt 92'!$B$2:$F$53</definedName>
    <definedName name="_xlnm.Print_Area" localSheetId="88">epinay!$B$2:$F$53</definedName>
    <definedName name="_xlnm.Print_Area" localSheetId="132">ermont!$B$2:$F$53</definedName>
    <definedName name="_xlnm.Print_Area" localSheetId="63">etampes!$B$2:$F$53</definedName>
    <definedName name="_xlnm.Print_Area" localSheetId="59">evry!$B$2:$F$53</definedName>
    <definedName name="_xlnm.Print_Area" localSheetId="110">fontenay!$B$2:$F$53</definedName>
    <definedName name="_xlnm.Print_Area" localSheetId="134">'garges les gonesses'!$B$2:$F$53</definedName>
    <definedName name="_xlnm.Print_Area" localSheetId="15">GENEVOIX!$B$2:$F$53</definedName>
    <definedName name="_xlnm.Print_Area" localSheetId="78">gennevilliers!$B$2:$F$53</definedName>
    <definedName name="_xlnm.Print_Area" localSheetId="127">gonesse!$B$2:$F$53</definedName>
    <definedName name="_xlnm.Print_Area" localSheetId="43">'GUYANCOURT+ DT78'!$B$2:$F$53</definedName>
    <definedName name="_xlnm.Print_Area" localSheetId="133">herblay!$B$2:$F$53</definedName>
    <definedName name="_xlnm.Print_Area" localSheetId="86">'IMMEUBLE GALILEE'!$B$2:$F$53</definedName>
    <definedName name="_xlnm.Print_Area" localSheetId="73">'issy les moulineaux'!$B$2:$F$53</definedName>
    <definedName name="_xlnm.Print_Area" localSheetId="114">ivry!$B$2:$F$53</definedName>
    <definedName name="_xlnm.Print_Area" localSheetId="12">'JEAN MOULIN'!$B$2:$F$53</definedName>
    <definedName name="_xlnm.Print_Area" localSheetId="52">'juvisy sur orge'!$B$2:$F$53</definedName>
    <definedName name="_xlnm.Print_Area" localSheetId="84">'la courneuve'!$B$2:$F$53</definedName>
    <definedName name="_xlnm.Print_Area" localSheetId="37">'LA FERTE'!$B$2:$F$53</definedName>
    <definedName name="_xlnm.Print_Area" localSheetId="30">LAGNY!$B$2:$F$53</definedName>
    <definedName name="_xlnm.Print_Area" localSheetId="4">LAUMIERE!$B$2:$F$53</definedName>
    <definedName name="_xlnm.Print_Area" localSheetId="93">'le blanc mesnil'!$B$2:$F$53</definedName>
    <definedName name="_xlnm.Print_Area" localSheetId="47">'les mureaux'!$B$2:$F$53</definedName>
    <definedName name="_xlnm.Print_Area" localSheetId="66">'les ulis'!$B$2:$F$53</definedName>
    <definedName name="_xlnm.Print_Area" localSheetId="75">levallois!$B$2:$F$53</definedName>
    <definedName name="_xlnm.Print_Area" localSheetId="107">'l''hay les roses'!$B$2:$F$53</definedName>
    <definedName name="_xlnm.Print_Area" localSheetId="1">'Liste des sites'!$B$2:$AL$15</definedName>
    <definedName name="_xlnm.Print_Area" localSheetId="98">livry!$B$2:$F$53</definedName>
    <definedName name="_xlnm.Print_Area" localSheetId="60">longjumeau!$B$2:$F$53</definedName>
    <definedName name="_xlnm.Print_Area" localSheetId="117">'maison alfort'!$B$2:$F$53</definedName>
    <definedName name="_xlnm.Print_Area" localSheetId="21">'MAISON DES SYNDICATS'!$B$2:$F$53</definedName>
    <definedName name="_xlnm.Print_Area" localSheetId="48">'mantes la jolie'!$B$2:$F$53</definedName>
    <definedName name="_xlnm.Print_Area" localSheetId="26">MEAUX!$B$2:$F$53</definedName>
    <definedName name="_xlnm.Print_Area" localSheetId="38">MITRY!$B$2:$F$53</definedName>
    <definedName name="_xlnm.Print_Area" localSheetId="2">'Modèle 1 Fiche spécifique'!$B$2:$F$53</definedName>
    <definedName name="_xlnm.Print_Area" localSheetId="3">'Modèle 2 Fiche spécifique'!$B$2:$F$53</definedName>
    <definedName name="_xlnm.Print_Area" localSheetId="31">MONTEREAU!$B$2:$F$53</definedName>
    <definedName name="_xlnm.Print_Area" localSheetId="137">Montmorency!$B$2:$F$53</definedName>
    <definedName name="_xlnm.Print_Area" localSheetId="91">montreuil!$B$2:$F$53</definedName>
    <definedName name="_xlnm.Print_Area" localSheetId="77">montrouge!$B$2:$F$53</definedName>
    <definedName name="_xlnm.Print_Area" localSheetId="81">nanterre!$B$2:$F$53</definedName>
    <definedName name="_xlnm.Print_Area" localSheetId="39">NEMOURS!$B$2:$F$53</definedName>
    <definedName name="_xlnm.Print_Area" localSheetId="102">'neuilly sur marne'!$B$2:$F$53</definedName>
    <definedName name="_xlnm.Print_Area" localSheetId="18">'NEY+ CRE 75'!$B$2:$F$53</definedName>
    <definedName name="_xlnm.Print_Area" localSheetId="112">nogent!$B$2:$F$53</definedName>
    <definedName name="_xlnm.Print_Area" localSheetId="100">'noisy le grand ape'!$B$2:$F$53</definedName>
    <definedName name="_xlnm.Print_Area" localSheetId="103">'noisy le sec'!$B$2:$F$53</definedName>
    <definedName name="_xlnm.Print_Area" localSheetId="65">palaiseau!$B$2:$F$53</definedName>
    <definedName name="_xlnm.Print_Area" localSheetId="92">pantin!$B$2:$F$53</definedName>
    <definedName name="_xlnm.Print_Area" localSheetId="19">'PAUL LELONG'!$B$2:$F$53</definedName>
    <definedName name="_xlnm.Print_Area" localSheetId="131">persan!$B$2:$F$53</definedName>
    <definedName name="_xlnm.Print_Area" localSheetId="14">PIAT!$B$2:$F$53</definedName>
    <definedName name="_xlnm.Print_Area" localSheetId="42">plaisir!$B$2:$F$53</definedName>
    <definedName name="_xlnm.Print_Area" localSheetId="45">poissy!$B$2:$F$53</definedName>
    <definedName name="_xlnm.Print_Area" localSheetId="24">PONTAULT!$B$2:$F$53</definedName>
    <definedName name="_xlnm.Print_Area" localSheetId="34">PROVINS!$B$2:$F$53</definedName>
    <definedName name="_xlnm.Print_Area" localSheetId="82">'ptc cre bois colombes'!$B$2:$F$53</definedName>
    <definedName name="_xlnm.Print_Area" localSheetId="40">'PTC CRE LIEUSAINT'!$B$2:$F$53</definedName>
    <definedName name="_xlnm.Print_Area" localSheetId="72">puteaux!$B$2:$F$53</definedName>
    <definedName name="_xlnm.Print_Area" localSheetId="44">rambouillet!$B$2:$F$53</definedName>
    <definedName name="_xlnm.Print_Area" localSheetId="105">'rosny sous bois'!$B$2:$F$53</definedName>
    <definedName name="_xlnm.Print_Area" localSheetId="69">'rueil malmaison'!$B$2:$F$53</definedName>
    <definedName name="_xlnm.Print_Area" localSheetId="95">'saint denis ape'!$B$2:$F$53</definedName>
    <definedName name="_xlnm.Print_Area" localSheetId="124">sarcelles!$B$2:$F$53</definedName>
    <definedName name="_xlnm.Print_Area" localSheetId="41">sartrouville!$B$2:$F$53</definedName>
    <definedName name="_xlnm.Print_Area" localSheetId="33">'SAVIGNY LE TEMPLE'!$B$2:$F$53</definedName>
    <definedName name="_xlnm.Print_Area" localSheetId="64">'savigny sur orge'!$B$2:$F$53</definedName>
    <definedName name="_xlnm.Print_Area" localSheetId="96">sevran!$B$2:$F$53</definedName>
    <definedName name="_xlnm.Print_Area" localSheetId="46">'st germain en laye'!$B$2:$F$53</definedName>
    <definedName name="_xlnm.Print_Area" localSheetId="125">'st gratien'!$B$2:$F$53</definedName>
    <definedName name="_xlnm.Print_Area" localSheetId="108">'st maur des fossée'!$B$2:$F$53</definedName>
    <definedName name="_xlnm.Print_Area" localSheetId="97">'st ouen'!$B$2:$F$53</definedName>
    <definedName name="_xlnm.Print_Area" localSheetId="130">'st ouen l aumone'!$B$2:$F$53</definedName>
    <definedName name="_xlnm.Print_Area" localSheetId="16">'ST PETERSBOURG'!$B$2:$F$53</definedName>
    <definedName name="_xlnm.Print_Area" localSheetId="104">stains!$B$2:$F$53</definedName>
    <definedName name="_xlnm.Print_Area" localSheetId="54">'ste genevieve'!$B$2:$F$53</definedName>
    <definedName name="_xlnm.Print_Area" localSheetId="113">'sucy en brie'!$B$2:$F$53</definedName>
    <definedName name="_xlnm.Print_Area" localSheetId="135">taverny!$B$2:$F$53</definedName>
    <definedName name="_xlnm.Print_Area" localSheetId="27">TORCY!$B$2:$F$53</definedName>
    <definedName name="_xlnm.Print_Area" localSheetId="51">trappes!$B$2:$F$53</definedName>
    <definedName name="_xlnm.Print_Area" localSheetId="101">tremblay!$B$2:$F$53</definedName>
    <definedName name="_xlnm.Print_Area" localSheetId="50">versailles!$B$2:$F$53</definedName>
    <definedName name="_xlnm.Print_Area" localSheetId="13">'VICQ D''AZIR'!$B$2:$F$53</definedName>
    <definedName name="_xlnm.Print_Area" localSheetId="121">'villejuif + DT 94'!$B$2:$F$53</definedName>
    <definedName name="_xlnm.Print_Area" localSheetId="111">'villeneuve st georges'!$B$2:$F$53</definedName>
    <definedName name="_xlnm.Print_Area" localSheetId="115">vincennes!$B$2:$F$53</definedName>
    <definedName name="_xlnm.Print_Area" localSheetId="62">'viry chatillon'!$B$2:$F$53</definedName>
    <definedName name="_xlnm.Print_Area" localSheetId="8">VITRUVE!$B$2:$F$53</definedName>
    <definedName name="_xlnm.Print_Area" localSheetId="119">'vitry sur seine'!$B$2:$F$53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53" i="172" l="1" a="1"/>
  <c r="C53" i="172" s="1"/>
  <c r="C52" i="172"/>
  <c r="C51" i="172"/>
  <c r="C50" i="172"/>
  <c r="D37" i="172"/>
  <c r="D36" i="172"/>
  <c r="D35" i="172"/>
  <c r="D34" i="172"/>
  <c r="D33" i="172"/>
  <c r="D32" i="172"/>
  <c r="F28" i="172" a="1"/>
  <c r="F28" i="172" s="1"/>
  <c r="F27" i="172"/>
  <c r="F26" i="172" a="1"/>
  <c r="F26" i="172" s="1"/>
  <c r="E25" i="172" a="1"/>
  <c r="E25" i="172" s="1"/>
  <c r="D25" i="172" a="1"/>
  <c r="D25" i="172" s="1"/>
  <c r="C25" i="172" a="1"/>
  <c r="C25" i="172" s="1"/>
  <c r="E24" i="172" a="1"/>
  <c r="E24" i="172" s="1"/>
  <c r="D24" i="172" a="1"/>
  <c r="D24" i="172" s="1"/>
  <c r="C24" i="172" a="1"/>
  <c r="C24" i="172" s="1"/>
  <c r="E23" i="172" a="1"/>
  <c r="E23" i="172" s="1"/>
  <c r="D23" i="172" a="1"/>
  <c r="D23" i="172" s="1"/>
  <c r="C23" i="172" a="1"/>
  <c r="C23" i="172" s="1"/>
  <c r="C14" i="172"/>
  <c r="C13" i="172"/>
  <c r="C12" i="172"/>
  <c r="C10" i="172"/>
  <c r="C9" i="172"/>
  <c r="C8" i="172"/>
  <c r="C7" i="172"/>
  <c r="C53" i="171" a="1"/>
  <c r="C53" i="171" s="1"/>
  <c r="C52" i="171"/>
  <c r="C51" i="171"/>
  <c r="C50" i="171"/>
  <c r="D37" i="171"/>
  <c r="D36" i="171"/>
  <c r="D35" i="171"/>
  <c r="D34" i="171"/>
  <c r="D33" i="171"/>
  <c r="D32" i="171"/>
  <c r="F28" i="171" a="1"/>
  <c r="F28" i="171" s="1"/>
  <c r="F27" i="171"/>
  <c r="F26" i="171" a="1"/>
  <c r="F26" i="171" s="1"/>
  <c r="E25" i="171" a="1"/>
  <c r="E25" i="171" s="1"/>
  <c r="D25" i="171" a="1"/>
  <c r="D25" i="171" s="1"/>
  <c r="C25" i="171" a="1"/>
  <c r="C25" i="171" s="1"/>
  <c r="E24" i="171" a="1"/>
  <c r="E24" i="171" s="1"/>
  <c r="D24" i="171" a="1"/>
  <c r="D24" i="171" s="1"/>
  <c r="C24" i="171" a="1"/>
  <c r="C24" i="171" s="1"/>
  <c r="E23" i="171" a="1"/>
  <c r="E23" i="171" s="1"/>
  <c r="D23" i="171" a="1"/>
  <c r="D23" i="171" s="1"/>
  <c r="C23" i="171" a="1"/>
  <c r="C23" i="171" s="1"/>
  <c r="C14" i="171"/>
  <c r="C13" i="171"/>
  <c r="C12" i="171"/>
  <c r="C10" i="171"/>
  <c r="C9" i="171"/>
  <c r="C8" i="171"/>
  <c r="C7" i="171"/>
  <c r="D45" i="171" l="1" a="1"/>
  <c r="D45" i="171" s="1"/>
  <c r="D45" i="172" a="1"/>
  <c r="D45" i="172" s="1"/>
  <c r="D43" i="171" a="1"/>
  <c r="D43" i="171" s="1"/>
  <c r="D44" i="172" a="1"/>
  <c r="D44" i="172" s="1"/>
  <c r="D43" i="172" a="1"/>
  <c r="D43" i="172" s="1"/>
  <c r="D42" i="172" a="1"/>
  <c r="D42" i="172" s="1"/>
  <c r="D41" i="172" a="1"/>
  <c r="D41" i="172" s="1"/>
  <c r="D44" i="171" a="1"/>
  <c r="D44" i="171" s="1"/>
  <c r="D42" i="171" a="1"/>
  <c r="D42" i="171" s="1"/>
  <c r="D41" i="171" a="1"/>
  <c r="D41" i="171" s="1"/>
  <c r="C53" i="169" a="1"/>
  <c r="C53" i="169" s="1"/>
  <c r="C52" i="169" a="1"/>
  <c r="C52" i="169" s="1"/>
  <c r="C51" i="169" a="1"/>
  <c r="C51" i="169" s="1"/>
  <c r="C50" i="169" a="1"/>
  <c r="C50" i="169" s="1"/>
  <c r="D45" i="169" a="1"/>
  <c r="D45" i="169" s="1"/>
  <c r="D44" i="169" a="1"/>
  <c r="D44" i="169" s="1"/>
  <c r="D43" i="169" a="1"/>
  <c r="D43" i="169" s="1"/>
  <c r="D42" i="169" a="1"/>
  <c r="D42" i="169" s="1"/>
  <c r="D41" i="169" a="1"/>
  <c r="D41" i="169" s="1"/>
  <c r="D37" i="169" a="1"/>
  <c r="D37" i="169" s="1"/>
  <c r="D36" i="169" a="1"/>
  <c r="D36" i="169" s="1"/>
  <c r="D35" i="169" a="1"/>
  <c r="D35" i="169" s="1"/>
  <c r="D34" i="169" a="1"/>
  <c r="D34" i="169" s="1"/>
  <c r="D33" i="169" a="1"/>
  <c r="D33" i="169" s="1"/>
  <c r="D32" i="169" a="1"/>
  <c r="D32" i="169" s="1"/>
  <c r="F28" i="169" a="1"/>
  <c r="F28" i="169" s="1"/>
  <c r="F27" i="169" a="1"/>
  <c r="F27" i="169" s="1"/>
  <c r="F26" i="169" a="1"/>
  <c r="F26" i="169" s="1"/>
  <c r="E25" i="169" a="1"/>
  <c r="E25" i="169" s="1"/>
  <c r="D25" i="169" a="1"/>
  <c r="D25" i="169" s="1"/>
  <c r="C25" i="169" a="1"/>
  <c r="C25" i="169" s="1"/>
  <c r="E24" i="169" a="1"/>
  <c r="E24" i="169" s="1"/>
  <c r="D24" i="169" a="1"/>
  <c r="D24" i="169" s="1"/>
  <c r="C24" i="169" a="1"/>
  <c r="C24" i="169" s="1"/>
  <c r="E23" i="169" a="1"/>
  <c r="E23" i="169" s="1"/>
  <c r="D23" i="169" a="1"/>
  <c r="D23" i="169" s="1"/>
  <c r="C23" i="169" a="1"/>
  <c r="C23" i="169" s="1"/>
  <c r="C13" i="169"/>
  <c r="C12" i="169"/>
  <c r="C10" i="169"/>
  <c r="C9" i="169"/>
  <c r="C8" i="169"/>
  <c r="C7" i="169"/>
  <c r="C53" i="168" a="1"/>
  <c r="C53" i="168" s="1"/>
  <c r="C52" i="168" a="1"/>
  <c r="C52" i="168" s="1"/>
  <c r="C51" i="168" a="1"/>
  <c r="C51" i="168" s="1"/>
  <c r="C50" i="168" a="1"/>
  <c r="C50" i="168" s="1"/>
  <c r="D45" i="168" a="1"/>
  <c r="D45" i="168" s="1"/>
  <c r="D44" i="168" a="1"/>
  <c r="D44" i="168" s="1"/>
  <c r="D43" i="168" a="1"/>
  <c r="D43" i="168" s="1"/>
  <c r="D42" i="168" a="1"/>
  <c r="D42" i="168" s="1"/>
  <c r="D41" i="168" a="1"/>
  <c r="D41" i="168" s="1"/>
  <c r="D37" i="168" a="1"/>
  <c r="D37" i="168" s="1"/>
  <c r="D36" i="168" a="1"/>
  <c r="D36" i="168" s="1"/>
  <c r="D35" i="168" a="1"/>
  <c r="D35" i="168" s="1"/>
  <c r="D34" i="168" a="1"/>
  <c r="D34" i="168" s="1"/>
  <c r="D33" i="168" a="1"/>
  <c r="D33" i="168" s="1"/>
  <c r="D32" i="168" a="1"/>
  <c r="D32" i="168" s="1"/>
  <c r="F28" i="168" a="1"/>
  <c r="F28" i="168" s="1"/>
  <c r="F27" i="168" a="1"/>
  <c r="F27" i="168" s="1"/>
  <c r="F26" i="168" a="1"/>
  <c r="F26" i="168" s="1"/>
  <c r="E25" i="168" a="1"/>
  <c r="E25" i="168" s="1"/>
  <c r="D25" i="168" a="1"/>
  <c r="D25" i="168" s="1"/>
  <c r="C25" i="168" a="1"/>
  <c r="C25" i="168" s="1"/>
  <c r="E24" i="168" a="1"/>
  <c r="E24" i="168" s="1"/>
  <c r="D24" i="168" a="1"/>
  <c r="D24" i="168" s="1"/>
  <c r="C24" i="168" a="1"/>
  <c r="C24" i="168" s="1"/>
  <c r="E23" i="168" a="1"/>
  <c r="E23" i="168" s="1"/>
  <c r="D23" i="168" a="1"/>
  <c r="D23" i="168" s="1"/>
  <c r="C23" i="168" a="1"/>
  <c r="C23" i="168" s="1"/>
  <c r="C13" i="168"/>
  <c r="C12" i="168"/>
  <c r="C10" i="168"/>
  <c r="C9" i="168"/>
  <c r="C8" i="168"/>
  <c r="C7" i="168"/>
  <c r="C53" i="167" a="1"/>
  <c r="C53" i="167" s="1"/>
  <c r="C52" i="167" a="1"/>
  <c r="C52" i="167" s="1"/>
  <c r="C51" i="167" a="1"/>
  <c r="C51" i="167" s="1"/>
  <c r="C50" i="167" a="1"/>
  <c r="C50" i="167" s="1"/>
  <c r="D45" i="167" a="1"/>
  <c r="D45" i="167" s="1"/>
  <c r="D44" i="167" a="1"/>
  <c r="D44" i="167" s="1"/>
  <c r="D43" i="167" a="1"/>
  <c r="D43" i="167" s="1"/>
  <c r="D42" i="167" a="1"/>
  <c r="D42" i="167" s="1"/>
  <c r="D41" i="167" a="1"/>
  <c r="D41" i="167" s="1"/>
  <c r="D37" i="167" a="1"/>
  <c r="D37" i="167" s="1"/>
  <c r="D36" i="167" a="1"/>
  <c r="D36" i="167" s="1"/>
  <c r="D35" i="167" a="1"/>
  <c r="D35" i="167" s="1"/>
  <c r="D34" i="167" a="1"/>
  <c r="D34" i="167" s="1"/>
  <c r="D33" i="167" a="1"/>
  <c r="D33" i="167" s="1"/>
  <c r="D32" i="167" a="1"/>
  <c r="D32" i="167" s="1"/>
  <c r="F28" i="167" a="1"/>
  <c r="F28" i="167" s="1"/>
  <c r="F27" i="167" a="1"/>
  <c r="F27" i="167" s="1"/>
  <c r="F26" i="167" a="1"/>
  <c r="F26" i="167" s="1"/>
  <c r="E25" i="167" a="1"/>
  <c r="E25" i="167" s="1"/>
  <c r="D25" i="167" a="1"/>
  <c r="D25" i="167" s="1"/>
  <c r="C25" i="167" a="1"/>
  <c r="C25" i="167" s="1"/>
  <c r="E24" i="167" a="1"/>
  <c r="E24" i="167" s="1"/>
  <c r="D24" i="167" a="1"/>
  <c r="D24" i="167" s="1"/>
  <c r="C24" i="167" a="1"/>
  <c r="C24" i="167" s="1"/>
  <c r="E23" i="167" a="1"/>
  <c r="E23" i="167" s="1"/>
  <c r="D23" i="167" a="1"/>
  <c r="D23" i="167" s="1"/>
  <c r="C23" i="167" a="1"/>
  <c r="C23" i="167" s="1"/>
  <c r="C13" i="167"/>
  <c r="C12" i="167"/>
  <c r="C10" i="167"/>
  <c r="C9" i="167"/>
  <c r="C8" i="167"/>
  <c r="C7" i="167"/>
  <c r="C53" i="166" a="1"/>
  <c r="C53" i="166" s="1"/>
  <c r="C52" i="166" a="1"/>
  <c r="C52" i="166" s="1"/>
  <c r="C51" i="166" a="1"/>
  <c r="C51" i="166" s="1"/>
  <c r="C50" i="166" a="1"/>
  <c r="C50" i="166" s="1"/>
  <c r="D45" i="166" a="1"/>
  <c r="D45" i="166" s="1"/>
  <c r="D44" i="166" a="1"/>
  <c r="D44" i="166" s="1"/>
  <c r="D43" i="166" a="1"/>
  <c r="D43" i="166" s="1"/>
  <c r="D42" i="166" a="1"/>
  <c r="D42" i="166" s="1"/>
  <c r="D41" i="166" a="1"/>
  <c r="D41" i="166" s="1"/>
  <c r="D37" i="166" a="1"/>
  <c r="D37" i="166" s="1"/>
  <c r="D36" i="166" a="1"/>
  <c r="D36" i="166" s="1"/>
  <c r="D35" i="166" a="1"/>
  <c r="D35" i="166" s="1"/>
  <c r="D34" i="166" a="1"/>
  <c r="D34" i="166" s="1"/>
  <c r="D33" i="166" a="1"/>
  <c r="D33" i="166" s="1"/>
  <c r="D32" i="166" a="1"/>
  <c r="D32" i="166" s="1"/>
  <c r="F28" i="166" a="1"/>
  <c r="F28" i="166" s="1"/>
  <c r="F27" i="166" a="1"/>
  <c r="F27" i="166" s="1"/>
  <c r="F26" i="166" a="1"/>
  <c r="F26" i="166" s="1"/>
  <c r="E25" i="166" a="1"/>
  <c r="E25" i="166" s="1"/>
  <c r="D25" i="166" a="1"/>
  <c r="D25" i="166" s="1"/>
  <c r="C25" i="166" a="1"/>
  <c r="C25" i="166" s="1"/>
  <c r="E24" i="166" a="1"/>
  <c r="E24" i="166" s="1"/>
  <c r="D24" i="166" a="1"/>
  <c r="D24" i="166" s="1"/>
  <c r="C24" i="166" a="1"/>
  <c r="C24" i="166" s="1"/>
  <c r="E23" i="166" a="1"/>
  <c r="E23" i="166" s="1"/>
  <c r="D23" i="166" a="1"/>
  <c r="D23" i="166" s="1"/>
  <c r="C23" i="166" a="1"/>
  <c r="C23" i="166" s="1"/>
  <c r="C13" i="166"/>
  <c r="C12" i="166"/>
  <c r="C10" i="166"/>
  <c r="C9" i="166"/>
  <c r="C8" i="166"/>
  <c r="C7" i="166"/>
  <c r="C53" i="165" a="1"/>
  <c r="C53" i="165" s="1"/>
  <c r="C52" i="165" a="1"/>
  <c r="C52" i="165" s="1"/>
  <c r="C51" i="165" a="1"/>
  <c r="C51" i="165" s="1"/>
  <c r="C50" i="165" a="1"/>
  <c r="C50" i="165" s="1"/>
  <c r="D45" i="165" a="1"/>
  <c r="D45" i="165" s="1"/>
  <c r="D44" i="165" a="1"/>
  <c r="D44" i="165" s="1"/>
  <c r="D43" i="165" a="1"/>
  <c r="D43" i="165" s="1"/>
  <c r="D42" i="165" a="1"/>
  <c r="D42" i="165" s="1"/>
  <c r="D41" i="165" a="1"/>
  <c r="D41" i="165" s="1"/>
  <c r="D37" i="165" a="1"/>
  <c r="D37" i="165" s="1"/>
  <c r="D36" i="165" a="1"/>
  <c r="D36" i="165" s="1"/>
  <c r="D35" i="165" a="1"/>
  <c r="D35" i="165" s="1"/>
  <c r="D34" i="165" a="1"/>
  <c r="D34" i="165" s="1"/>
  <c r="D33" i="165" a="1"/>
  <c r="D33" i="165" s="1"/>
  <c r="D32" i="165" a="1"/>
  <c r="D32" i="165" s="1"/>
  <c r="F28" i="165" a="1"/>
  <c r="F28" i="165" s="1"/>
  <c r="F27" i="165" a="1"/>
  <c r="F27" i="165" s="1"/>
  <c r="F26" i="165" a="1"/>
  <c r="F26" i="165" s="1"/>
  <c r="E25" i="165" a="1"/>
  <c r="E25" i="165" s="1"/>
  <c r="D25" i="165" a="1"/>
  <c r="D25" i="165" s="1"/>
  <c r="C25" i="165" a="1"/>
  <c r="C25" i="165" s="1"/>
  <c r="E24" i="165" a="1"/>
  <c r="E24" i="165" s="1"/>
  <c r="D24" i="165" a="1"/>
  <c r="D24" i="165" s="1"/>
  <c r="C24" i="165" a="1"/>
  <c r="C24" i="165" s="1"/>
  <c r="E23" i="165" a="1"/>
  <c r="E23" i="165" s="1"/>
  <c r="D23" i="165" a="1"/>
  <c r="D23" i="165" s="1"/>
  <c r="C23" i="165" a="1"/>
  <c r="C23" i="165" s="1"/>
  <c r="C13" i="165"/>
  <c r="C12" i="165"/>
  <c r="C10" i="165"/>
  <c r="C9" i="165"/>
  <c r="C8" i="165"/>
  <c r="C7" i="165"/>
  <c r="C53" i="164" a="1"/>
  <c r="C53" i="164" s="1"/>
  <c r="C52" i="164" a="1"/>
  <c r="C52" i="164" s="1"/>
  <c r="C51" i="164" a="1"/>
  <c r="C51" i="164" s="1"/>
  <c r="C50" i="164" a="1"/>
  <c r="C50" i="164" s="1"/>
  <c r="D45" i="164" a="1"/>
  <c r="D45" i="164" s="1"/>
  <c r="D44" i="164" a="1"/>
  <c r="D44" i="164" s="1"/>
  <c r="D43" i="164" a="1"/>
  <c r="D43" i="164" s="1"/>
  <c r="D42" i="164" a="1"/>
  <c r="D42" i="164" s="1"/>
  <c r="D41" i="164" a="1"/>
  <c r="D41" i="164" s="1"/>
  <c r="D37" i="164" a="1"/>
  <c r="D37" i="164" s="1"/>
  <c r="D36" i="164" a="1"/>
  <c r="D36" i="164" s="1"/>
  <c r="D35" i="164" a="1"/>
  <c r="D35" i="164" s="1"/>
  <c r="D34" i="164" a="1"/>
  <c r="D34" i="164" s="1"/>
  <c r="D33" i="164" a="1"/>
  <c r="D33" i="164" s="1"/>
  <c r="D32" i="164" a="1"/>
  <c r="D32" i="164" s="1"/>
  <c r="F28" i="164" a="1"/>
  <c r="F28" i="164" s="1"/>
  <c r="F27" i="164" a="1"/>
  <c r="F27" i="164" s="1"/>
  <c r="F26" i="164" a="1"/>
  <c r="F26" i="164" s="1"/>
  <c r="E25" i="164" a="1"/>
  <c r="E25" i="164" s="1"/>
  <c r="D25" i="164" a="1"/>
  <c r="D25" i="164" s="1"/>
  <c r="C25" i="164" a="1"/>
  <c r="C25" i="164" s="1"/>
  <c r="E24" i="164" a="1"/>
  <c r="E24" i="164" s="1"/>
  <c r="D24" i="164" a="1"/>
  <c r="D24" i="164" s="1"/>
  <c r="C24" i="164" a="1"/>
  <c r="C24" i="164" s="1"/>
  <c r="E23" i="164" a="1"/>
  <c r="E23" i="164" s="1"/>
  <c r="D23" i="164" a="1"/>
  <c r="D23" i="164" s="1"/>
  <c r="C23" i="164" a="1"/>
  <c r="C23" i="164" s="1"/>
  <c r="C13" i="164"/>
  <c r="C12" i="164"/>
  <c r="C10" i="164"/>
  <c r="C9" i="164"/>
  <c r="C8" i="164"/>
  <c r="C7" i="164"/>
  <c r="C53" i="163" a="1"/>
  <c r="C53" i="163" s="1"/>
  <c r="C52" i="163" a="1"/>
  <c r="C52" i="163" s="1"/>
  <c r="C51" i="163" a="1"/>
  <c r="C51" i="163" s="1"/>
  <c r="C50" i="163" a="1"/>
  <c r="C50" i="163" s="1"/>
  <c r="D45" i="163" a="1"/>
  <c r="D45" i="163" s="1"/>
  <c r="D44" i="163" a="1"/>
  <c r="D44" i="163" s="1"/>
  <c r="D43" i="163" a="1"/>
  <c r="D43" i="163" s="1"/>
  <c r="D42" i="163" a="1"/>
  <c r="D42" i="163" s="1"/>
  <c r="D41" i="163" a="1"/>
  <c r="D41" i="163" s="1"/>
  <c r="D37" i="163" a="1"/>
  <c r="D37" i="163" s="1"/>
  <c r="D36" i="163" a="1"/>
  <c r="D36" i="163" s="1"/>
  <c r="D35" i="163" a="1"/>
  <c r="D35" i="163" s="1"/>
  <c r="D34" i="163" a="1"/>
  <c r="D34" i="163" s="1"/>
  <c r="D33" i="163" a="1"/>
  <c r="D33" i="163" s="1"/>
  <c r="D32" i="163" a="1"/>
  <c r="D32" i="163" s="1"/>
  <c r="F28" i="163" a="1"/>
  <c r="F28" i="163" s="1"/>
  <c r="F27" i="163" a="1"/>
  <c r="F27" i="163" s="1"/>
  <c r="F26" i="163" a="1"/>
  <c r="F26" i="163" s="1"/>
  <c r="E25" i="163" a="1"/>
  <c r="E25" i="163" s="1"/>
  <c r="D25" i="163" a="1"/>
  <c r="D25" i="163" s="1"/>
  <c r="C25" i="163" a="1"/>
  <c r="C25" i="163" s="1"/>
  <c r="E24" i="163" a="1"/>
  <c r="E24" i="163" s="1"/>
  <c r="D24" i="163" a="1"/>
  <c r="D24" i="163" s="1"/>
  <c r="C24" i="163" a="1"/>
  <c r="C24" i="163" s="1"/>
  <c r="E23" i="163" a="1"/>
  <c r="E23" i="163" s="1"/>
  <c r="D23" i="163" a="1"/>
  <c r="D23" i="163" s="1"/>
  <c r="C23" i="163" a="1"/>
  <c r="C23" i="163" s="1"/>
  <c r="C13" i="163"/>
  <c r="C12" i="163"/>
  <c r="C10" i="163"/>
  <c r="C9" i="163"/>
  <c r="C8" i="163"/>
  <c r="C7" i="163"/>
  <c r="C53" i="162" a="1"/>
  <c r="C53" i="162" s="1"/>
  <c r="C52" i="162" a="1"/>
  <c r="C52" i="162" s="1"/>
  <c r="C51" i="162" a="1"/>
  <c r="C51" i="162" s="1"/>
  <c r="C50" i="162" a="1"/>
  <c r="C50" i="162" s="1"/>
  <c r="D45" i="162" a="1"/>
  <c r="D45" i="162" s="1"/>
  <c r="D44" i="162" a="1"/>
  <c r="D44" i="162" s="1"/>
  <c r="D43" i="162" a="1"/>
  <c r="D43" i="162" s="1"/>
  <c r="D42" i="162" a="1"/>
  <c r="D42" i="162" s="1"/>
  <c r="D41" i="162" a="1"/>
  <c r="D41" i="162" s="1"/>
  <c r="D37" i="162" a="1"/>
  <c r="D37" i="162" s="1"/>
  <c r="D36" i="162" a="1"/>
  <c r="D36" i="162" s="1"/>
  <c r="D35" i="162" a="1"/>
  <c r="D35" i="162" s="1"/>
  <c r="D34" i="162" a="1"/>
  <c r="D34" i="162" s="1"/>
  <c r="D33" i="162" a="1"/>
  <c r="D33" i="162" s="1"/>
  <c r="D32" i="162" a="1"/>
  <c r="D32" i="162" s="1"/>
  <c r="F28" i="162" a="1"/>
  <c r="F28" i="162" s="1"/>
  <c r="F27" i="162" a="1"/>
  <c r="F27" i="162" s="1"/>
  <c r="F26" i="162" a="1"/>
  <c r="F26" i="162" s="1"/>
  <c r="E25" i="162" a="1"/>
  <c r="E25" i="162" s="1"/>
  <c r="D25" i="162" a="1"/>
  <c r="D25" i="162" s="1"/>
  <c r="C25" i="162" a="1"/>
  <c r="C25" i="162" s="1"/>
  <c r="E24" i="162" a="1"/>
  <c r="E24" i="162" s="1"/>
  <c r="D24" i="162" a="1"/>
  <c r="D24" i="162" s="1"/>
  <c r="C24" i="162" a="1"/>
  <c r="C24" i="162" s="1"/>
  <c r="E23" i="162" a="1"/>
  <c r="E23" i="162" s="1"/>
  <c r="D23" i="162" a="1"/>
  <c r="D23" i="162" s="1"/>
  <c r="C23" i="162" a="1"/>
  <c r="C23" i="162" s="1"/>
  <c r="C13" i="162"/>
  <c r="C12" i="162"/>
  <c r="C10" i="162"/>
  <c r="C9" i="162"/>
  <c r="C8" i="162"/>
  <c r="C7" i="162"/>
  <c r="C53" i="161" a="1"/>
  <c r="C53" i="161" s="1"/>
  <c r="C52" i="161" a="1"/>
  <c r="C52" i="161" s="1"/>
  <c r="C51" i="161" a="1"/>
  <c r="C51" i="161" s="1"/>
  <c r="C50" i="161" a="1"/>
  <c r="C50" i="161" s="1"/>
  <c r="D45" i="161" a="1"/>
  <c r="D45" i="161" s="1"/>
  <c r="D44" i="161" a="1"/>
  <c r="D44" i="161" s="1"/>
  <c r="D43" i="161" a="1"/>
  <c r="D43" i="161" s="1"/>
  <c r="D42" i="161" a="1"/>
  <c r="D42" i="161" s="1"/>
  <c r="D41" i="161" a="1"/>
  <c r="D41" i="161" s="1"/>
  <c r="D37" i="161" a="1"/>
  <c r="D37" i="161" s="1"/>
  <c r="D36" i="161" a="1"/>
  <c r="D36" i="161" s="1"/>
  <c r="D35" i="161" a="1"/>
  <c r="D35" i="161" s="1"/>
  <c r="D34" i="161" a="1"/>
  <c r="D34" i="161" s="1"/>
  <c r="D33" i="161" a="1"/>
  <c r="D33" i="161" s="1"/>
  <c r="D32" i="161" a="1"/>
  <c r="D32" i="161" s="1"/>
  <c r="F28" i="161" a="1"/>
  <c r="F28" i="161" s="1"/>
  <c r="F27" i="161" a="1"/>
  <c r="F27" i="161" s="1"/>
  <c r="F26" i="161" a="1"/>
  <c r="F26" i="161" s="1"/>
  <c r="E25" i="161" a="1"/>
  <c r="E25" i="161" s="1"/>
  <c r="D25" i="161" a="1"/>
  <c r="D25" i="161" s="1"/>
  <c r="C25" i="161" a="1"/>
  <c r="C25" i="161" s="1"/>
  <c r="E24" i="161" a="1"/>
  <c r="E24" i="161" s="1"/>
  <c r="D24" i="161" a="1"/>
  <c r="D24" i="161" s="1"/>
  <c r="C24" i="161" a="1"/>
  <c r="C24" i="161" s="1"/>
  <c r="E23" i="161" a="1"/>
  <c r="E23" i="161" s="1"/>
  <c r="D23" i="161" a="1"/>
  <c r="D23" i="161" s="1"/>
  <c r="C23" i="161" a="1"/>
  <c r="C23" i="161" s="1"/>
  <c r="C13" i="161"/>
  <c r="C12" i="161"/>
  <c r="C10" i="161"/>
  <c r="C9" i="161"/>
  <c r="C8" i="161"/>
  <c r="C7" i="161"/>
  <c r="C53" i="160" a="1"/>
  <c r="C53" i="160" s="1"/>
  <c r="C52" i="160" a="1"/>
  <c r="C52" i="160" s="1"/>
  <c r="C51" i="160" a="1"/>
  <c r="C51" i="160" s="1"/>
  <c r="C50" i="160" a="1"/>
  <c r="C50" i="160" s="1"/>
  <c r="D45" i="160" a="1"/>
  <c r="D45" i="160" s="1"/>
  <c r="D44" i="160" a="1"/>
  <c r="D44" i="160" s="1"/>
  <c r="D43" i="160" a="1"/>
  <c r="D43" i="160" s="1"/>
  <c r="D42" i="160" a="1"/>
  <c r="D42" i="160" s="1"/>
  <c r="D41" i="160" a="1"/>
  <c r="D41" i="160" s="1"/>
  <c r="D37" i="160" a="1"/>
  <c r="D37" i="160" s="1"/>
  <c r="D36" i="160" a="1"/>
  <c r="D36" i="160" s="1"/>
  <c r="D35" i="160" a="1"/>
  <c r="D35" i="160" s="1"/>
  <c r="D34" i="160" a="1"/>
  <c r="D34" i="160" s="1"/>
  <c r="D33" i="160" a="1"/>
  <c r="D33" i="160" s="1"/>
  <c r="D32" i="160" a="1"/>
  <c r="D32" i="160" s="1"/>
  <c r="F28" i="160" a="1"/>
  <c r="F28" i="160" s="1"/>
  <c r="F27" i="160" a="1"/>
  <c r="F27" i="160" s="1"/>
  <c r="F26" i="160" a="1"/>
  <c r="F26" i="160" s="1"/>
  <c r="E25" i="160" a="1"/>
  <c r="E25" i="160" s="1"/>
  <c r="D25" i="160" a="1"/>
  <c r="D25" i="160" s="1"/>
  <c r="C25" i="160" a="1"/>
  <c r="C25" i="160" s="1"/>
  <c r="E24" i="160" a="1"/>
  <c r="E24" i="160" s="1"/>
  <c r="D24" i="160" a="1"/>
  <c r="D24" i="160" s="1"/>
  <c r="C24" i="160" a="1"/>
  <c r="C24" i="160" s="1"/>
  <c r="E23" i="160" a="1"/>
  <c r="E23" i="160" s="1"/>
  <c r="D23" i="160" a="1"/>
  <c r="D23" i="160" s="1"/>
  <c r="C23" i="160" a="1"/>
  <c r="C23" i="160" s="1"/>
  <c r="C13" i="160"/>
  <c r="C12" i="160"/>
  <c r="C10" i="160"/>
  <c r="C9" i="160"/>
  <c r="C8" i="160"/>
  <c r="C7" i="160"/>
  <c r="C53" i="159" a="1"/>
  <c r="C53" i="159" s="1"/>
  <c r="C52" i="159" a="1"/>
  <c r="C52" i="159" s="1"/>
  <c r="C51" i="159" a="1"/>
  <c r="C51" i="159" s="1"/>
  <c r="C50" i="159" a="1"/>
  <c r="C50" i="159" s="1"/>
  <c r="D45" i="159" a="1"/>
  <c r="D45" i="159" s="1"/>
  <c r="D44" i="159" a="1"/>
  <c r="D44" i="159" s="1"/>
  <c r="D43" i="159" a="1"/>
  <c r="D43" i="159" s="1"/>
  <c r="D42" i="159" a="1"/>
  <c r="D42" i="159" s="1"/>
  <c r="D41" i="159" a="1"/>
  <c r="D41" i="159" s="1"/>
  <c r="D37" i="159" a="1"/>
  <c r="D37" i="159" s="1"/>
  <c r="D36" i="159" a="1"/>
  <c r="D36" i="159" s="1"/>
  <c r="D35" i="159" a="1"/>
  <c r="D35" i="159" s="1"/>
  <c r="D34" i="159" a="1"/>
  <c r="D34" i="159" s="1"/>
  <c r="D33" i="159" a="1"/>
  <c r="D33" i="159" s="1"/>
  <c r="D32" i="159" a="1"/>
  <c r="D32" i="159" s="1"/>
  <c r="F28" i="159" a="1"/>
  <c r="F28" i="159" s="1"/>
  <c r="F27" i="159" a="1"/>
  <c r="F27" i="159" s="1"/>
  <c r="F26" i="159" a="1"/>
  <c r="F26" i="159" s="1"/>
  <c r="E25" i="159" a="1"/>
  <c r="E25" i="159" s="1"/>
  <c r="D25" i="159" a="1"/>
  <c r="D25" i="159" s="1"/>
  <c r="C25" i="159" a="1"/>
  <c r="C25" i="159" s="1"/>
  <c r="E24" i="159" a="1"/>
  <c r="E24" i="159" s="1"/>
  <c r="D24" i="159" a="1"/>
  <c r="D24" i="159" s="1"/>
  <c r="C24" i="159" a="1"/>
  <c r="C24" i="159" s="1"/>
  <c r="E23" i="159" a="1"/>
  <c r="E23" i="159" s="1"/>
  <c r="D23" i="159" a="1"/>
  <c r="D23" i="159" s="1"/>
  <c r="C23" i="159" a="1"/>
  <c r="C23" i="159" s="1"/>
  <c r="C13" i="159"/>
  <c r="C12" i="159"/>
  <c r="C10" i="159"/>
  <c r="C9" i="159"/>
  <c r="C8" i="159"/>
  <c r="C7" i="159"/>
  <c r="C53" i="158" a="1"/>
  <c r="C53" i="158" s="1"/>
  <c r="C52" i="158" a="1"/>
  <c r="C52" i="158" s="1"/>
  <c r="C51" i="158" a="1"/>
  <c r="C51" i="158" s="1"/>
  <c r="C50" i="158" a="1"/>
  <c r="C50" i="158" s="1"/>
  <c r="D45" i="158" a="1"/>
  <c r="D45" i="158" s="1"/>
  <c r="D44" i="158" a="1"/>
  <c r="D44" i="158" s="1"/>
  <c r="D43" i="158" a="1"/>
  <c r="D43" i="158" s="1"/>
  <c r="D42" i="158" a="1"/>
  <c r="D42" i="158" s="1"/>
  <c r="D41" i="158" a="1"/>
  <c r="D41" i="158" s="1"/>
  <c r="D37" i="158" a="1"/>
  <c r="D37" i="158" s="1"/>
  <c r="D36" i="158" a="1"/>
  <c r="D36" i="158" s="1"/>
  <c r="D35" i="158" a="1"/>
  <c r="D35" i="158" s="1"/>
  <c r="D34" i="158" a="1"/>
  <c r="D34" i="158" s="1"/>
  <c r="D33" i="158" a="1"/>
  <c r="D33" i="158" s="1"/>
  <c r="D32" i="158" a="1"/>
  <c r="D32" i="158" s="1"/>
  <c r="F28" i="158" a="1"/>
  <c r="F28" i="158" s="1"/>
  <c r="F27" i="158" a="1"/>
  <c r="F27" i="158" s="1"/>
  <c r="F26" i="158" a="1"/>
  <c r="F26" i="158" s="1"/>
  <c r="E25" i="158" a="1"/>
  <c r="E25" i="158" s="1"/>
  <c r="D25" i="158" a="1"/>
  <c r="D25" i="158" s="1"/>
  <c r="C25" i="158" a="1"/>
  <c r="C25" i="158" s="1"/>
  <c r="E24" i="158" a="1"/>
  <c r="E24" i="158" s="1"/>
  <c r="D24" i="158" a="1"/>
  <c r="D24" i="158" s="1"/>
  <c r="C24" i="158" a="1"/>
  <c r="C24" i="158" s="1"/>
  <c r="E23" i="158" a="1"/>
  <c r="E23" i="158" s="1"/>
  <c r="D23" i="158" a="1"/>
  <c r="D23" i="158" s="1"/>
  <c r="C23" i="158" a="1"/>
  <c r="C23" i="158" s="1"/>
  <c r="C13" i="158"/>
  <c r="C12" i="158"/>
  <c r="C10" i="158"/>
  <c r="C9" i="158"/>
  <c r="C8" i="158"/>
  <c r="C7" i="158"/>
  <c r="C53" i="157" a="1"/>
  <c r="C53" i="157" s="1"/>
  <c r="C52" i="157" a="1"/>
  <c r="C52" i="157" s="1"/>
  <c r="C51" i="157" a="1"/>
  <c r="C51" i="157" s="1"/>
  <c r="C50" i="157" a="1"/>
  <c r="C50" i="157" s="1"/>
  <c r="D45" i="157" a="1"/>
  <c r="D45" i="157" s="1"/>
  <c r="D44" i="157" a="1"/>
  <c r="D44" i="157" s="1"/>
  <c r="D43" i="157" a="1"/>
  <c r="D43" i="157" s="1"/>
  <c r="D42" i="157" a="1"/>
  <c r="D42" i="157" s="1"/>
  <c r="D41" i="157" a="1"/>
  <c r="D41" i="157" s="1"/>
  <c r="D37" i="157" a="1"/>
  <c r="D37" i="157" s="1"/>
  <c r="D36" i="157" a="1"/>
  <c r="D36" i="157" s="1"/>
  <c r="D35" i="157" a="1"/>
  <c r="D35" i="157" s="1"/>
  <c r="D34" i="157" a="1"/>
  <c r="D34" i="157" s="1"/>
  <c r="D33" i="157" a="1"/>
  <c r="D33" i="157" s="1"/>
  <c r="D32" i="157" a="1"/>
  <c r="D32" i="157" s="1"/>
  <c r="F28" i="157" a="1"/>
  <c r="F28" i="157" s="1"/>
  <c r="F27" i="157" a="1"/>
  <c r="F27" i="157" s="1"/>
  <c r="F26" i="157" a="1"/>
  <c r="F26" i="157" s="1"/>
  <c r="E25" i="157" a="1"/>
  <c r="E25" i="157" s="1"/>
  <c r="D25" i="157" a="1"/>
  <c r="D25" i="157" s="1"/>
  <c r="C25" i="157" a="1"/>
  <c r="C25" i="157" s="1"/>
  <c r="E24" i="157" a="1"/>
  <c r="E24" i="157" s="1"/>
  <c r="D24" i="157" a="1"/>
  <c r="D24" i="157" s="1"/>
  <c r="C24" i="157" a="1"/>
  <c r="C24" i="157" s="1"/>
  <c r="E23" i="157" a="1"/>
  <c r="E23" i="157" s="1"/>
  <c r="D23" i="157" a="1"/>
  <c r="D23" i="157" s="1"/>
  <c r="C23" i="157" a="1"/>
  <c r="C23" i="157" s="1"/>
  <c r="C13" i="157"/>
  <c r="C12" i="157"/>
  <c r="C10" i="157"/>
  <c r="C9" i="157"/>
  <c r="C8" i="157"/>
  <c r="C7" i="157"/>
  <c r="C53" i="156" a="1"/>
  <c r="C53" i="156" s="1"/>
  <c r="C52" i="156" a="1"/>
  <c r="C52" i="156" s="1"/>
  <c r="C51" i="156" a="1"/>
  <c r="C51" i="156" s="1"/>
  <c r="C50" i="156" a="1"/>
  <c r="C50" i="156" s="1"/>
  <c r="D45" i="156" a="1"/>
  <c r="D45" i="156" s="1"/>
  <c r="D44" i="156" a="1"/>
  <c r="D44" i="156" s="1"/>
  <c r="D43" i="156" a="1"/>
  <c r="D43" i="156" s="1"/>
  <c r="D42" i="156" a="1"/>
  <c r="D42" i="156" s="1"/>
  <c r="D41" i="156" a="1"/>
  <c r="D41" i="156" s="1"/>
  <c r="D37" i="156" a="1"/>
  <c r="D37" i="156" s="1"/>
  <c r="D36" i="156" a="1"/>
  <c r="D36" i="156" s="1"/>
  <c r="D35" i="156" a="1"/>
  <c r="D35" i="156" s="1"/>
  <c r="D34" i="156" a="1"/>
  <c r="D34" i="156" s="1"/>
  <c r="D33" i="156" a="1"/>
  <c r="D33" i="156" s="1"/>
  <c r="D32" i="156" a="1"/>
  <c r="D32" i="156" s="1"/>
  <c r="F28" i="156" a="1"/>
  <c r="F28" i="156" s="1"/>
  <c r="F27" i="156" a="1"/>
  <c r="F27" i="156" s="1"/>
  <c r="F26" i="156" a="1"/>
  <c r="F26" i="156" s="1"/>
  <c r="E25" i="156" a="1"/>
  <c r="E25" i="156" s="1"/>
  <c r="D25" i="156" a="1"/>
  <c r="D25" i="156" s="1"/>
  <c r="C25" i="156" a="1"/>
  <c r="C25" i="156" s="1"/>
  <c r="E24" i="156" a="1"/>
  <c r="E24" i="156" s="1"/>
  <c r="D24" i="156" a="1"/>
  <c r="D24" i="156" s="1"/>
  <c r="C24" i="156" a="1"/>
  <c r="C24" i="156" s="1"/>
  <c r="E23" i="156" a="1"/>
  <c r="E23" i="156" s="1"/>
  <c r="D23" i="156" a="1"/>
  <c r="D23" i="156" s="1"/>
  <c r="C23" i="156" a="1"/>
  <c r="C23" i="156" s="1"/>
  <c r="C13" i="156"/>
  <c r="C12" i="156"/>
  <c r="C10" i="156"/>
  <c r="C9" i="156"/>
  <c r="C8" i="156"/>
  <c r="C7" i="156"/>
  <c r="C53" i="154" a="1"/>
  <c r="C53" i="154" s="1"/>
  <c r="C52" i="154" a="1"/>
  <c r="C52" i="154" s="1"/>
  <c r="C51" i="154" a="1"/>
  <c r="C51" i="154" s="1"/>
  <c r="C50" i="154" a="1"/>
  <c r="C50" i="154" s="1"/>
  <c r="D45" i="154" a="1"/>
  <c r="D45" i="154" s="1"/>
  <c r="D44" i="154" a="1"/>
  <c r="D44" i="154" s="1"/>
  <c r="D43" i="154" a="1"/>
  <c r="D43" i="154" s="1"/>
  <c r="D42" i="154" a="1"/>
  <c r="D42" i="154" s="1"/>
  <c r="D41" i="154" a="1"/>
  <c r="D41" i="154" s="1"/>
  <c r="D37" i="154" a="1"/>
  <c r="D37" i="154" s="1"/>
  <c r="D36" i="154" a="1"/>
  <c r="D36" i="154" s="1"/>
  <c r="D35" i="154" a="1"/>
  <c r="D35" i="154" s="1"/>
  <c r="D34" i="154" a="1"/>
  <c r="D34" i="154" s="1"/>
  <c r="D33" i="154" a="1"/>
  <c r="D33" i="154" s="1"/>
  <c r="D32" i="154" a="1"/>
  <c r="D32" i="154" s="1"/>
  <c r="F28" i="154" a="1"/>
  <c r="F28" i="154" s="1"/>
  <c r="F27" i="154" a="1"/>
  <c r="F27" i="154" s="1"/>
  <c r="F26" i="154" a="1"/>
  <c r="F26" i="154" s="1"/>
  <c r="E25" i="154" a="1"/>
  <c r="E25" i="154" s="1"/>
  <c r="D25" i="154" a="1"/>
  <c r="D25" i="154" s="1"/>
  <c r="C25" i="154" a="1"/>
  <c r="C25" i="154" s="1"/>
  <c r="E24" i="154" a="1"/>
  <c r="E24" i="154" s="1"/>
  <c r="D24" i="154" a="1"/>
  <c r="D24" i="154" s="1"/>
  <c r="C24" i="154" a="1"/>
  <c r="C24" i="154" s="1"/>
  <c r="E23" i="154" a="1"/>
  <c r="E23" i="154" s="1"/>
  <c r="D23" i="154" a="1"/>
  <c r="D23" i="154" s="1"/>
  <c r="C23" i="154" a="1"/>
  <c r="C23" i="154" s="1"/>
  <c r="C13" i="154"/>
  <c r="C12" i="154"/>
  <c r="C10" i="154"/>
  <c r="C9" i="154"/>
  <c r="C8" i="154"/>
  <c r="C7" i="154"/>
  <c r="C53" i="153" a="1"/>
  <c r="C53" i="153" s="1"/>
  <c r="C52" i="153" a="1"/>
  <c r="C52" i="153" s="1"/>
  <c r="C51" i="153" a="1"/>
  <c r="C51" i="153" s="1"/>
  <c r="C50" i="153" a="1"/>
  <c r="C50" i="153" s="1"/>
  <c r="D45" i="153" a="1"/>
  <c r="D45" i="153" s="1"/>
  <c r="D44" i="153" a="1"/>
  <c r="D44" i="153" s="1"/>
  <c r="D43" i="153" a="1"/>
  <c r="D43" i="153" s="1"/>
  <c r="D42" i="153" a="1"/>
  <c r="D42" i="153" s="1"/>
  <c r="D41" i="153" a="1"/>
  <c r="D41" i="153" s="1"/>
  <c r="D37" i="153" a="1"/>
  <c r="D37" i="153" s="1"/>
  <c r="D36" i="153" a="1"/>
  <c r="D36" i="153" s="1"/>
  <c r="D35" i="153" a="1"/>
  <c r="D35" i="153" s="1"/>
  <c r="D34" i="153" a="1"/>
  <c r="D34" i="153" s="1"/>
  <c r="D33" i="153" a="1"/>
  <c r="D33" i="153" s="1"/>
  <c r="D32" i="153" a="1"/>
  <c r="D32" i="153" s="1"/>
  <c r="F28" i="153" a="1"/>
  <c r="F28" i="153" s="1"/>
  <c r="F27" i="153" a="1"/>
  <c r="F27" i="153" s="1"/>
  <c r="F26" i="153" a="1"/>
  <c r="F26" i="153" s="1"/>
  <c r="E25" i="153" a="1"/>
  <c r="E25" i="153" s="1"/>
  <c r="D25" i="153" a="1"/>
  <c r="D25" i="153" s="1"/>
  <c r="C25" i="153" a="1"/>
  <c r="C25" i="153" s="1"/>
  <c r="E24" i="153" a="1"/>
  <c r="E24" i="153" s="1"/>
  <c r="D24" i="153" a="1"/>
  <c r="D24" i="153" s="1"/>
  <c r="C24" i="153" a="1"/>
  <c r="C24" i="153" s="1"/>
  <c r="E23" i="153" a="1"/>
  <c r="E23" i="153" s="1"/>
  <c r="D23" i="153" a="1"/>
  <c r="D23" i="153" s="1"/>
  <c r="C23" i="153" a="1"/>
  <c r="C23" i="153" s="1"/>
  <c r="C13" i="153"/>
  <c r="C12" i="153"/>
  <c r="C10" i="153"/>
  <c r="C9" i="153"/>
  <c r="C8" i="153"/>
  <c r="C7" i="153"/>
  <c r="C53" i="152" a="1"/>
  <c r="C53" i="152" s="1"/>
  <c r="C52" i="152" a="1"/>
  <c r="C52" i="152" s="1"/>
  <c r="C51" i="152" a="1"/>
  <c r="C51" i="152" s="1"/>
  <c r="C50" i="152" a="1"/>
  <c r="C50" i="152" s="1"/>
  <c r="D45" i="152" a="1"/>
  <c r="D45" i="152" s="1"/>
  <c r="D44" i="152" a="1"/>
  <c r="D44" i="152" s="1"/>
  <c r="D43" i="152" a="1"/>
  <c r="D43" i="152" s="1"/>
  <c r="D42" i="152" a="1"/>
  <c r="D42" i="152" s="1"/>
  <c r="D41" i="152" a="1"/>
  <c r="D41" i="152" s="1"/>
  <c r="D37" i="152" a="1"/>
  <c r="D37" i="152" s="1"/>
  <c r="D36" i="152" a="1"/>
  <c r="D36" i="152" s="1"/>
  <c r="D35" i="152" a="1"/>
  <c r="D35" i="152" s="1"/>
  <c r="D34" i="152" a="1"/>
  <c r="D34" i="152" s="1"/>
  <c r="D33" i="152" a="1"/>
  <c r="D33" i="152" s="1"/>
  <c r="D32" i="152" a="1"/>
  <c r="D32" i="152" s="1"/>
  <c r="F28" i="152" a="1"/>
  <c r="F28" i="152" s="1"/>
  <c r="F27" i="152" a="1"/>
  <c r="F27" i="152" s="1"/>
  <c r="F26" i="152" a="1"/>
  <c r="F26" i="152" s="1"/>
  <c r="E25" i="152" a="1"/>
  <c r="E25" i="152" s="1"/>
  <c r="D25" i="152" a="1"/>
  <c r="D25" i="152" s="1"/>
  <c r="C25" i="152" a="1"/>
  <c r="C25" i="152" s="1"/>
  <c r="E24" i="152" a="1"/>
  <c r="E24" i="152" s="1"/>
  <c r="D24" i="152" a="1"/>
  <c r="D24" i="152" s="1"/>
  <c r="C24" i="152" a="1"/>
  <c r="C24" i="152" s="1"/>
  <c r="E23" i="152" a="1"/>
  <c r="E23" i="152" s="1"/>
  <c r="D23" i="152" a="1"/>
  <c r="D23" i="152" s="1"/>
  <c r="C23" i="152" a="1"/>
  <c r="C23" i="152" s="1"/>
  <c r="C13" i="152"/>
  <c r="C12" i="152"/>
  <c r="C10" i="152"/>
  <c r="C9" i="152"/>
  <c r="C8" i="152"/>
  <c r="C7" i="152"/>
  <c r="C53" i="151" a="1"/>
  <c r="C53" i="151" s="1"/>
  <c r="C52" i="151" a="1"/>
  <c r="C52" i="151" s="1"/>
  <c r="C51" i="151" a="1"/>
  <c r="C51" i="151" s="1"/>
  <c r="C50" i="151" a="1"/>
  <c r="C50" i="151" s="1"/>
  <c r="D45" i="151" a="1"/>
  <c r="D45" i="151" s="1"/>
  <c r="D44" i="151" a="1"/>
  <c r="D44" i="151" s="1"/>
  <c r="D43" i="151" a="1"/>
  <c r="D43" i="151" s="1"/>
  <c r="D42" i="151" a="1"/>
  <c r="D42" i="151" s="1"/>
  <c r="D41" i="151" a="1"/>
  <c r="D41" i="151" s="1"/>
  <c r="D37" i="151" a="1"/>
  <c r="D37" i="151" s="1"/>
  <c r="D36" i="151" a="1"/>
  <c r="D36" i="151" s="1"/>
  <c r="D35" i="151" a="1"/>
  <c r="D35" i="151" s="1"/>
  <c r="D34" i="151" a="1"/>
  <c r="D34" i="151" s="1"/>
  <c r="D33" i="151" a="1"/>
  <c r="D33" i="151" s="1"/>
  <c r="D32" i="151" a="1"/>
  <c r="D32" i="151" s="1"/>
  <c r="F28" i="151" a="1"/>
  <c r="F28" i="151" s="1"/>
  <c r="F27" i="151" a="1"/>
  <c r="F27" i="151" s="1"/>
  <c r="F26" i="151" a="1"/>
  <c r="F26" i="151" s="1"/>
  <c r="E25" i="151" a="1"/>
  <c r="E25" i="151" s="1"/>
  <c r="D25" i="151" a="1"/>
  <c r="D25" i="151" s="1"/>
  <c r="C25" i="151" a="1"/>
  <c r="C25" i="151" s="1"/>
  <c r="E24" i="151" a="1"/>
  <c r="E24" i="151" s="1"/>
  <c r="D24" i="151" a="1"/>
  <c r="D24" i="151" s="1"/>
  <c r="C24" i="151" a="1"/>
  <c r="C24" i="151" s="1"/>
  <c r="E23" i="151" a="1"/>
  <c r="E23" i="151" s="1"/>
  <c r="D23" i="151" a="1"/>
  <c r="D23" i="151" s="1"/>
  <c r="C23" i="151" a="1"/>
  <c r="C23" i="151" s="1"/>
  <c r="C13" i="151"/>
  <c r="C12" i="151"/>
  <c r="C10" i="151"/>
  <c r="C9" i="151"/>
  <c r="C8" i="151"/>
  <c r="C7" i="151"/>
  <c r="C53" i="150" a="1"/>
  <c r="C53" i="150" s="1"/>
  <c r="C52" i="150" a="1"/>
  <c r="C52" i="150" s="1"/>
  <c r="C51" i="150" a="1"/>
  <c r="C51" i="150" s="1"/>
  <c r="C50" i="150" a="1"/>
  <c r="C50" i="150" s="1"/>
  <c r="D45" i="150" a="1"/>
  <c r="D45" i="150" s="1"/>
  <c r="D44" i="150" a="1"/>
  <c r="D44" i="150" s="1"/>
  <c r="D43" i="150" a="1"/>
  <c r="D43" i="150" s="1"/>
  <c r="D42" i="150" a="1"/>
  <c r="D42" i="150" s="1"/>
  <c r="D41" i="150" a="1"/>
  <c r="D41" i="150" s="1"/>
  <c r="D37" i="150" a="1"/>
  <c r="D37" i="150" s="1"/>
  <c r="D36" i="150" a="1"/>
  <c r="D36" i="150" s="1"/>
  <c r="D35" i="150" a="1"/>
  <c r="D35" i="150" s="1"/>
  <c r="D34" i="150" a="1"/>
  <c r="D34" i="150" s="1"/>
  <c r="D33" i="150" a="1"/>
  <c r="D33" i="150" s="1"/>
  <c r="D32" i="150" a="1"/>
  <c r="D32" i="150" s="1"/>
  <c r="F28" i="150" a="1"/>
  <c r="F28" i="150" s="1"/>
  <c r="F27" i="150" a="1"/>
  <c r="F27" i="150" s="1"/>
  <c r="F26" i="150" a="1"/>
  <c r="F26" i="150" s="1"/>
  <c r="E25" i="150" a="1"/>
  <c r="E25" i="150" s="1"/>
  <c r="E24" i="150" a="1"/>
  <c r="E24" i="150" s="1"/>
  <c r="E23" i="150" a="1"/>
  <c r="E23" i="150" s="1"/>
  <c r="D25" i="150" a="1"/>
  <c r="D25" i="150" s="1"/>
  <c r="D24" i="150" a="1"/>
  <c r="D24" i="150" s="1"/>
  <c r="D23" i="150" a="1"/>
  <c r="D23" i="150" s="1"/>
  <c r="C25" i="150" a="1"/>
  <c r="C25" i="150" s="1"/>
  <c r="C24" i="150" a="1"/>
  <c r="C24" i="150" s="1"/>
  <c r="C23" i="150" a="1"/>
  <c r="C23" i="150" s="1"/>
  <c r="C13" i="150"/>
  <c r="C12" i="150"/>
  <c r="C10" i="150"/>
  <c r="C9" i="150"/>
  <c r="C8" i="150"/>
  <c r="C7" i="150"/>
  <c r="D32" i="10"/>
  <c r="C14" i="10"/>
  <c r="C13" i="10"/>
  <c r="C12" i="10"/>
  <c r="C10" i="10"/>
  <c r="C9" i="10"/>
  <c r="C8" i="10"/>
  <c r="C7" i="10"/>
  <c r="C53" i="10" a="1"/>
  <c r="C53" i="10" s="1"/>
  <c r="C52" i="10"/>
  <c r="C51" i="10"/>
  <c r="C50" i="10"/>
  <c r="D45" i="10" a="1"/>
  <c r="D45" i="10" s="1"/>
  <c r="D44" i="10" a="1"/>
  <c r="D44" i="10" s="1"/>
  <c r="D43" i="10" a="1"/>
  <c r="D43" i="10" s="1"/>
  <c r="D42" i="10" a="1"/>
  <c r="D42" i="10" s="1"/>
  <c r="D41" i="10" a="1"/>
  <c r="D41" i="10" s="1"/>
  <c r="D37" i="10"/>
  <c r="D36" i="10"/>
  <c r="D35" i="10"/>
  <c r="D34" i="10"/>
  <c r="D33" i="10"/>
  <c r="F27" i="10"/>
  <c r="F26" i="10" a="1"/>
  <c r="F26" i="10" s="1"/>
  <c r="E25" i="10" a="1"/>
  <c r="E25" i="10" s="1"/>
  <c r="E24" i="10" a="1"/>
  <c r="E24" i="10" s="1"/>
  <c r="E23" i="10" a="1"/>
  <c r="E23" i="10" s="1"/>
  <c r="D25" i="10" a="1"/>
  <c r="D25" i="10" s="1"/>
  <c r="D24" i="10" a="1"/>
  <c r="D24" i="10" s="1"/>
  <c r="D23" i="10" a="1"/>
  <c r="D23" i="10" s="1"/>
  <c r="C25" i="10" a="1"/>
  <c r="C25" i="10" s="1"/>
  <c r="C24" i="10" a="1"/>
  <c r="C24" i="10" s="1"/>
  <c r="C23" i="10" a="1"/>
  <c r="C23" i="10" s="1"/>
  <c r="C53" i="138" a="1"/>
  <c r="C53" i="138" s="1"/>
  <c r="C52" i="138" a="1"/>
  <c r="C52" i="138" s="1"/>
  <c r="C51" i="138" a="1"/>
  <c r="C51" i="138" s="1"/>
  <c r="C50" i="138" a="1"/>
  <c r="C50" i="138" s="1"/>
  <c r="D45" i="138" a="1"/>
  <c r="D45" i="138" s="1"/>
  <c r="D44" i="138" a="1"/>
  <c r="D44" i="138" s="1"/>
  <c r="D43" i="138" a="1"/>
  <c r="D43" i="138" s="1"/>
  <c r="D42" i="138" a="1"/>
  <c r="D42" i="138" s="1"/>
  <c r="D41" i="138" a="1"/>
  <c r="D41" i="138" s="1"/>
  <c r="D37" i="138" a="1"/>
  <c r="D37" i="138" s="1"/>
  <c r="D36" i="138" a="1"/>
  <c r="D36" i="138" s="1"/>
  <c r="D35" i="138" a="1"/>
  <c r="D35" i="138" s="1"/>
  <c r="D34" i="138" a="1"/>
  <c r="D34" i="138" s="1"/>
  <c r="D33" i="138" a="1"/>
  <c r="D33" i="138" s="1"/>
  <c r="D32" i="138" a="1"/>
  <c r="D32" i="138" s="1"/>
  <c r="F28" i="138" a="1"/>
  <c r="F28" i="138" s="1"/>
  <c r="F27" i="138" a="1"/>
  <c r="F27" i="138" s="1"/>
  <c r="F26" i="138" a="1"/>
  <c r="F26" i="138" s="1"/>
  <c r="E25" i="138" a="1"/>
  <c r="E25" i="138" s="1"/>
  <c r="D25" i="138" a="1"/>
  <c r="D25" i="138" s="1"/>
  <c r="C25" i="138" a="1"/>
  <c r="C25" i="138" s="1"/>
  <c r="E24" i="138" a="1"/>
  <c r="E24" i="138" s="1"/>
  <c r="D24" i="138" a="1"/>
  <c r="D24" i="138" s="1"/>
  <c r="C24" i="138" a="1"/>
  <c r="C24" i="138" s="1"/>
  <c r="E23" i="138" a="1"/>
  <c r="E23" i="138" s="1"/>
  <c r="D23" i="138" a="1"/>
  <c r="D23" i="138" s="1"/>
  <c r="C23" i="138" a="1"/>
  <c r="C23" i="138" s="1"/>
  <c r="C13" i="138"/>
  <c r="C12" i="138"/>
  <c r="C10" i="138"/>
  <c r="C9" i="138"/>
  <c r="C8" i="138"/>
  <c r="C7" i="138"/>
  <c r="C53" i="136" a="1"/>
  <c r="C53" i="136" s="1"/>
  <c r="C52" i="136" a="1"/>
  <c r="C52" i="136" s="1"/>
  <c r="C51" i="136" a="1"/>
  <c r="C51" i="136" s="1"/>
  <c r="C50" i="136" a="1"/>
  <c r="C50" i="136" s="1"/>
  <c r="D45" i="136" a="1"/>
  <c r="D45" i="136" s="1"/>
  <c r="D44" i="136" a="1"/>
  <c r="D44" i="136" s="1"/>
  <c r="D43" i="136" a="1"/>
  <c r="D43" i="136" s="1"/>
  <c r="D42" i="136" a="1"/>
  <c r="D42" i="136" s="1"/>
  <c r="D41" i="136" a="1"/>
  <c r="D41" i="136" s="1"/>
  <c r="D37" i="136" a="1"/>
  <c r="D37" i="136" s="1"/>
  <c r="D36" i="136" a="1"/>
  <c r="D36" i="136" s="1"/>
  <c r="D35" i="136" a="1"/>
  <c r="D35" i="136" s="1"/>
  <c r="D34" i="136" a="1"/>
  <c r="D34" i="136" s="1"/>
  <c r="D33" i="136" a="1"/>
  <c r="D33" i="136" s="1"/>
  <c r="D32" i="136" a="1"/>
  <c r="D32" i="136" s="1"/>
  <c r="F28" i="136" a="1"/>
  <c r="F28" i="136" s="1"/>
  <c r="F27" i="136" a="1"/>
  <c r="F27" i="136" s="1"/>
  <c r="F26" i="136" a="1"/>
  <c r="F26" i="136" s="1"/>
  <c r="E25" i="136" a="1"/>
  <c r="E25" i="136" s="1"/>
  <c r="D25" i="136" a="1"/>
  <c r="D25" i="136" s="1"/>
  <c r="C25" i="136" a="1"/>
  <c r="C25" i="136" s="1"/>
  <c r="E24" i="136" a="1"/>
  <c r="E24" i="136" s="1"/>
  <c r="D24" i="136" a="1"/>
  <c r="D24" i="136" s="1"/>
  <c r="C24" i="136" a="1"/>
  <c r="C24" i="136" s="1"/>
  <c r="E23" i="136" a="1"/>
  <c r="E23" i="136" s="1"/>
  <c r="D23" i="136" a="1"/>
  <c r="D23" i="136" s="1"/>
  <c r="C23" i="136" a="1"/>
  <c r="C23" i="136" s="1"/>
  <c r="C13" i="136"/>
  <c r="C12" i="136"/>
  <c r="C10" i="136"/>
  <c r="C9" i="136"/>
  <c r="C8" i="136"/>
  <c r="C7" i="136"/>
  <c r="C53" i="135" a="1"/>
  <c r="C53" i="135" s="1"/>
  <c r="C52" i="135" a="1"/>
  <c r="C52" i="135" s="1"/>
  <c r="C51" i="135" a="1"/>
  <c r="C51" i="135" s="1"/>
  <c r="C50" i="135" a="1"/>
  <c r="C50" i="135" s="1"/>
  <c r="D45" i="135" a="1"/>
  <c r="D45" i="135" s="1"/>
  <c r="D44" i="135" a="1"/>
  <c r="D44" i="135" s="1"/>
  <c r="D43" i="135" a="1"/>
  <c r="D43" i="135" s="1"/>
  <c r="D42" i="135" a="1"/>
  <c r="D42" i="135" s="1"/>
  <c r="D41" i="135" a="1"/>
  <c r="D41" i="135" s="1"/>
  <c r="D37" i="135" a="1"/>
  <c r="D37" i="135" s="1"/>
  <c r="D36" i="135" a="1"/>
  <c r="D36" i="135" s="1"/>
  <c r="D35" i="135" a="1"/>
  <c r="D35" i="135" s="1"/>
  <c r="D34" i="135" a="1"/>
  <c r="D34" i="135" s="1"/>
  <c r="D33" i="135" a="1"/>
  <c r="D33" i="135" s="1"/>
  <c r="D32" i="135" a="1"/>
  <c r="D32" i="135" s="1"/>
  <c r="F28" i="135" a="1"/>
  <c r="F28" i="135" s="1"/>
  <c r="F27" i="135" a="1"/>
  <c r="F27" i="135" s="1"/>
  <c r="F26" i="135" a="1"/>
  <c r="F26" i="135" s="1"/>
  <c r="E25" i="135" a="1"/>
  <c r="E25" i="135" s="1"/>
  <c r="D25" i="135" a="1"/>
  <c r="D25" i="135" s="1"/>
  <c r="C25" i="135" a="1"/>
  <c r="C25" i="135" s="1"/>
  <c r="E24" i="135" a="1"/>
  <c r="E24" i="135" s="1"/>
  <c r="D24" i="135" a="1"/>
  <c r="D24" i="135" s="1"/>
  <c r="C24" i="135" a="1"/>
  <c r="C24" i="135" s="1"/>
  <c r="E23" i="135" a="1"/>
  <c r="E23" i="135" s="1"/>
  <c r="D23" i="135" a="1"/>
  <c r="D23" i="135" s="1"/>
  <c r="C23" i="135" a="1"/>
  <c r="C23" i="135" s="1"/>
  <c r="C13" i="135"/>
  <c r="C12" i="135"/>
  <c r="C10" i="135"/>
  <c r="C9" i="135"/>
  <c r="C8" i="135"/>
  <c r="C7" i="135"/>
  <c r="C53" i="134" a="1"/>
  <c r="C53" i="134" s="1"/>
  <c r="C52" i="134" a="1"/>
  <c r="C52" i="134" s="1"/>
  <c r="C51" i="134" a="1"/>
  <c r="C51" i="134" s="1"/>
  <c r="C50" i="134" a="1"/>
  <c r="C50" i="134" s="1"/>
  <c r="D45" i="134" a="1"/>
  <c r="D45" i="134" s="1"/>
  <c r="D44" i="134" a="1"/>
  <c r="D44" i="134" s="1"/>
  <c r="D43" i="134" a="1"/>
  <c r="D43" i="134" s="1"/>
  <c r="D42" i="134" a="1"/>
  <c r="D42" i="134" s="1"/>
  <c r="D41" i="134" a="1"/>
  <c r="D41" i="134" s="1"/>
  <c r="D37" i="134" a="1"/>
  <c r="D37" i="134" s="1"/>
  <c r="D36" i="134" a="1"/>
  <c r="D36" i="134" s="1"/>
  <c r="D35" i="134" a="1"/>
  <c r="D35" i="134" s="1"/>
  <c r="D34" i="134" a="1"/>
  <c r="D34" i="134" s="1"/>
  <c r="D33" i="134" a="1"/>
  <c r="D33" i="134" s="1"/>
  <c r="D32" i="134" a="1"/>
  <c r="D32" i="134" s="1"/>
  <c r="F28" i="134" a="1"/>
  <c r="F28" i="134" s="1"/>
  <c r="F27" i="134" a="1"/>
  <c r="F27" i="134" s="1"/>
  <c r="F26" i="134" a="1"/>
  <c r="F26" i="134" s="1"/>
  <c r="E25" i="134" a="1"/>
  <c r="E25" i="134" s="1"/>
  <c r="D25" i="134" a="1"/>
  <c r="D25" i="134" s="1"/>
  <c r="C25" i="134" a="1"/>
  <c r="C25" i="134" s="1"/>
  <c r="E24" i="134" a="1"/>
  <c r="E24" i="134" s="1"/>
  <c r="D24" i="134" a="1"/>
  <c r="D24" i="134" s="1"/>
  <c r="C24" i="134" a="1"/>
  <c r="C24" i="134" s="1"/>
  <c r="E23" i="134" a="1"/>
  <c r="E23" i="134" s="1"/>
  <c r="D23" i="134" a="1"/>
  <c r="D23" i="134" s="1"/>
  <c r="C23" i="134" a="1"/>
  <c r="C23" i="134" s="1"/>
  <c r="C13" i="134"/>
  <c r="C12" i="134"/>
  <c r="C10" i="134"/>
  <c r="C9" i="134"/>
  <c r="C8" i="134"/>
  <c r="C7" i="134"/>
  <c r="C53" i="133" a="1"/>
  <c r="C53" i="133" s="1"/>
  <c r="C52" i="133" a="1"/>
  <c r="C52" i="133" s="1"/>
  <c r="C51" i="133" a="1"/>
  <c r="C51" i="133" s="1"/>
  <c r="C50" i="133" a="1"/>
  <c r="C50" i="133" s="1"/>
  <c r="D45" i="133" a="1"/>
  <c r="D45" i="133" s="1"/>
  <c r="D44" i="133" a="1"/>
  <c r="D44" i="133" s="1"/>
  <c r="D43" i="133" a="1"/>
  <c r="D43" i="133" s="1"/>
  <c r="D42" i="133" a="1"/>
  <c r="D42" i="133" s="1"/>
  <c r="D41" i="133" a="1"/>
  <c r="D41" i="133" s="1"/>
  <c r="D37" i="133" a="1"/>
  <c r="D37" i="133" s="1"/>
  <c r="D36" i="133" a="1"/>
  <c r="D36" i="133" s="1"/>
  <c r="D35" i="133" a="1"/>
  <c r="D35" i="133" s="1"/>
  <c r="D34" i="133" a="1"/>
  <c r="D34" i="133" s="1"/>
  <c r="D33" i="133" a="1"/>
  <c r="D33" i="133" s="1"/>
  <c r="D32" i="133" a="1"/>
  <c r="D32" i="133" s="1"/>
  <c r="F28" i="133" a="1"/>
  <c r="F28" i="133" s="1"/>
  <c r="F27" i="133" a="1"/>
  <c r="F27" i="133" s="1"/>
  <c r="F26" i="133" a="1"/>
  <c r="F26" i="133" s="1"/>
  <c r="E25" i="133" a="1"/>
  <c r="E25" i="133" s="1"/>
  <c r="D25" i="133" a="1"/>
  <c r="D25" i="133" s="1"/>
  <c r="C25" i="133" a="1"/>
  <c r="C25" i="133" s="1"/>
  <c r="E24" i="133" a="1"/>
  <c r="E24" i="133" s="1"/>
  <c r="D24" i="133" a="1"/>
  <c r="D24" i="133" s="1"/>
  <c r="C24" i="133" a="1"/>
  <c r="C24" i="133" s="1"/>
  <c r="E23" i="133" a="1"/>
  <c r="E23" i="133" s="1"/>
  <c r="D23" i="133" a="1"/>
  <c r="D23" i="133" s="1"/>
  <c r="C23" i="133" a="1"/>
  <c r="C23" i="133" s="1"/>
  <c r="C13" i="133"/>
  <c r="C12" i="133"/>
  <c r="C10" i="133"/>
  <c r="C9" i="133"/>
  <c r="C8" i="133"/>
  <c r="C7" i="133"/>
  <c r="C53" i="132" a="1"/>
  <c r="C53" i="132" s="1"/>
  <c r="C52" i="132" a="1"/>
  <c r="C52" i="132" s="1"/>
  <c r="C51" i="132" a="1"/>
  <c r="C51" i="132" s="1"/>
  <c r="C50" i="132" a="1"/>
  <c r="C50" i="132" s="1"/>
  <c r="D45" i="132" a="1"/>
  <c r="D45" i="132" s="1"/>
  <c r="D44" i="132" a="1"/>
  <c r="D44" i="132" s="1"/>
  <c r="D43" i="132" a="1"/>
  <c r="D43" i="132" s="1"/>
  <c r="D42" i="132" a="1"/>
  <c r="D42" i="132" s="1"/>
  <c r="D41" i="132" a="1"/>
  <c r="D41" i="132" s="1"/>
  <c r="D37" i="132" a="1"/>
  <c r="D37" i="132" s="1"/>
  <c r="D36" i="132" a="1"/>
  <c r="D36" i="132" s="1"/>
  <c r="D35" i="132" a="1"/>
  <c r="D35" i="132" s="1"/>
  <c r="D34" i="132" a="1"/>
  <c r="D34" i="132" s="1"/>
  <c r="D33" i="132" a="1"/>
  <c r="D33" i="132" s="1"/>
  <c r="D32" i="132" a="1"/>
  <c r="D32" i="132" s="1"/>
  <c r="F28" i="132" a="1"/>
  <c r="F28" i="132" s="1"/>
  <c r="F27" i="132" a="1"/>
  <c r="F27" i="132" s="1"/>
  <c r="F26" i="132" a="1"/>
  <c r="F26" i="132" s="1"/>
  <c r="E25" i="132" a="1"/>
  <c r="E25" i="132" s="1"/>
  <c r="D25" i="132" a="1"/>
  <c r="D25" i="132" s="1"/>
  <c r="C25" i="132" a="1"/>
  <c r="C25" i="132" s="1"/>
  <c r="E24" i="132" a="1"/>
  <c r="E24" i="132" s="1"/>
  <c r="D24" i="132" a="1"/>
  <c r="D24" i="132" s="1"/>
  <c r="C24" i="132" a="1"/>
  <c r="C24" i="132" s="1"/>
  <c r="E23" i="132" a="1"/>
  <c r="E23" i="132" s="1"/>
  <c r="D23" i="132" a="1"/>
  <c r="D23" i="132" s="1"/>
  <c r="C23" i="132" a="1"/>
  <c r="C23" i="132" s="1"/>
  <c r="C13" i="132"/>
  <c r="C12" i="132"/>
  <c r="C10" i="132"/>
  <c r="C9" i="132"/>
  <c r="C8" i="132"/>
  <c r="C7" i="132"/>
  <c r="C53" i="131" a="1"/>
  <c r="C53" i="131" s="1"/>
  <c r="C52" i="131" a="1"/>
  <c r="C52" i="131" s="1"/>
  <c r="C51" i="131" a="1"/>
  <c r="C51" i="131" s="1"/>
  <c r="C50" i="131" a="1"/>
  <c r="C50" i="131" s="1"/>
  <c r="D45" i="131" a="1"/>
  <c r="D45" i="131" s="1"/>
  <c r="D44" i="131" a="1"/>
  <c r="D44" i="131" s="1"/>
  <c r="D43" i="131" a="1"/>
  <c r="D43" i="131" s="1"/>
  <c r="D42" i="131" a="1"/>
  <c r="D42" i="131" s="1"/>
  <c r="D41" i="131" a="1"/>
  <c r="D41" i="131" s="1"/>
  <c r="D37" i="131" a="1"/>
  <c r="D37" i="131" s="1"/>
  <c r="D36" i="131" a="1"/>
  <c r="D36" i="131" s="1"/>
  <c r="D35" i="131" a="1"/>
  <c r="D35" i="131" s="1"/>
  <c r="D34" i="131" a="1"/>
  <c r="D34" i="131" s="1"/>
  <c r="D33" i="131" a="1"/>
  <c r="D33" i="131" s="1"/>
  <c r="D32" i="131" a="1"/>
  <c r="D32" i="131" s="1"/>
  <c r="F28" i="131" a="1"/>
  <c r="F28" i="131" s="1"/>
  <c r="F27" i="131" a="1"/>
  <c r="F27" i="131" s="1"/>
  <c r="F26" i="131" a="1"/>
  <c r="F26" i="131" s="1"/>
  <c r="E25" i="131" a="1"/>
  <c r="E25" i="131" s="1"/>
  <c r="D25" i="131" a="1"/>
  <c r="D25" i="131" s="1"/>
  <c r="C25" i="131" a="1"/>
  <c r="C25" i="131" s="1"/>
  <c r="E24" i="131" a="1"/>
  <c r="E24" i="131" s="1"/>
  <c r="D24" i="131" a="1"/>
  <c r="D24" i="131" s="1"/>
  <c r="C24" i="131" a="1"/>
  <c r="C24" i="131" s="1"/>
  <c r="E23" i="131" a="1"/>
  <c r="E23" i="131" s="1"/>
  <c r="D23" i="131" a="1"/>
  <c r="D23" i="131" s="1"/>
  <c r="C23" i="131" a="1"/>
  <c r="C23" i="131" s="1"/>
  <c r="C13" i="131"/>
  <c r="C12" i="131"/>
  <c r="C10" i="131"/>
  <c r="C9" i="131"/>
  <c r="C8" i="131"/>
  <c r="C7" i="131"/>
  <c r="C53" i="130" a="1"/>
  <c r="C53" i="130" s="1"/>
  <c r="C52" i="130" a="1"/>
  <c r="C52" i="130" s="1"/>
  <c r="C51" i="130" a="1"/>
  <c r="C51" i="130" s="1"/>
  <c r="C50" i="130" a="1"/>
  <c r="C50" i="130" s="1"/>
  <c r="D45" i="130" a="1"/>
  <c r="D45" i="130" s="1"/>
  <c r="D44" i="130" a="1"/>
  <c r="D44" i="130" s="1"/>
  <c r="D43" i="130" a="1"/>
  <c r="D43" i="130" s="1"/>
  <c r="D42" i="130" a="1"/>
  <c r="D42" i="130" s="1"/>
  <c r="D41" i="130" a="1"/>
  <c r="D41" i="130" s="1"/>
  <c r="D37" i="130" a="1"/>
  <c r="D37" i="130" s="1"/>
  <c r="D36" i="130" a="1"/>
  <c r="D36" i="130" s="1"/>
  <c r="D35" i="130" a="1"/>
  <c r="D35" i="130" s="1"/>
  <c r="D34" i="130" a="1"/>
  <c r="D34" i="130" s="1"/>
  <c r="D33" i="130" a="1"/>
  <c r="D33" i="130" s="1"/>
  <c r="D32" i="130" a="1"/>
  <c r="D32" i="130" s="1"/>
  <c r="F28" i="130" a="1"/>
  <c r="F28" i="130" s="1"/>
  <c r="F27" i="130" a="1"/>
  <c r="F27" i="130" s="1"/>
  <c r="F26" i="130" a="1"/>
  <c r="F26" i="130" s="1"/>
  <c r="E25" i="130" a="1"/>
  <c r="E25" i="130" s="1"/>
  <c r="D25" i="130" a="1"/>
  <c r="D25" i="130" s="1"/>
  <c r="C25" i="130" a="1"/>
  <c r="C25" i="130" s="1"/>
  <c r="E24" i="130" a="1"/>
  <c r="E24" i="130" s="1"/>
  <c r="D24" i="130" a="1"/>
  <c r="D24" i="130" s="1"/>
  <c r="C24" i="130" a="1"/>
  <c r="C24" i="130" s="1"/>
  <c r="E23" i="130" a="1"/>
  <c r="E23" i="130" s="1"/>
  <c r="D23" i="130" a="1"/>
  <c r="D23" i="130" s="1"/>
  <c r="C23" i="130" a="1"/>
  <c r="C23" i="130" s="1"/>
  <c r="C13" i="130"/>
  <c r="C12" i="130"/>
  <c r="C10" i="130"/>
  <c r="C9" i="130"/>
  <c r="C8" i="130"/>
  <c r="C7" i="130"/>
  <c r="C53" i="129" a="1"/>
  <c r="C53" i="129" s="1"/>
  <c r="C52" i="129" a="1"/>
  <c r="C52" i="129" s="1"/>
  <c r="C51" i="129" a="1"/>
  <c r="C51" i="129" s="1"/>
  <c r="C50" i="129" a="1"/>
  <c r="C50" i="129" s="1"/>
  <c r="D45" i="129" a="1"/>
  <c r="D45" i="129" s="1"/>
  <c r="D44" i="129" a="1"/>
  <c r="D44" i="129" s="1"/>
  <c r="D43" i="129" a="1"/>
  <c r="D43" i="129" s="1"/>
  <c r="D42" i="129" a="1"/>
  <c r="D42" i="129" s="1"/>
  <c r="D41" i="129" a="1"/>
  <c r="D41" i="129" s="1"/>
  <c r="D37" i="129" a="1"/>
  <c r="D37" i="129" s="1"/>
  <c r="D36" i="129" a="1"/>
  <c r="D36" i="129" s="1"/>
  <c r="D35" i="129" a="1"/>
  <c r="D35" i="129" s="1"/>
  <c r="D34" i="129" a="1"/>
  <c r="D34" i="129" s="1"/>
  <c r="D33" i="129" a="1"/>
  <c r="D33" i="129" s="1"/>
  <c r="D32" i="129" a="1"/>
  <c r="D32" i="129" s="1"/>
  <c r="F28" i="129" a="1"/>
  <c r="F28" i="129" s="1"/>
  <c r="F27" i="129" a="1"/>
  <c r="F27" i="129" s="1"/>
  <c r="F26" i="129" a="1"/>
  <c r="F26" i="129" s="1"/>
  <c r="E25" i="129" a="1"/>
  <c r="E25" i="129" s="1"/>
  <c r="D25" i="129" a="1"/>
  <c r="D25" i="129" s="1"/>
  <c r="C25" i="129" a="1"/>
  <c r="C25" i="129" s="1"/>
  <c r="E24" i="129" a="1"/>
  <c r="E24" i="129" s="1"/>
  <c r="D24" i="129" a="1"/>
  <c r="D24" i="129" s="1"/>
  <c r="C24" i="129" a="1"/>
  <c r="C24" i="129" s="1"/>
  <c r="E23" i="129" a="1"/>
  <c r="E23" i="129" s="1"/>
  <c r="D23" i="129" a="1"/>
  <c r="D23" i="129" s="1"/>
  <c r="C23" i="129" a="1"/>
  <c r="C23" i="129" s="1"/>
  <c r="C13" i="129"/>
  <c r="C12" i="129"/>
  <c r="C10" i="129"/>
  <c r="C9" i="129"/>
  <c r="C8" i="129"/>
  <c r="C7" i="129"/>
  <c r="C53" i="128" a="1"/>
  <c r="C53" i="128" s="1"/>
  <c r="C52" i="128" a="1"/>
  <c r="C52" i="128" s="1"/>
  <c r="C51" i="128" a="1"/>
  <c r="C51" i="128" s="1"/>
  <c r="C50" i="128" a="1"/>
  <c r="C50" i="128" s="1"/>
  <c r="D45" i="128" a="1"/>
  <c r="D45" i="128" s="1"/>
  <c r="D44" i="128" a="1"/>
  <c r="D44" i="128" s="1"/>
  <c r="D43" i="128" a="1"/>
  <c r="D43" i="128" s="1"/>
  <c r="D42" i="128" a="1"/>
  <c r="D42" i="128" s="1"/>
  <c r="D41" i="128" a="1"/>
  <c r="D41" i="128" s="1"/>
  <c r="D37" i="128" a="1"/>
  <c r="D37" i="128" s="1"/>
  <c r="D36" i="128" a="1"/>
  <c r="D36" i="128" s="1"/>
  <c r="D35" i="128" a="1"/>
  <c r="D35" i="128" s="1"/>
  <c r="D34" i="128" a="1"/>
  <c r="D34" i="128" s="1"/>
  <c r="D33" i="128" a="1"/>
  <c r="D33" i="128" s="1"/>
  <c r="D32" i="128" a="1"/>
  <c r="D32" i="128" s="1"/>
  <c r="F28" i="128" a="1"/>
  <c r="F28" i="128" s="1"/>
  <c r="F27" i="128" a="1"/>
  <c r="F27" i="128" s="1"/>
  <c r="F26" i="128" a="1"/>
  <c r="F26" i="128" s="1"/>
  <c r="E25" i="128" a="1"/>
  <c r="E25" i="128" s="1"/>
  <c r="D25" i="128" a="1"/>
  <c r="D25" i="128" s="1"/>
  <c r="C25" i="128" a="1"/>
  <c r="C25" i="128" s="1"/>
  <c r="E24" i="128" a="1"/>
  <c r="E24" i="128" s="1"/>
  <c r="D24" i="128" a="1"/>
  <c r="D24" i="128" s="1"/>
  <c r="C24" i="128" a="1"/>
  <c r="C24" i="128" s="1"/>
  <c r="E23" i="128" a="1"/>
  <c r="E23" i="128" s="1"/>
  <c r="D23" i="128" a="1"/>
  <c r="D23" i="128" s="1"/>
  <c r="C23" i="128" a="1"/>
  <c r="C23" i="128" s="1"/>
  <c r="C13" i="128"/>
  <c r="C12" i="128"/>
  <c r="C10" i="128"/>
  <c r="C9" i="128"/>
  <c r="C8" i="128"/>
  <c r="C7" i="128"/>
  <c r="C53" i="127" a="1"/>
  <c r="C53" i="127" s="1"/>
  <c r="C52" i="127" a="1"/>
  <c r="C52" i="127" s="1"/>
  <c r="C51" i="127" a="1"/>
  <c r="C51" i="127" s="1"/>
  <c r="C50" i="127" a="1"/>
  <c r="C50" i="127" s="1"/>
  <c r="D45" i="127" a="1"/>
  <c r="D45" i="127" s="1"/>
  <c r="D44" i="127" a="1"/>
  <c r="D44" i="127" s="1"/>
  <c r="D43" i="127" a="1"/>
  <c r="D43" i="127" s="1"/>
  <c r="D42" i="127" a="1"/>
  <c r="D42" i="127" s="1"/>
  <c r="D41" i="127" a="1"/>
  <c r="D41" i="127" s="1"/>
  <c r="D37" i="127" a="1"/>
  <c r="D37" i="127" s="1"/>
  <c r="D36" i="127" a="1"/>
  <c r="D36" i="127" s="1"/>
  <c r="D35" i="127" a="1"/>
  <c r="D35" i="127" s="1"/>
  <c r="D34" i="127" a="1"/>
  <c r="D34" i="127" s="1"/>
  <c r="D33" i="127" a="1"/>
  <c r="D33" i="127" s="1"/>
  <c r="D32" i="127" a="1"/>
  <c r="D32" i="127" s="1"/>
  <c r="F28" i="127" a="1"/>
  <c r="F28" i="127" s="1"/>
  <c r="F27" i="127" a="1"/>
  <c r="F27" i="127" s="1"/>
  <c r="F26" i="127" a="1"/>
  <c r="F26" i="127" s="1"/>
  <c r="E25" i="127" a="1"/>
  <c r="E25" i="127" s="1"/>
  <c r="D25" i="127" a="1"/>
  <c r="D25" i="127" s="1"/>
  <c r="C25" i="127" a="1"/>
  <c r="C25" i="127" s="1"/>
  <c r="E24" i="127" a="1"/>
  <c r="E24" i="127" s="1"/>
  <c r="D24" i="127" a="1"/>
  <c r="D24" i="127" s="1"/>
  <c r="C24" i="127" a="1"/>
  <c r="C24" i="127" s="1"/>
  <c r="E23" i="127" a="1"/>
  <c r="E23" i="127" s="1"/>
  <c r="D23" i="127" a="1"/>
  <c r="D23" i="127" s="1"/>
  <c r="C23" i="127" a="1"/>
  <c r="C23" i="127" s="1"/>
  <c r="C13" i="127"/>
  <c r="C12" i="127"/>
  <c r="C10" i="127"/>
  <c r="C9" i="127"/>
  <c r="C8" i="127"/>
  <c r="C7" i="127"/>
  <c r="C53" i="126" a="1"/>
  <c r="C53" i="126" s="1"/>
  <c r="C52" i="126" a="1"/>
  <c r="C52" i="126" s="1"/>
  <c r="C51" i="126" a="1"/>
  <c r="C51" i="126" s="1"/>
  <c r="C50" i="126" a="1"/>
  <c r="C50" i="126" s="1"/>
  <c r="D45" i="126" a="1"/>
  <c r="D45" i="126" s="1"/>
  <c r="D44" i="126" a="1"/>
  <c r="D44" i="126" s="1"/>
  <c r="D43" i="126" a="1"/>
  <c r="D43" i="126" s="1"/>
  <c r="D42" i="126" a="1"/>
  <c r="D42" i="126" s="1"/>
  <c r="D41" i="126" a="1"/>
  <c r="D41" i="126" s="1"/>
  <c r="D37" i="126" a="1"/>
  <c r="D37" i="126" s="1"/>
  <c r="D36" i="126" a="1"/>
  <c r="D36" i="126" s="1"/>
  <c r="D35" i="126" a="1"/>
  <c r="D35" i="126" s="1"/>
  <c r="D34" i="126" a="1"/>
  <c r="D34" i="126" s="1"/>
  <c r="D33" i="126" a="1"/>
  <c r="D33" i="126" s="1"/>
  <c r="D32" i="126" a="1"/>
  <c r="D32" i="126" s="1"/>
  <c r="F28" i="126" a="1"/>
  <c r="F28" i="126" s="1"/>
  <c r="F27" i="126" a="1"/>
  <c r="F27" i="126" s="1"/>
  <c r="F26" i="126" a="1"/>
  <c r="F26" i="126" s="1"/>
  <c r="E25" i="126" a="1"/>
  <c r="E25" i="126" s="1"/>
  <c r="D25" i="126" a="1"/>
  <c r="D25" i="126" s="1"/>
  <c r="C25" i="126" a="1"/>
  <c r="C25" i="126" s="1"/>
  <c r="E24" i="126" a="1"/>
  <c r="E24" i="126" s="1"/>
  <c r="D24" i="126" a="1"/>
  <c r="D24" i="126" s="1"/>
  <c r="C24" i="126" a="1"/>
  <c r="C24" i="126" s="1"/>
  <c r="E23" i="126" a="1"/>
  <c r="E23" i="126" s="1"/>
  <c r="D23" i="126" a="1"/>
  <c r="D23" i="126" s="1"/>
  <c r="C23" i="126" a="1"/>
  <c r="C23" i="126" s="1"/>
  <c r="C13" i="126"/>
  <c r="C12" i="126"/>
  <c r="C10" i="126"/>
  <c r="C9" i="126"/>
  <c r="C8" i="126"/>
  <c r="C7" i="126"/>
  <c r="C53" i="125" a="1"/>
  <c r="C53" i="125" s="1"/>
  <c r="C52" i="125" a="1"/>
  <c r="C52" i="125" s="1"/>
  <c r="C51" i="125" a="1"/>
  <c r="C51" i="125" s="1"/>
  <c r="C50" i="125" a="1"/>
  <c r="C50" i="125" s="1"/>
  <c r="D45" i="125" a="1"/>
  <c r="D45" i="125" s="1"/>
  <c r="D44" i="125" a="1"/>
  <c r="D44" i="125" s="1"/>
  <c r="D43" i="125" a="1"/>
  <c r="D43" i="125" s="1"/>
  <c r="D42" i="125" a="1"/>
  <c r="D42" i="125" s="1"/>
  <c r="D41" i="125" a="1"/>
  <c r="D41" i="125" s="1"/>
  <c r="D37" i="125" a="1"/>
  <c r="D37" i="125" s="1"/>
  <c r="D36" i="125" a="1"/>
  <c r="D36" i="125" s="1"/>
  <c r="D35" i="125" a="1"/>
  <c r="D35" i="125" s="1"/>
  <c r="D34" i="125" a="1"/>
  <c r="D34" i="125" s="1"/>
  <c r="D33" i="125" a="1"/>
  <c r="D33" i="125" s="1"/>
  <c r="D32" i="125" a="1"/>
  <c r="D32" i="125" s="1"/>
  <c r="F28" i="125" a="1"/>
  <c r="F28" i="125" s="1"/>
  <c r="F27" i="125" a="1"/>
  <c r="F27" i="125" s="1"/>
  <c r="F26" i="125" a="1"/>
  <c r="F26" i="125" s="1"/>
  <c r="E25" i="125" a="1"/>
  <c r="E25" i="125" s="1"/>
  <c r="D25" i="125" a="1"/>
  <c r="D25" i="125" s="1"/>
  <c r="C25" i="125" a="1"/>
  <c r="C25" i="125" s="1"/>
  <c r="E24" i="125" a="1"/>
  <c r="E24" i="125" s="1"/>
  <c r="D24" i="125" a="1"/>
  <c r="D24" i="125" s="1"/>
  <c r="C24" i="125" a="1"/>
  <c r="C24" i="125" s="1"/>
  <c r="E23" i="125" a="1"/>
  <c r="E23" i="125" s="1"/>
  <c r="D23" i="125" a="1"/>
  <c r="D23" i="125" s="1"/>
  <c r="C23" i="125" a="1"/>
  <c r="C23" i="125" s="1"/>
  <c r="C14" i="125"/>
  <c r="C13" i="125"/>
  <c r="C12" i="125"/>
  <c r="C10" i="125"/>
  <c r="C9" i="125"/>
  <c r="C8" i="125"/>
  <c r="C7" i="125"/>
  <c r="C53" i="117" a="1"/>
  <c r="C53" i="117" s="1"/>
  <c r="C52" i="117" a="1"/>
  <c r="C52" i="117" s="1"/>
  <c r="C51" i="117" a="1"/>
  <c r="C51" i="117" s="1"/>
  <c r="C50" i="117" a="1"/>
  <c r="C50" i="117" s="1"/>
  <c r="D45" i="117" a="1"/>
  <c r="D45" i="117" s="1"/>
  <c r="D44" i="117" a="1"/>
  <c r="D44" i="117" s="1"/>
  <c r="D43" i="117" a="1"/>
  <c r="D43" i="117" s="1"/>
  <c r="D42" i="117" a="1"/>
  <c r="D42" i="117" s="1"/>
  <c r="D41" i="117" a="1"/>
  <c r="D41" i="117" s="1"/>
  <c r="D37" i="117" a="1"/>
  <c r="D37" i="117" s="1"/>
  <c r="D36" i="117" a="1"/>
  <c r="D36" i="117" s="1"/>
  <c r="D35" i="117" a="1"/>
  <c r="D35" i="117" s="1"/>
  <c r="D34" i="117" a="1"/>
  <c r="D34" i="117" s="1"/>
  <c r="D33" i="117" a="1"/>
  <c r="D33" i="117" s="1"/>
  <c r="D32" i="117" a="1"/>
  <c r="D32" i="117" s="1"/>
  <c r="F28" i="117" a="1"/>
  <c r="F28" i="117" s="1"/>
  <c r="F27" i="117" a="1"/>
  <c r="F27" i="117" s="1"/>
  <c r="F26" i="117" a="1"/>
  <c r="F26" i="117" s="1"/>
  <c r="E25" i="117" a="1"/>
  <c r="E25" i="117" s="1"/>
  <c r="D25" i="117" a="1"/>
  <c r="D25" i="117" s="1"/>
  <c r="C25" i="117" a="1"/>
  <c r="C25" i="117" s="1"/>
  <c r="E24" i="117" a="1"/>
  <c r="E24" i="117" s="1"/>
  <c r="D24" i="117" a="1"/>
  <c r="D24" i="117" s="1"/>
  <c r="C24" i="117" a="1"/>
  <c r="C24" i="117" s="1"/>
  <c r="E23" i="117" a="1"/>
  <c r="E23" i="117" s="1"/>
  <c r="D23" i="117" a="1"/>
  <c r="D23" i="117" s="1"/>
  <c r="C23" i="117" a="1"/>
  <c r="C23" i="117" s="1"/>
  <c r="C13" i="117"/>
  <c r="C12" i="117"/>
  <c r="C10" i="117"/>
  <c r="C9" i="117"/>
  <c r="C8" i="117"/>
  <c r="C7" i="117"/>
  <c r="C53" i="116" a="1"/>
  <c r="C53" i="116" s="1"/>
  <c r="C52" i="116" a="1"/>
  <c r="C52" i="116" s="1"/>
  <c r="C51" i="116" a="1"/>
  <c r="C51" i="116" s="1"/>
  <c r="C50" i="116" a="1"/>
  <c r="C50" i="116" s="1"/>
  <c r="D45" i="116" a="1"/>
  <c r="D45" i="116" s="1"/>
  <c r="D44" i="116" a="1"/>
  <c r="D44" i="116" s="1"/>
  <c r="D43" i="116" a="1"/>
  <c r="D43" i="116" s="1"/>
  <c r="D42" i="116" a="1"/>
  <c r="D42" i="116" s="1"/>
  <c r="D41" i="116" a="1"/>
  <c r="D41" i="116" s="1"/>
  <c r="D37" i="116" a="1"/>
  <c r="D37" i="116" s="1"/>
  <c r="D36" i="116" a="1"/>
  <c r="D36" i="116" s="1"/>
  <c r="D35" i="116" a="1"/>
  <c r="D35" i="116" s="1"/>
  <c r="D34" i="116" a="1"/>
  <c r="D34" i="116" s="1"/>
  <c r="D33" i="116" a="1"/>
  <c r="D33" i="116" s="1"/>
  <c r="D32" i="116" a="1"/>
  <c r="D32" i="116" s="1"/>
  <c r="F28" i="116" a="1"/>
  <c r="F28" i="116" s="1"/>
  <c r="F27" i="116" a="1"/>
  <c r="F27" i="116" s="1"/>
  <c r="F26" i="116" a="1"/>
  <c r="F26" i="116" s="1"/>
  <c r="E25" i="116" a="1"/>
  <c r="E25" i="116" s="1"/>
  <c r="D25" i="116" a="1"/>
  <c r="D25" i="116" s="1"/>
  <c r="C25" i="116" a="1"/>
  <c r="C25" i="116" s="1"/>
  <c r="E24" i="116" a="1"/>
  <c r="E24" i="116" s="1"/>
  <c r="D24" i="116" a="1"/>
  <c r="D24" i="116" s="1"/>
  <c r="C24" i="116" a="1"/>
  <c r="C24" i="116" s="1"/>
  <c r="E23" i="116" a="1"/>
  <c r="E23" i="116" s="1"/>
  <c r="D23" i="116" a="1"/>
  <c r="D23" i="116" s="1"/>
  <c r="C23" i="116" a="1"/>
  <c r="C23" i="116" s="1"/>
  <c r="C13" i="116"/>
  <c r="C12" i="116"/>
  <c r="C10" i="116"/>
  <c r="C9" i="116"/>
  <c r="C8" i="116"/>
  <c r="C7" i="116"/>
  <c r="C53" i="115" a="1"/>
  <c r="C53" i="115" s="1"/>
  <c r="C52" i="115" a="1"/>
  <c r="C52" i="115" s="1"/>
  <c r="C51" i="115" a="1"/>
  <c r="C51" i="115" s="1"/>
  <c r="C50" i="115" a="1"/>
  <c r="C50" i="115" s="1"/>
  <c r="D45" i="115" a="1"/>
  <c r="D45" i="115" s="1"/>
  <c r="D44" i="115" a="1"/>
  <c r="D44" i="115" s="1"/>
  <c r="D43" i="115" a="1"/>
  <c r="D43" i="115" s="1"/>
  <c r="D42" i="115" a="1"/>
  <c r="D42" i="115" s="1"/>
  <c r="D41" i="115" a="1"/>
  <c r="D41" i="115" s="1"/>
  <c r="D37" i="115" a="1"/>
  <c r="D37" i="115" s="1"/>
  <c r="D36" i="115" a="1"/>
  <c r="D36" i="115" s="1"/>
  <c r="D35" i="115" a="1"/>
  <c r="D35" i="115" s="1"/>
  <c r="D34" i="115" a="1"/>
  <c r="D34" i="115" s="1"/>
  <c r="D33" i="115" a="1"/>
  <c r="D33" i="115" s="1"/>
  <c r="D32" i="115" a="1"/>
  <c r="D32" i="115" s="1"/>
  <c r="F28" i="115" a="1"/>
  <c r="F28" i="115" s="1"/>
  <c r="F27" i="115" a="1"/>
  <c r="F27" i="115" s="1"/>
  <c r="F26" i="115" a="1"/>
  <c r="F26" i="115" s="1"/>
  <c r="E25" i="115" a="1"/>
  <c r="E25" i="115" s="1"/>
  <c r="D25" i="115" a="1"/>
  <c r="D25" i="115" s="1"/>
  <c r="C25" i="115" a="1"/>
  <c r="C25" i="115" s="1"/>
  <c r="E24" i="115" a="1"/>
  <c r="E24" i="115" s="1"/>
  <c r="D24" i="115" a="1"/>
  <c r="D24" i="115" s="1"/>
  <c r="C24" i="115" a="1"/>
  <c r="C24" i="115" s="1"/>
  <c r="E23" i="115" a="1"/>
  <c r="E23" i="115" s="1"/>
  <c r="D23" i="115" a="1"/>
  <c r="D23" i="115" s="1"/>
  <c r="C23" i="115" a="1"/>
  <c r="C23" i="115" s="1"/>
  <c r="C13" i="115"/>
  <c r="C12" i="115"/>
  <c r="C10" i="115"/>
  <c r="C9" i="115"/>
  <c r="C8" i="115"/>
  <c r="C7" i="115"/>
  <c r="C53" i="114" a="1"/>
  <c r="C53" i="114" s="1"/>
  <c r="C52" i="114" a="1"/>
  <c r="C52" i="114" s="1"/>
  <c r="C51" i="114" a="1"/>
  <c r="C51" i="114" s="1"/>
  <c r="C50" i="114" a="1"/>
  <c r="C50" i="114" s="1"/>
  <c r="D45" i="114" a="1"/>
  <c r="D45" i="114" s="1"/>
  <c r="D44" i="114" a="1"/>
  <c r="D44" i="114" s="1"/>
  <c r="D43" i="114" a="1"/>
  <c r="D43" i="114" s="1"/>
  <c r="D42" i="114" a="1"/>
  <c r="D42" i="114" s="1"/>
  <c r="D41" i="114" a="1"/>
  <c r="D41" i="114" s="1"/>
  <c r="D37" i="114" a="1"/>
  <c r="D37" i="114" s="1"/>
  <c r="D36" i="114" a="1"/>
  <c r="D36" i="114" s="1"/>
  <c r="D35" i="114" a="1"/>
  <c r="D35" i="114" s="1"/>
  <c r="D34" i="114" a="1"/>
  <c r="D34" i="114" s="1"/>
  <c r="D33" i="114" a="1"/>
  <c r="D33" i="114" s="1"/>
  <c r="D32" i="114" a="1"/>
  <c r="D32" i="114" s="1"/>
  <c r="F28" i="114" a="1"/>
  <c r="F28" i="114" s="1"/>
  <c r="F27" i="114" a="1"/>
  <c r="F27" i="114" s="1"/>
  <c r="F26" i="114" a="1"/>
  <c r="F26" i="114" s="1"/>
  <c r="E25" i="114" a="1"/>
  <c r="E25" i="114" s="1"/>
  <c r="D25" i="114" a="1"/>
  <c r="D25" i="114" s="1"/>
  <c r="C25" i="114" a="1"/>
  <c r="C25" i="114" s="1"/>
  <c r="E24" i="114" a="1"/>
  <c r="E24" i="114" s="1"/>
  <c r="D24" i="114" a="1"/>
  <c r="D24" i="114" s="1"/>
  <c r="C24" i="114" a="1"/>
  <c r="C24" i="114" s="1"/>
  <c r="E23" i="114" a="1"/>
  <c r="E23" i="114" s="1"/>
  <c r="D23" i="114" a="1"/>
  <c r="D23" i="114" s="1"/>
  <c r="C23" i="114" a="1"/>
  <c r="C23" i="114" s="1"/>
  <c r="C13" i="114"/>
  <c r="C12" i="114"/>
  <c r="C10" i="114"/>
  <c r="C9" i="114"/>
  <c r="C8" i="114"/>
  <c r="C7" i="114"/>
  <c r="C53" i="113" a="1"/>
  <c r="C53" i="113" s="1"/>
  <c r="C52" i="113" a="1"/>
  <c r="C52" i="113" s="1"/>
  <c r="C51" i="113" a="1"/>
  <c r="C51" i="113" s="1"/>
  <c r="C50" i="113" a="1"/>
  <c r="C50" i="113" s="1"/>
  <c r="D45" i="113" a="1"/>
  <c r="D45" i="113" s="1"/>
  <c r="D44" i="113" a="1"/>
  <c r="D44" i="113" s="1"/>
  <c r="D43" i="113" a="1"/>
  <c r="D43" i="113" s="1"/>
  <c r="D42" i="113" a="1"/>
  <c r="D42" i="113" s="1"/>
  <c r="D41" i="113" a="1"/>
  <c r="D41" i="113" s="1"/>
  <c r="D37" i="113" a="1"/>
  <c r="D37" i="113" s="1"/>
  <c r="D36" i="113" a="1"/>
  <c r="D36" i="113" s="1"/>
  <c r="D35" i="113" a="1"/>
  <c r="D35" i="113" s="1"/>
  <c r="D34" i="113" a="1"/>
  <c r="D34" i="113" s="1"/>
  <c r="D33" i="113" a="1"/>
  <c r="D33" i="113" s="1"/>
  <c r="D32" i="113" a="1"/>
  <c r="D32" i="113" s="1"/>
  <c r="F28" i="113" a="1"/>
  <c r="F28" i="113" s="1"/>
  <c r="F27" i="113" a="1"/>
  <c r="F27" i="113" s="1"/>
  <c r="F26" i="113" a="1"/>
  <c r="F26" i="113" s="1"/>
  <c r="E25" i="113" a="1"/>
  <c r="E25" i="113" s="1"/>
  <c r="D25" i="113" a="1"/>
  <c r="D25" i="113" s="1"/>
  <c r="C25" i="113" a="1"/>
  <c r="C25" i="113" s="1"/>
  <c r="E24" i="113" a="1"/>
  <c r="E24" i="113" s="1"/>
  <c r="D24" i="113" a="1"/>
  <c r="D24" i="113" s="1"/>
  <c r="C24" i="113" a="1"/>
  <c r="C24" i="113" s="1"/>
  <c r="E23" i="113" a="1"/>
  <c r="E23" i="113" s="1"/>
  <c r="D23" i="113" a="1"/>
  <c r="D23" i="113" s="1"/>
  <c r="C23" i="113" a="1"/>
  <c r="C23" i="113" s="1"/>
  <c r="C13" i="113"/>
  <c r="C12" i="113"/>
  <c r="C10" i="113"/>
  <c r="C9" i="113"/>
  <c r="C8" i="113"/>
  <c r="C7" i="113"/>
  <c r="C53" i="112" a="1"/>
  <c r="C53" i="112" s="1"/>
  <c r="C52" i="112" a="1"/>
  <c r="C52" i="112" s="1"/>
  <c r="C51" i="112" a="1"/>
  <c r="C51" i="112" s="1"/>
  <c r="C50" i="112" a="1"/>
  <c r="C50" i="112" s="1"/>
  <c r="D45" i="112" a="1"/>
  <c r="D45" i="112" s="1"/>
  <c r="D44" i="112" a="1"/>
  <c r="D44" i="112" s="1"/>
  <c r="D43" i="112" a="1"/>
  <c r="D43" i="112" s="1"/>
  <c r="D42" i="112" a="1"/>
  <c r="D42" i="112" s="1"/>
  <c r="D41" i="112" a="1"/>
  <c r="D41" i="112" s="1"/>
  <c r="D37" i="112" a="1"/>
  <c r="D37" i="112" s="1"/>
  <c r="D36" i="112" a="1"/>
  <c r="D36" i="112" s="1"/>
  <c r="D35" i="112" a="1"/>
  <c r="D35" i="112" s="1"/>
  <c r="D34" i="112" a="1"/>
  <c r="D34" i="112" s="1"/>
  <c r="D33" i="112" a="1"/>
  <c r="D33" i="112" s="1"/>
  <c r="D32" i="112" a="1"/>
  <c r="D32" i="112" s="1"/>
  <c r="F28" i="112" a="1"/>
  <c r="F28" i="112" s="1"/>
  <c r="F27" i="112" a="1"/>
  <c r="F27" i="112" s="1"/>
  <c r="F26" i="112" a="1"/>
  <c r="F26" i="112" s="1"/>
  <c r="E25" i="112" a="1"/>
  <c r="E25" i="112" s="1"/>
  <c r="D25" i="112" a="1"/>
  <c r="D25" i="112" s="1"/>
  <c r="C25" i="112" a="1"/>
  <c r="C25" i="112" s="1"/>
  <c r="E24" i="112" a="1"/>
  <c r="E24" i="112" s="1"/>
  <c r="D24" i="112" a="1"/>
  <c r="D24" i="112" s="1"/>
  <c r="C24" i="112" a="1"/>
  <c r="C24" i="112" s="1"/>
  <c r="E23" i="112" a="1"/>
  <c r="E23" i="112" s="1"/>
  <c r="D23" i="112" a="1"/>
  <c r="D23" i="112" s="1"/>
  <c r="C23" i="112" a="1"/>
  <c r="C23" i="112" s="1"/>
  <c r="C13" i="112"/>
  <c r="C12" i="112"/>
  <c r="C10" i="112"/>
  <c r="C9" i="112"/>
  <c r="C8" i="112"/>
  <c r="C7" i="112"/>
  <c r="C53" i="111" a="1"/>
  <c r="C53" i="111" s="1"/>
  <c r="C52" i="111" a="1"/>
  <c r="C52" i="111" s="1"/>
  <c r="C51" i="111" a="1"/>
  <c r="C51" i="111" s="1"/>
  <c r="C50" i="111" a="1"/>
  <c r="C50" i="111" s="1"/>
  <c r="D45" i="111" a="1"/>
  <c r="D45" i="111" s="1"/>
  <c r="D44" i="111" a="1"/>
  <c r="D44" i="111" s="1"/>
  <c r="D43" i="111" a="1"/>
  <c r="D43" i="111" s="1"/>
  <c r="D42" i="111" a="1"/>
  <c r="D42" i="111" s="1"/>
  <c r="D41" i="111" a="1"/>
  <c r="D41" i="111" s="1"/>
  <c r="D37" i="111" a="1"/>
  <c r="D37" i="111" s="1"/>
  <c r="D36" i="111" a="1"/>
  <c r="D36" i="111" s="1"/>
  <c r="D35" i="111" a="1"/>
  <c r="D35" i="111" s="1"/>
  <c r="D34" i="111" a="1"/>
  <c r="D34" i="111" s="1"/>
  <c r="D33" i="111" a="1"/>
  <c r="D33" i="111" s="1"/>
  <c r="D32" i="111" a="1"/>
  <c r="D32" i="111" s="1"/>
  <c r="F28" i="111" a="1"/>
  <c r="F28" i="111" s="1"/>
  <c r="F27" i="111" a="1"/>
  <c r="F27" i="111" s="1"/>
  <c r="F26" i="111" a="1"/>
  <c r="F26" i="111" s="1"/>
  <c r="E25" i="111" a="1"/>
  <c r="E25" i="111" s="1"/>
  <c r="D25" i="111" a="1"/>
  <c r="D25" i="111" s="1"/>
  <c r="C25" i="111" a="1"/>
  <c r="C25" i="111" s="1"/>
  <c r="E24" i="111" a="1"/>
  <c r="E24" i="111" s="1"/>
  <c r="D24" i="111" a="1"/>
  <c r="D24" i="111" s="1"/>
  <c r="C24" i="111" a="1"/>
  <c r="C24" i="111" s="1"/>
  <c r="E23" i="111" a="1"/>
  <c r="E23" i="111" s="1"/>
  <c r="D23" i="111" a="1"/>
  <c r="D23" i="111" s="1"/>
  <c r="C23" i="111" a="1"/>
  <c r="C23" i="111" s="1"/>
  <c r="C13" i="111"/>
  <c r="C12" i="111"/>
  <c r="C10" i="111"/>
  <c r="C9" i="111"/>
  <c r="C8" i="111"/>
  <c r="C7" i="111"/>
  <c r="C53" i="110" a="1"/>
  <c r="C53" i="110" s="1"/>
  <c r="C52" i="110" a="1"/>
  <c r="C52" i="110" s="1"/>
  <c r="C51" i="110" a="1"/>
  <c r="C51" i="110" s="1"/>
  <c r="C50" i="110" a="1"/>
  <c r="C50" i="110" s="1"/>
  <c r="D45" i="110" a="1"/>
  <c r="D45" i="110" s="1"/>
  <c r="D44" i="110" a="1"/>
  <c r="D44" i="110" s="1"/>
  <c r="D43" i="110" a="1"/>
  <c r="D43" i="110" s="1"/>
  <c r="D42" i="110" a="1"/>
  <c r="D42" i="110" s="1"/>
  <c r="D41" i="110" a="1"/>
  <c r="D41" i="110" s="1"/>
  <c r="D37" i="110" a="1"/>
  <c r="D37" i="110" s="1"/>
  <c r="D36" i="110" a="1"/>
  <c r="D36" i="110" s="1"/>
  <c r="D35" i="110" a="1"/>
  <c r="D35" i="110" s="1"/>
  <c r="D34" i="110" a="1"/>
  <c r="D34" i="110" s="1"/>
  <c r="D33" i="110" a="1"/>
  <c r="D33" i="110" s="1"/>
  <c r="D32" i="110" a="1"/>
  <c r="D32" i="110" s="1"/>
  <c r="F28" i="110" a="1"/>
  <c r="F28" i="110" s="1"/>
  <c r="F27" i="110" a="1"/>
  <c r="F27" i="110" s="1"/>
  <c r="F26" i="110" a="1"/>
  <c r="F26" i="110" s="1"/>
  <c r="E25" i="110" a="1"/>
  <c r="E25" i="110" s="1"/>
  <c r="D25" i="110" a="1"/>
  <c r="D25" i="110" s="1"/>
  <c r="C25" i="110" a="1"/>
  <c r="C25" i="110" s="1"/>
  <c r="E24" i="110" a="1"/>
  <c r="E24" i="110" s="1"/>
  <c r="D24" i="110" a="1"/>
  <c r="D24" i="110" s="1"/>
  <c r="C24" i="110" a="1"/>
  <c r="C24" i="110" s="1"/>
  <c r="E23" i="110" a="1"/>
  <c r="E23" i="110" s="1"/>
  <c r="D23" i="110" a="1"/>
  <c r="D23" i="110" s="1"/>
  <c r="C23" i="110" a="1"/>
  <c r="C23" i="110" s="1"/>
  <c r="C13" i="110"/>
  <c r="C12" i="110"/>
  <c r="C10" i="110"/>
  <c r="C9" i="110"/>
  <c r="C8" i="110"/>
  <c r="C7" i="110"/>
  <c r="C53" i="109" a="1"/>
  <c r="C53" i="109" s="1"/>
  <c r="C52" i="109" a="1"/>
  <c r="C52" i="109" s="1"/>
  <c r="C51" i="109" a="1"/>
  <c r="C51" i="109" s="1"/>
  <c r="C50" i="109" a="1"/>
  <c r="C50" i="109" s="1"/>
  <c r="D45" i="109" a="1"/>
  <c r="D45" i="109" s="1"/>
  <c r="D44" i="109" a="1"/>
  <c r="D44" i="109" s="1"/>
  <c r="D43" i="109" a="1"/>
  <c r="D43" i="109" s="1"/>
  <c r="D42" i="109" a="1"/>
  <c r="D42" i="109" s="1"/>
  <c r="D41" i="109" a="1"/>
  <c r="D41" i="109" s="1"/>
  <c r="D37" i="109" a="1"/>
  <c r="D37" i="109" s="1"/>
  <c r="D36" i="109" a="1"/>
  <c r="D36" i="109" s="1"/>
  <c r="D35" i="109" a="1"/>
  <c r="D35" i="109" s="1"/>
  <c r="D34" i="109" a="1"/>
  <c r="D34" i="109" s="1"/>
  <c r="D33" i="109" a="1"/>
  <c r="D33" i="109" s="1"/>
  <c r="D32" i="109" a="1"/>
  <c r="D32" i="109" s="1"/>
  <c r="F28" i="109" a="1"/>
  <c r="F28" i="109" s="1"/>
  <c r="F27" i="109" a="1"/>
  <c r="F27" i="109" s="1"/>
  <c r="F26" i="109" a="1"/>
  <c r="F26" i="109" s="1"/>
  <c r="E25" i="109" a="1"/>
  <c r="E25" i="109" s="1"/>
  <c r="D25" i="109" a="1"/>
  <c r="D25" i="109" s="1"/>
  <c r="C25" i="109" a="1"/>
  <c r="C25" i="109" s="1"/>
  <c r="E24" i="109" a="1"/>
  <c r="E24" i="109" s="1"/>
  <c r="D24" i="109" a="1"/>
  <c r="D24" i="109" s="1"/>
  <c r="C24" i="109" a="1"/>
  <c r="C24" i="109" s="1"/>
  <c r="E23" i="109" a="1"/>
  <c r="E23" i="109" s="1"/>
  <c r="D23" i="109" a="1"/>
  <c r="D23" i="109" s="1"/>
  <c r="C23" i="109" a="1"/>
  <c r="C23" i="109" s="1"/>
  <c r="C13" i="109"/>
  <c r="C12" i="109"/>
  <c r="C10" i="109"/>
  <c r="C9" i="109"/>
  <c r="C8" i="109"/>
  <c r="C7" i="109"/>
  <c r="C53" i="108" a="1"/>
  <c r="C53" i="108" s="1"/>
  <c r="C52" i="108" a="1"/>
  <c r="C52" i="108" s="1"/>
  <c r="C51" i="108" a="1"/>
  <c r="C51" i="108" s="1"/>
  <c r="C50" i="108" a="1"/>
  <c r="C50" i="108" s="1"/>
  <c r="D45" i="108" a="1"/>
  <c r="D45" i="108" s="1"/>
  <c r="D44" i="108" a="1"/>
  <c r="D44" i="108" s="1"/>
  <c r="D43" i="108" a="1"/>
  <c r="D43" i="108" s="1"/>
  <c r="D42" i="108" a="1"/>
  <c r="D42" i="108" s="1"/>
  <c r="D41" i="108" a="1"/>
  <c r="D41" i="108" s="1"/>
  <c r="D37" i="108" a="1"/>
  <c r="D37" i="108" s="1"/>
  <c r="D36" i="108" a="1"/>
  <c r="D36" i="108" s="1"/>
  <c r="D35" i="108" a="1"/>
  <c r="D35" i="108" s="1"/>
  <c r="D34" i="108" a="1"/>
  <c r="D34" i="108" s="1"/>
  <c r="D33" i="108" a="1"/>
  <c r="D33" i="108" s="1"/>
  <c r="D32" i="108" a="1"/>
  <c r="D32" i="108" s="1"/>
  <c r="F28" i="108" a="1"/>
  <c r="F28" i="108" s="1"/>
  <c r="F27" i="108" a="1"/>
  <c r="F27" i="108" s="1"/>
  <c r="F26" i="108" a="1"/>
  <c r="F26" i="108" s="1"/>
  <c r="E25" i="108" a="1"/>
  <c r="E25" i="108" s="1"/>
  <c r="D25" i="108" a="1"/>
  <c r="D25" i="108" s="1"/>
  <c r="C25" i="108" a="1"/>
  <c r="C25" i="108" s="1"/>
  <c r="E24" i="108" a="1"/>
  <c r="E24" i="108" s="1"/>
  <c r="D24" i="108" a="1"/>
  <c r="D24" i="108" s="1"/>
  <c r="C24" i="108" a="1"/>
  <c r="C24" i="108" s="1"/>
  <c r="E23" i="108" a="1"/>
  <c r="E23" i="108" s="1"/>
  <c r="D23" i="108" a="1"/>
  <c r="D23" i="108" s="1"/>
  <c r="C23" i="108" a="1"/>
  <c r="C23" i="108" s="1"/>
  <c r="C13" i="108"/>
  <c r="C12" i="108"/>
  <c r="C10" i="108"/>
  <c r="C9" i="108"/>
  <c r="C8" i="108"/>
  <c r="C7" i="108"/>
  <c r="C53" i="107" a="1"/>
  <c r="C53" i="107" s="1"/>
  <c r="C52" i="107" a="1"/>
  <c r="C52" i="107" s="1"/>
  <c r="C51" i="107" a="1"/>
  <c r="C51" i="107" s="1"/>
  <c r="C50" i="107" a="1"/>
  <c r="C50" i="107" s="1"/>
  <c r="D45" i="107" a="1"/>
  <c r="D45" i="107" s="1"/>
  <c r="D44" i="107" a="1"/>
  <c r="D44" i="107" s="1"/>
  <c r="D43" i="107" a="1"/>
  <c r="D43" i="107" s="1"/>
  <c r="D42" i="107" a="1"/>
  <c r="D42" i="107" s="1"/>
  <c r="D41" i="107" a="1"/>
  <c r="D41" i="107" s="1"/>
  <c r="D37" i="107" a="1"/>
  <c r="D37" i="107" s="1"/>
  <c r="D36" i="107" a="1"/>
  <c r="D36" i="107" s="1"/>
  <c r="D35" i="107" a="1"/>
  <c r="D35" i="107" s="1"/>
  <c r="D34" i="107" a="1"/>
  <c r="D34" i="107" s="1"/>
  <c r="D33" i="107" a="1"/>
  <c r="D33" i="107" s="1"/>
  <c r="D32" i="107" a="1"/>
  <c r="D32" i="107" s="1"/>
  <c r="F28" i="107" a="1"/>
  <c r="F28" i="107" s="1"/>
  <c r="F27" i="107" a="1"/>
  <c r="F27" i="107" s="1"/>
  <c r="F26" i="107" a="1"/>
  <c r="F26" i="107" s="1"/>
  <c r="E25" i="107" a="1"/>
  <c r="E25" i="107" s="1"/>
  <c r="D25" i="107" a="1"/>
  <c r="D25" i="107" s="1"/>
  <c r="C25" i="107" a="1"/>
  <c r="C25" i="107" s="1"/>
  <c r="E24" i="107" a="1"/>
  <c r="E24" i="107" s="1"/>
  <c r="D24" i="107" a="1"/>
  <c r="D24" i="107" s="1"/>
  <c r="C24" i="107" a="1"/>
  <c r="C24" i="107" s="1"/>
  <c r="E23" i="107" a="1"/>
  <c r="E23" i="107" s="1"/>
  <c r="D23" i="107" a="1"/>
  <c r="D23" i="107" s="1"/>
  <c r="C23" i="107" a="1"/>
  <c r="C23" i="107" s="1"/>
  <c r="C13" i="107"/>
  <c r="C12" i="107"/>
  <c r="C10" i="107"/>
  <c r="C9" i="107"/>
  <c r="C8" i="107"/>
  <c r="C7" i="107"/>
  <c r="C53" i="106" a="1"/>
  <c r="C53" i="106" s="1"/>
  <c r="C52" i="106" a="1"/>
  <c r="C52" i="106" s="1"/>
  <c r="C51" i="106" a="1"/>
  <c r="C51" i="106" s="1"/>
  <c r="C50" i="106" a="1"/>
  <c r="C50" i="106" s="1"/>
  <c r="D45" i="106" a="1"/>
  <c r="D45" i="106" s="1"/>
  <c r="D44" i="106" a="1"/>
  <c r="D44" i="106" s="1"/>
  <c r="D43" i="106" a="1"/>
  <c r="D43" i="106" s="1"/>
  <c r="D42" i="106" a="1"/>
  <c r="D42" i="106" s="1"/>
  <c r="D41" i="106" a="1"/>
  <c r="D41" i="106" s="1"/>
  <c r="D37" i="106" a="1"/>
  <c r="D37" i="106" s="1"/>
  <c r="D36" i="106" a="1"/>
  <c r="D36" i="106" s="1"/>
  <c r="D35" i="106" a="1"/>
  <c r="D35" i="106" s="1"/>
  <c r="D34" i="106" a="1"/>
  <c r="D34" i="106" s="1"/>
  <c r="D33" i="106" a="1"/>
  <c r="D33" i="106" s="1"/>
  <c r="D32" i="106" a="1"/>
  <c r="D32" i="106" s="1"/>
  <c r="F28" i="106" a="1"/>
  <c r="F28" i="106" s="1"/>
  <c r="F27" i="106" a="1"/>
  <c r="F27" i="106" s="1"/>
  <c r="F26" i="106" a="1"/>
  <c r="F26" i="106" s="1"/>
  <c r="E25" i="106" a="1"/>
  <c r="E25" i="106" s="1"/>
  <c r="D25" i="106" a="1"/>
  <c r="D25" i="106" s="1"/>
  <c r="C25" i="106" a="1"/>
  <c r="C25" i="106" s="1"/>
  <c r="E24" i="106" a="1"/>
  <c r="E24" i="106" s="1"/>
  <c r="D24" i="106" a="1"/>
  <c r="D24" i="106" s="1"/>
  <c r="C24" i="106" a="1"/>
  <c r="C24" i="106" s="1"/>
  <c r="E23" i="106" a="1"/>
  <c r="E23" i="106" s="1"/>
  <c r="D23" i="106" a="1"/>
  <c r="D23" i="106" s="1"/>
  <c r="C23" i="106" a="1"/>
  <c r="C23" i="106" s="1"/>
  <c r="C13" i="106"/>
  <c r="C12" i="106"/>
  <c r="C10" i="106"/>
  <c r="C9" i="106"/>
  <c r="C8" i="106"/>
  <c r="C7" i="106"/>
  <c r="C53" i="105" a="1"/>
  <c r="C53" i="105" s="1"/>
  <c r="C52" i="105" a="1"/>
  <c r="C52" i="105" s="1"/>
  <c r="C51" i="105" a="1"/>
  <c r="C51" i="105" s="1"/>
  <c r="C50" i="105" a="1"/>
  <c r="C50" i="105" s="1"/>
  <c r="D45" i="105" a="1"/>
  <c r="D45" i="105" s="1"/>
  <c r="D44" i="105" a="1"/>
  <c r="D44" i="105" s="1"/>
  <c r="D43" i="105" a="1"/>
  <c r="D43" i="105" s="1"/>
  <c r="D42" i="105" a="1"/>
  <c r="D42" i="105" s="1"/>
  <c r="D41" i="105" a="1"/>
  <c r="D41" i="105" s="1"/>
  <c r="D37" i="105" a="1"/>
  <c r="D37" i="105" s="1"/>
  <c r="D36" i="105" a="1"/>
  <c r="D36" i="105" s="1"/>
  <c r="D35" i="105" a="1"/>
  <c r="D35" i="105" s="1"/>
  <c r="D34" i="105" a="1"/>
  <c r="D34" i="105" s="1"/>
  <c r="D33" i="105" a="1"/>
  <c r="D33" i="105" s="1"/>
  <c r="D32" i="105" a="1"/>
  <c r="D32" i="105" s="1"/>
  <c r="F28" i="105" a="1"/>
  <c r="F28" i="105" s="1"/>
  <c r="F27" i="105" a="1"/>
  <c r="F27" i="105" s="1"/>
  <c r="F26" i="105" a="1"/>
  <c r="F26" i="105" s="1"/>
  <c r="E25" i="105" a="1"/>
  <c r="E25" i="105" s="1"/>
  <c r="D25" i="105" a="1"/>
  <c r="D25" i="105" s="1"/>
  <c r="C25" i="105" a="1"/>
  <c r="C25" i="105" s="1"/>
  <c r="E24" i="105" a="1"/>
  <c r="E24" i="105" s="1"/>
  <c r="D24" i="105" a="1"/>
  <c r="D24" i="105" s="1"/>
  <c r="C24" i="105" a="1"/>
  <c r="C24" i="105" s="1"/>
  <c r="E23" i="105" a="1"/>
  <c r="E23" i="105" s="1"/>
  <c r="D23" i="105" a="1"/>
  <c r="D23" i="105" s="1"/>
  <c r="C23" i="105" a="1"/>
  <c r="C23" i="105" s="1"/>
  <c r="C13" i="105"/>
  <c r="C12" i="105"/>
  <c r="C10" i="105"/>
  <c r="C9" i="105"/>
  <c r="C8" i="105"/>
  <c r="C7" i="105"/>
  <c r="C53" i="104" a="1"/>
  <c r="C53" i="104" s="1"/>
  <c r="C52" i="104" a="1"/>
  <c r="C52" i="104" s="1"/>
  <c r="C51" i="104" a="1"/>
  <c r="C51" i="104" s="1"/>
  <c r="C50" i="104" a="1"/>
  <c r="C50" i="104" s="1"/>
  <c r="D45" i="104" a="1"/>
  <c r="D45" i="104" s="1"/>
  <c r="D44" i="104" a="1"/>
  <c r="D44" i="104" s="1"/>
  <c r="D43" i="104" a="1"/>
  <c r="D43" i="104" s="1"/>
  <c r="D42" i="104" a="1"/>
  <c r="D42" i="104" s="1"/>
  <c r="D41" i="104" a="1"/>
  <c r="D41" i="104" s="1"/>
  <c r="D37" i="104" a="1"/>
  <c r="D37" i="104" s="1"/>
  <c r="D36" i="104" a="1"/>
  <c r="D36" i="104" s="1"/>
  <c r="D35" i="104" a="1"/>
  <c r="D35" i="104" s="1"/>
  <c r="D34" i="104" a="1"/>
  <c r="D34" i="104" s="1"/>
  <c r="D33" i="104" a="1"/>
  <c r="D33" i="104" s="1"/>
  <c r="D32" i="104" a="1"/>
  <c r="D32" i="104" s="1"/>
  <c r="F28" i="104" a="1"/>
  <c r="F28" i="104" s="1"/>
  <c r="F27" i="104" a="1"/>
  <c r="F27" i="104" s="1"/>
  <c r="F26" i="104" a="1"/>
  <c r="F26" i="104" s="1"/>
  <c r="E25" i="104" a="1"/>
  <c r="E25" i="104" s="1"/>
  <c r="D25" i="104" a="1"/>
  <c r="D25" i="104" s="1"/>
  <c r="C25" i="104" a="1"/>
  <c r="C25" i="104" s="1"/>
  <c r="E24" i="104" a="1"/>
  <c r="E24" i="104" s="1"/>
  <c r="D24" i="104" a="1"/>
  <c r="D24" i="104" s="1"/>
  <c r="C24" i="104" a="1"/>
  <c r="C24" i="104" s="1"/>
  <c r="E23" i="104" a="1"/>
  <c r="E23" i="104" s="1"/>
  <c r="D23" i="104" a="1"/>
  <c r="D23" i="104" s="1"/>
  <c r="C23" i="104" a="1"/>
  <c r="C23" i="104" s="1"/>
  <c r="C13" i="104"/>
  <c r="C12" i="104"/>
  <c r="C10" i="104"/>
  <c r="C9" i="104"/>
  <c r="C8" i="104"/>
  <c r="C7" i="104"/>
  <c r="C53" i="103" a="1"/>
  <c r="C53" i="103" s="1"/>
  <c r="C52" i="103" a="1"/>
  <c r="C52" i="103" s="1"/>
  <c r="C51" i="103" a="1"/>
  <c r="C51" i="103" s="1"/>
  <c r="C50" i="103" a="1"/>
  <c r="C50" i="103" s="1"/>
  <c r="D45" i="103" a="1"/>
  <c r="D45" i="103" s="1"/>
  <c r="D44" i="103" a="1"/>
  <c r="D44" i="103" s="1"/>
  <c r="D43" i="103" a="1"/>
  <c r="D43" i="103" s="1"/>
  <c r="D42" i="103" a="1"/>
  <c r="D42" i="103" s="1"/>
  <c r="D41" i="103" a="1"/>
  <c r="D41" i="103" s="1"/>
  <c r="D37" i="103" a="1"/>
  <c r="D37" i="103" s="1"/>
  <c r="D36" i="103" a="1"/>
  <c r="D36" i="103" s="1"/>
  <c r="D35" i="103" a="1"/>
  <c r="D35" i="103" s="1"/>
  <c r="D34" i="103" a="1"/>
  <c r="D34" i="103" s="1"/>
  <c r="D33" i="103" a="1"/>
  <c r="D33" i="103" s="1"/>
  <c r="D32" i="103" a="1"/>
  <c r="D32" i="103" s="1"/>
  <c r="F28" i="103" a="1"/>
  <c r="F28" i="103" s="1"/>
  <c r="F27" i="103" a="1"/>
  <c r="F27" i="103" s="1"/>
  <c r="F26" i="103" a="1"/>
  <c r="F26" i="103" s="1"/>
  <c r="E25" i="103" a="1"/>
  <c r="E25" i="103" s="1"/>
  <c r="D25" i="103" a="1"/>
  <c r="D25" i="103" s="1"/>
  <c r="C25" i="103" a="1"/>
  <c r="C25" i="103" s="1"/>
  <c r="E24" i="103" a="1"/>
  <c r="E24" i="103" s="1"/>
  <c r="D24" i="103" a="1"/>
  <c r="D24" i="103" s="1"/>
  <c r="C24" i="103" a="1"/>
  <c r="C24" i="103" s="1"/>
  <c r="E23" i="103" a="1"/>
  <c r="E23" i="103" s="1"/>
  <c r="D23" i="103" a="1"/>
  <c r="D23" i="103" s="1"/>
  <c r="C23" i="103" a="1"/>
  <c r="C23" i="103" s="1"/>
  <c r="C13" i="103"/>
  <c r="C12" i="103"/>
  <c r="C10" i="103"/>
  <c r="C9" i="103"/>
  <c r="C8" i="103"/>
  <c r="C7" i="103"/>
  <c r="C53" i="102" a="1"/>
  <c r="C53" i="102" s="1"/>
  <c r="C52" i="102" a="1"/>
  <c r="C52" i="102" s="1"/>
  <c r="C51" i="102" a="1"/>
  <c r="C51" i="102" s="1"/>
  <c r="C50" i="102" a="1"/>
  <c r="C50" i="102" s="1"/>
  <c r="D45" i="102" a="1"/>
  <c r="D45" i="102" s="1"/>
  <c r="D44" i="102" a="1"/>
  <c r="D44" i="102" s="1"/>
  <c r="D43" i="102" a="1"/>
  <c r="D43" i="102" s="1"/>
  <c r="D42" i="102" a="1"/>
  <c r="D42" i="102" s="1"/>
  <c r="D41" i="102" a="1"/>
  <c r="D41" i="102" s="1"/>
  <c r="D37" i="102" a="1"/>
  <c r="D37" i="102" s="1"/>
  <c r="D36" i="102" a="1"/>
  <c r="D36" i="102" s="1"/>
  <c r="D35" i="102" a="1"/>
  <c r="D35" i="102" s="1"/>
  <c r="D34" i="102" a="1"/>
  <c r="D34" i="102" s="1"/>
  <c r="D33" i="102" a="1"/>
  <c r="D33" i="102" s="1"/>
  <c r="D32" i="102" a="1"/>
  <c r="D32" i="102" s="1"/>
  <c r="F28" i="102" a="1"/>
  <c r="F28" i="102" s="1"/>
  <c r="F27" i="102" a="1"/>
  <c r="F27" i="102" s="1"/>
  <c r="F26" i="102" a="1"/>
  <c r="F26" i="102" s="1"/>
  <c r="E25" i="102" a="1"/>
  <c r="E25" i="102" s="1"/>
  <c r="D25" i="102" a="1"/>
  <c r="D25" i="102" s="1"/>
  <c r="C25" i="102" a="1"/>
  <c r="C25" i="102" s="1"/>
  <c r="E24" i="102" a="1"/>
  <c r="E24" i="102" s="1"/>
  <c r="D24" i="102" a="1"/>
  <c r="D24" i="102" s="1"/>
  <c r="C24" i="102" a="1"/>
  <c r="C24" i="102" s="1"/>
  <c r="E23" i="102" a="1"/>
  <c r="E23" i="102" s="1"/>
  <c r="D23" i="102" a="1"/>
  <c r="D23" i="102" s="1"/>
  <c r="C23" i="102" a="1"/>
  <c r="C23" i="102" s="1"/>
  <c r="C13" i="102"/>
  <c r="C12" i="102"/>
  <c r="C10" i="102"/>
  <c r="C9" i="102"/>
  <c r="C8" i="102"/>
  <c r="C7" i="102"/>
  <c r="C53" i="101" a="1"/>
  <c r="C53" i="101" s="1"/>
  <c r="C52" i="101" a="1"/>
  <c r="C52" i="101" s="1"/>
  <c r="C51" i="101" a="1"/>
  <c r="C51" i="101" s="1"/>
  <c r="C50" i="101" a="1"/>
  <c r="C50" i="101" s="1"/>
  <c r="D45" i="101" a="1"/>
  <c r="D45" i="101" s="1"/>
  <c r="D44" i="101" a="1"/>
  <c r="D44" i="101" s="1"/>
  <c r="D43" i="101" a="1"/>
  <c r="D43" i="101" s="1"/>
  <c r="D42" i="101" a="1"/>
  <c r="D42" i="101" s="1"/>
  <c r="D41" i="101" a="1"/>
  <c r="D41" i="101" s="1"/>
  <c r="D37" i="101" a="1"/>
  <c r="D37" i="101" s="1"/>
  <c r="D36" i="101" a="1"/>
  <c r="D36" i="101" s="1"/>
  <c r="D35" i="101" a="1"/>
  <c r="D35" i="101" s="1"/>
  <c r="D34" i="101" a="1"/>
  <c r="D34" i="101" s="1"/>
  <c r="D33" i="101" a="1"/>
  <c r="D33" i="101" s="1"/>
  <c r="D32" i="101" a="1"/>
  <c r="D32" i="101" s="1"/>
  <c r="F28" i="101" a="1"/>
  <c r="F28" i="101" s="1"/>
  <c r="F27" i="101" a="1"/>
  <c r="F27" i="101" s="1"/>
  <c r="F26" i="101" a="1"/>
  <c r="F26" i="101" s="1"/>
  <c r="E25" i="101" a="1"/>
  <c r="E25" i="101" s="1"/>
  <c r="D25" i="101" a="1"/>
  <c r="D25" i="101" s="1"/>
  <c r="C25" i="101" a="1"/>
  <c r="C25" i="101" s="1"/>
  <c r="E24" i="101" a="1"/>
  <c r="E24" i="101" s="1"/>
  <c r="D24" i="101" a="1"/>
  <c r="D24" i="101" s="1"/>
  <c r="C24" i="101" a="1"/>
  <c r="C24" i="101" s="1"/>
  <c r="E23" i="101" a="1"/>
  <c r="E23" i="101" s="1"/>
  <c r="D23" i="101" a="1"/>
  <c r="D23" i="101" s="1"/>
  <c r="C23" i="101" a="1"/>
  <c r="C23" i="101" s="1"/>
  <c r="C13" i="101"/>
  <c r="C12" i="101"/>
  <c r="C10" i="101"/>
  <c r="C9" i="101"/>
  <c r="C8" i="101"/>
  <c r="C7" i="101"/>
  <c r="C53" i="100" a="1"/>
  <c r="C53" i="100" s="1"/>
  <c r="C52" i="100" a="1"/>
  <c r="C52" i="100" s="1"/>
  <c r="C51" i="100" a="1"/>
  <c r="C51" i="100" s="1"/>
  <c r="C50" i="100" a="1"/>
  <c r="C50" i="100" s="1"/>
  <c r="D45" i="100" a="1"/>
  <c r="D45" i="100" s="1"/>
  <c r="D44" i="100" a="1"/>
  <c r="D44" i="100" s="1"/>
  <c r="D43" i="100" a="1"/>
  <c r="D43" i="100" s="1"/>
  <c r="D42" i="100" a="1"/>
  <c r="D42" i="100" s="1"/>
  <c r="D41" i="100" a="1"/>
  <c r="D41" i="100" s="1"/>
  <c r="D37" i="100" a="1"/>
  <c r="D37" i="100" s="1"/>
  <c r="D36" i="100" a="1"/>
  <c r="D36" i="100" s="1"/>
  <c r="D35" i="100" a="1"/>
  <c r="D35" i="100" s="1"/>
  <c r="D34" i="100" a="1"/>
  <c r="D34" i="100" s="1"/>
  <c r="D33" i="100" a="1"/>
  <c r="D33" i="100" s="1"/>
  <c r="D32" i="100" a="1"/>
  <c r="D32" i="100" s="1"/>
  <c r="F28" i="100" a="1"/>
  <c r="F28" i="100" s="1"/>
  <c r="F27" i="100" a="1"/>
  <c r="F27" i="100" s="1"/>
  <c r="F26" i="100" a="1"/>
  <c r="F26" i="100" s="1"/>
  <c r="E25" i="100" a="1"/>
  <c r="E25" i="100" s="1"/>
  <c r="D25" i="100" a="1"/>
  <c r="D25" i="100" s="1"/>
  <c r="C25" i="100" a="1"/>
  <c r="C25" i="100" s="1"/>
  <c r="E24" i="100" a="1"/>
  <c r="E24" i="100" s="1"/>
  <c r="D24" i="100" a="1"/>
  <c r="D24" i="100" s="1"/>
  <c r="C24" i="100" a="1"/>
  <c r="C24" i="100" s="1"/>
  <c r="E23" i="100" a="1"/>
  <c r="E23" i="100" s="1"/>
  <c r="D23" i="100" a="1"/>
  <c r="D23" i="100" s="1"/>
  <c r="C23" i="100" a="1"/>
  <c r="C23" i="100" s="1"/>
  <c r="C13" i="100"/>
  <c r="C12" i="100"/>
  <c r="C10" i="100"/>
  <c r="C9" i="100"/>
  <c r="C8" i="100"/>
  <c r="C7" i="100"/>
  <c r="C53" i="99" a="1"/>
  <c r="C53" i="99" s="1"/>
  <c r="C52" i="99" a="1"/>
  <c r="C52" i="99" s="1"/>
  <c r="C51" i="99" a="1"/>
  <c r="C51" i="99" s="1"/>
  <c r="C50" i="99" a="1"/>
  <c r="C50" i="99" s="1"/>
  <c r="D45" i="99" a="1"/>
  <c r="D45" i="99" s="1"/>
  <c r="D44" i="99" a="1"/>
  <c r="D44" i="99" s="1"/>
  <c r="D43" i="99" a="1"/>
  <c r="D43" i="99" s="1"/>
  <c r="D42" i="99" a="1"/>
  <c r="D42" i="99" s="1"/>
  <c r="D41" i="99" a="1"/>
  <c r="D41" i="99" s="1"/>
  <c r="D37" i="99" a="1"/>
  <c r="D37" i="99" s="1"/>
  <c r="D36" i="99" a="1"/>
  <c r="D36" i="99" s="1"/>
  <c r="D35" i="99" a="1"/>
  <c r="D35" i="99" s="1"/>
  <c r="D34" i="99" a="1"/>
  <c r="D34" i="99" s="1"/>
  <c r="D33" i="99" a="1"/>
  <c r="D33" i="99" s="1"/>
  <c r="D32" i="99" a="1"/>
  <c r="D32" i="99" s="1"/>
  <c r="F28" i="99" a="1"/>
  <c r="F28" i="99" s="1"/>
  <c r="F27" i="99" a="1"/>
  <c r="F27" i="99" s="1"/>
  <c r="F26" i="99" a="1"/>
  <c r="F26" i="99" s="1"/>
  <c r="E25" i="99" a="1"/>
  <c r="E25" i="99" s="1"/>
  <c r="D25" i="99" a="1"/>
  <c r="D25" i="99" s="1"/>
  <c r="C25" i="99" a="1"/>
  <c r="C25" i="99" s="1"/>
  <c r="E24" i="99" a="1"/>
  <c r="E24" i="99" s="1"/>
  <c r="D24" i="99" a="1"/>
  <c r="D24" i="99" s="1"/>
  <c r="C24" i="99" a="1"/>
  <c r="C24" i="99" s="1"/>
  <c r="E23" i="99" a="1"/>
  <c r="E23" i="99" s="1"/>
  <c r="D23" i="99" a="1"/>
  <c r="D23" i="99" s="1"/>
  <c r="C23" i="99" a="1"/>
  <c r="C23" i="99" s="1"/>
  <c r="C13" i="99"/>
  <c r="C12" i="99"/>
  <c r="C10" i="99"/>
  <c r="C9" i="99"/>
  <c r="C8" i="99"/>
  <c r="C7" i="99"/>
  <c r="C53" i="98" a="1"/>
  <c r="C53" i="98" s="1"/>
  <c r="C52" i="98" a="1"/>
  <c r="C52" i="98" s="1"/>
  <c r="C51" i="98" a="1"/>
  <c r="C51" i="98" s="1"/>
  <c r="C50" i="98" a="1"/>
  <c r="C50" i="98" s="1"/>
  <c r="D45" i="98" a="1"/>
  <c r="D45" i="98" s="1"/>
  <c r="D44" i="98" a="1"/>
  <c r="D44" i="98" s="1"/>
  <c r="D43" i="98" a="1"/>
  <c r="D43" i="98" s="1"/>
  <c r="D42" i="98" a="1"/>
  <c r="D42" i="98" s="1"/>
  <c r="D41" i="98" a="1"/>
  <c r="D41" i="98" s="1"/>
  <c r="D37" i="98" a="1"/>
  <c r="D37" i="98" s="1"/>
  <c r="D36" i="98" a="1"/>
  <c r="D36" i="98" s="1"/>
  <c r="D35" i="98" a="1"/>
  <c r="D35" i="98" s="1"/>
  <c r="D34" i="98" a="1"/>
  <c r="D34" i="98" s="1"/>
  <c r="D33" i="98" a="1"/>
  <c r="D33" i="98" s="1"/>
  <c r="D32" i="98" a="1"/>
  <c r="D32" i="98" s="1"/>
  <c r="F28" i="98" a="1"/>
  <c r="F28" i="98" s="1"/>
  <c r="F27" i="98" a="1"/>
  <c r="F27" i="98" s="1"/>
  <c r="F26" i="98" a="1"/>
  <c r="F26" i="98" s="1"/>
  <c r="E25" i="98" a="1"/>
  <c r="E25" i="98" s="1"/>
  <c r="D25" i="98" a="1"/>
  <c r="D25" i="98" s="1"/>
  <c r="C25" i="98" a="1"/>
  <c r="C25" i="98" s="1"/>
  <c r="E24" i="98" a="1"/>
  <c r="E24" i="98" s="1"/>
  <c r="D24" i="98" a="1"/>
  <c r="D24" i="98" s="1"/>
  <c r="C24" i="98" a="1"/>
  <c r="C24" i="98" s="1"/>
  <c r="E23" i="98" a="1"/>
  <c r="E23" i="98" s="1"/>
  <c r="D23" i="98" a="1"/>
  <c r="D23" i="98" s="1"/>
  <c r="C23" i="98" a="1"/>
  <c r="C23" i="98" s="1"/>
  <c r="C13" i="98"/>
  <c r="C12" i="98"/>
  <c r="C10" i="98"/>
  <c r="C9" i="98"/>
  <c r="C8" i="98"/>
  <c r="C7" i="98"/>
  <c r="C53" i="97" a="1"/>
  <c r="C53" i="97" s="1"/>
  <c r="C52" i="97" a="1"/>
  <c r="C52" i="97" s="1"/>
  <c r="C51" i="97" a="1"/>
  <c r="C51" i="97" s="1"/>
  <c r="C50" i="97" a="1"/>
  <c r="C50" i="97" s="1"/>
  <c r="D45" i="97" a="1"/>
  <c r="D45" i="97" s="1"/>
  <c r="D44" i="97" a="1"/>
  <c r="D44" i="97" s="1"/>
  <c r="D43" i="97" a="1"/>
  <c r="D43" i="97" s="1"/>
  <c r="D42" i="97" a="1"/>
  <c r="D42" i="97" s="1"/>
  <c r="D41" i="97" a="1"/>
  <c r="D41" i="97" s="1"/>
  <c r="D37" i="97" a="1"/>
  <c r="D37" i="97" s="1"/>
  <c r="D36" i="97" a="1"/>
  <c r="D36" i="97" s="1"/>
  <c r="D35" i="97" a="1"/>
  <c r="D35" i="97" s="1"/>
  <c r="D34" i="97" a="1"/>
  <c r="D34" i="97" s="1"/>
  <c r="D33" i="97" a="1"/>
  <c r="D33" i="97" s="1"/>
  <c r="D32" i="97" a="1"/>
  <c r="D32" i="97" s="1"/>
  <c r="F28" i="97" a="1"/>
  <c r="F28" i="97" s="1"/>
  <c r="F27" i="97" a="1"/>
  <c r="F27" i="97" s="1"/>
  <c r="F26" i="97" a="1"/>
  <c r="F26" i="97" s="1"/>
  <c r="E25" i="97" a="1"/>
  <c r="E25" i="97" s="1"/>
  <c r="D25" i="97" a="1"/>
  <c r="D25" i="97" s="1"/>
  <c r="C25" i="97" a="1"/>
  <c r="C25" i="97" s="1"/>
  <c r="E24" i="97" a="1"/>
  <c r="E24" i="97" s="1"/>
  <c r="D24" i="97" a="1"/>
  <c r="D24" i="97" s="1"/>
  <c r="C24" i="97" a="1"/>
  <c r="C24" i="97" s="1"/>
  <c r="E23" i="97" a="1"/>
  <c r="E23" i="97" s="1"/>
  <c r="D23" i="97" a="1"/>
  <c r="D23" i="97" s="1"/>
  <c r="C23" i="97" a="1"/>
  <c r="C23" i="97" s="1"/>
  <c r="C13" i="97"/>
  <c r="C12" i="97"/>
  <c r="C10" i="97"/>
  <c r="C9" i="97"/>
  <c r="C8" i="97"/>
  <c r="C7" i="97"/>
  <c r="C53" i="96" a="1"/>
  <c r="C53" i="96" s="1"/>
  <c r="C52" i="96" a="1"/>
  <c r="C52" i="96" s="1"/>
  <c r="C51" i="96" a="1"/>
  <c r="C51" i="96" s="1"/>
  <c r="C50" i="96" a="1"/>
  <c r="C50" i="96" s="1"/>
  <c r="D45" i="96" a="1"/>
  <c r="D45" i="96" s="1"/>
  <c r="D44" i="96" a="1"/>
  <c r="D44" i="96" s="1"/>
  <c r="D43" i="96" a="1"/>
  <c r="D43" i="96" s="1"/>
  <c r="D42" i="96" a="1"/>
  <c r="D42" i="96" s="1"/>
  <c r="D41" i="96" a="1"/>
  <c r="D41" i="96" s="1"/>
  <c r="D37" i="96" a="1"/>
  <c r="D37" i="96" s="1"/>
  <c r="D36" i="96" a="1"/>
  <c r="D36" i="96" s="1"/>
  <c r="D35" i="96" a="1"/>
  <c r="D35" i="96" s="1"/>
  <c r="D34" i="96" a="1"/>
  <c r="D34" i="96" s="1"/>
  <c r="D33" i="96" a="1"/>
  <c r="D33" i="96" s="1"/>
  <c r="D32" i="96" a="1"/>
  <c r="D32" i="96" s="1"/>
  <c r="F28" i="96" a="1"/>
  <c r="F28" i="96" s="1"/>
  <c r="F27" i="96" a="1"/>
  <c r="F27" i="96" s="1"/>
  <c r="F26" i="96" a="1"/>
  <c r="F26" i="96" s="1"/>
  <c r="E25" i="96" a="1"/>
  <c r="E25" i="96" s="1"/>
  <c r="D25" i="96" a="1"/>
  <c r="D25" i="96" s="1"/>
  <c r="C25" i="96" a="1"/>
  <c r="C25" i="96" s="1"/>
  <c r="E24" i="96" a="1"/>
  <c r="E24" i="96" s="1"/>
  <c r="D24" i="96" a="1"/>
  <c r="D24" i="96" s="1"/>
  <c r="C24" i="96" a="1"/>
  <c r="C24" i="96" s="1"/>
  <c r="E23" i="96" a="1"/>
  <c r="E23" i="96" s="1"/>
  <c r="D23" i="96" a="1"/>
  <c r="D23" i="96" s="1"/>
  <c r="C23" i="96" a="1"/>
  <c r="C23" i="96" s="1"/>
  <c r="C13" i="96"/>
  <c r="C12" i="96"/>
  <c r="C10" i="96"/>
  <c r="C9" i="96"/>
  <c r="C8" i="96"/>
  <c r="C7" i="96"/>
  <c r="C53" i="95" a="1"/>
  <c r="C53" i="95" s="1"/>
  <c r="C52" i="95" a="1"/>
  <c r="C52" i="95" s="1"/>
  <c r="C51" i="95" a="1"/>
  <c r="C51" i="95" s="1"/>
  <c r="C50" i="95" a="1"/>
  <c r="C50" i="95" s="1"/>
  <c r="D45" i="95" a="1"/>
  <c r="D45" i="95" s="1"/>
  <c r="D44" i="95" a="1"/>
  <c r="D44" i="95" s="1"/>
  <c r="D43" i="95" a="1"/>
  <c r="D43" i="95" s="1"/>
  <c r="D42" i="95" a="1"/>
  <c r="D42" i="95" s="1"/>
  <c r="D41" i="95" a="1"/>
  <c r="D41" i="95" s="1"/>
  <c r="D37" i="95" a="1"/>
  <c r="D37" i="95" s="1"/>
  <c r="D36" i="95" a="1"/>
  <c r="D36" i="95" s="1"/>
  <c r="D35" i="95" a="1"/>
  <c r="D35" i="95" s="1"/>
  <c r="D34" i="95" a="1"/>
  <c r="D34" i="95" s="1"/>
  <c r="D33" i="95" a="1"/>
  <c r="D33" i="95" s="1"/>
  <c r="D32" i="95" a="1"/>
  <c r="D32" i="95" s="1"/>
  <c r="F28" i="95" a="1"/>
  <c r="F28" i="95" s="1"/>
  <c r="F27" i="95" a="1"/>
  <c r="F27" i="95" s="1"/>
  <c r="F26" i="95" a="1"/>
  <c r="F26" i="95" s="1"/>
  <c r="E25" i="95" a="1"/>
  <c r="E25" i="95" s="1"/>
  <c r="D25" i="95" a="1"/>
  <c r="D25" i="95" s="1"/>
  <c r="C25" i="95" a="1"/>
  <c r="C25" i="95" s="1"/>
  <c r="E24" i="95" a="1"/>
  <c r="E24" i="95" s="1"/>
  <c r="D24" i="95" a="1"/>
  <c r="D24" i="95" s="1"/>
  <c r="C24" i="95" a="1"/>
  <c r="C24" i="95" s="1"/>
  <c r="E23" i="95" a="1"/>
  <c r="E23" i="95" s="1"/>
  <c r="D23" i="95" a="1"/>
  <c r="D23" i="95" s="1"/>
  <c r="C23" i="95" a="1"/>
  <c r="C23" i="95" s="1"/>
  <c r="C14" i="95"/>
  <c r="C13" i="95"/>
  <c r="C12" i="95"/>
  <c r="C10" i="95"/>
  <c r="C9" i="95"/>
  <c r="C8" i="95"/>
  <c r="C7" i="95"/>
  <c r="C53" i="94" a="1"/>
  <c r="C53" i="94" s="1"/>
  <c r="C52" i="94" a="1"/>
  <c r="C52" i="94" s="1"/>
  <c r="C51" i="94" a="1"/>
  <c r="C51" i="94" s="1"/>
  <c r="C50" i="94" a="1"/>
  <c r="C50" i="94" s="1"/>
  <c r="D45" i="94" a="1"/>
  <c r="D45" i="94" s="1"/>
  <c r="D44" i="94" a="1"/>
  <c r="D44" i="94" s="1"/>
  <c r="D43" i="94" a="1"/>
  <c r="D43" i="94" s="1"/>
  <c r="D42" i="94" a="1"/>
  <c r="D42" i="94" s="1"/>
  <c r="D41" i="94" a="1"/>
  <c r="D41" i="94" s="1"/>
  <c r="D37" i="94" a="1"/>
  <c r="D37" i="94" s="1"/>
  <c r="D36" i="94" a="1"/>
  <c r="D36" i="94" s="1"/>
  <c r="D35" i="94" a="1"/>
  <c r="D35" i="94" s="1"/>
  <c r="D34" i="94" a="1"/>
  <c r="D34" i="94" s="1"/>
  <c r="D33" i="94" a="1"/>
  <c r="D33" i="94" s="1"/>
  <c r="D32" i="94" a="1"/>
  <c r="D32" i="94" s="1"/>
  <c r="F28" i="94" a="1"/>
  <c r="F28" i="94" s="1"/>
  <c r="F27" i="94" a="1"/>
  <c r="F27" i="94" s="1"/>
  <c r="F26" i="94" a="1"/>
  <c r="F26" i="94" s="1"/>
  <c r="E25" i="94" a="1"/>
  <c r="E25" i="94" s="1"/>
  <c r="D25" i="94" a="1"/>
  <c r="D25" i="94" s="1"/>
  <c r="C25" i="94" a="1"/>
  <c r="C25" i="94" s="1"/>
  <c r="E24" i="94" a="1"/>
  <c r="E24" i="94" s="1"/>
  <c r="D24" i="94" a="1"/>
  <c r="D24" i="94" s="1"/>
  <c r="C24" i="94" a="1"/>
  <c r="C24" i="94" s="1"/>
  <c r="E23" i="94" a="1"/>
  <c r="E23" i="94" s="1"/>
  <c r="D23" i="94" a="1"/>
  <c r="D23" i="94" s="1"/>
  <c r="C23" i="94" a="1"/>
  <c r="C23" i="94" s="1"/>
  <c r="C13" i="94"/>
  <c r="C12" i="94"/>
  <c r="C10" i="94"/>
  <c r="C9" i="94"/>
  <c r="C8" i="94"/>
  <c r="C7" i="94"/>
  <c r="C53" i="93" a="1"/>
  <c r="C53" i="93" s="1"/>
  <c r="C52" i="93" a="1"/>
  <c r="C52" i="93" s="1"/>
  <c r="C51" i="93" a="1"/>
  <c r="C51" i="93" s="1"/>
  <c r="C50" i="93" a="1"/>
  <c r="C50" i="93" s="1"/>
  <c r="D45" i="93" a="1"/>
  <c r="D45" i="93" s="1"/>
  <c r="D44" i="93" a="1"/>
  <c r="D44" i="93" s="1"/>
  <c r="D43" i="93" a="1"/>
  <c r="D43" i="93" s="1"/>
  <c r="D42" i="93" a="1"/>
  <c r="D42" i="93" s="1"/>
  <c r="D41" i="93" a="1"/>
  <c r="D41" i="93" s="1"/>
  <c r="D37" i="93" a="1"/>
  <c r="D37" i="93" s="1"/>
  <c r="D36" i="93" a="1"/>
  <c r="D36" i="93" s="1"/>
  <c r="D35" i="93" a="1"/>
  <c r="D35" i="93" s="1"/>
  <c r="D34" i="93" a="1"/>
  <c r="D34" i="93" s="1"/>
  <c r="D33" i="93" a="1"/>
  <c r="D33" i="93" s="1"/>
  <c r="D32" i="93" a="1"/>
  <c r="D32" i="93" s="1"/>
  <c r="F28" i="93" a="1"/>
  <c r="F28" i="93" s="1"/>
  <c r="F27" i="93" a="1"/>
  <c r="F27" i="93" s="1"/>
  <c r="F26" i="93" a="1"/>
  <c r="F26" i="93" s="1"/>
  <c r="E25" i="93" a="1"/>
  <c r="E25" i="93" s="1"/>
  <c r="D25" i="93" a="1"/>
  <c r="D25" i="93" s="1"/>
  <c r="C25" i="93" a="1"/>
  <c r="C25" i="93" s="1"/>
  <c r="E24" i="93" a="1"/>
  <c r="E24" i="93" s="1"/>
  <c r="D24" i="93" a="1"/>
  <c r="D24" i="93" s="1"/>
  <c r="C24" i="93" a="1"/>
  <c r="C24" i="93" s="1"/>
  <c r="E23" i="93" a="1"/>
  <c r="E23" i="93" s="1"/>
  <c r="D23" i="93" a="1"/>
  <c r="D23" i="93" s="1"/>
  <c r="C23" i="93" a="1"/>
  <c r="C23" i="93" s="1"/>
  <c r="C13" i="93"/>
  <c r="C12" i="93"/>
  <c r="C10" i="93"/>
  <c r="C9" i="93"/>
  <c r="C8" i="93"/>
  <c r="C7" i="93"/>
  <c r="C53" i="92" a="1"/>
  <c r="C53" i="92" s="1"/>
  <c r="C52" i="92" a="1"/>
  <c r="C52" i="92" s="1"/>
  <c r="C51" i="92" a="1"/>
  <c r="C51" i="92" s="1"/>
  <c r="C50" i="92" a="1"/>
  <c r="C50" i="92" s="1"/>
  <c r="D45" i="92" a="1"/>
  <c r="D45" i="92" s="1"/>
  <c r="D44" i="92" a="1"/>
  <c r="D44" i="92" s="1"/>
  <c r="D43" i="92" a="1"/>
  <c r="D43" i="92" s="1"/>
  <c r="D42" i="92" a="1"/>
  <c r="D42" i="92" s="1"/>
  <c r="D41" i="92" a="1"/>
  <c r="D41" i="92" s="1"/>
  <c r="D37" i="92" a="1"/>
  <c r="D37" i="92" s="1"/>
  <c r="D36" i="92" a="1"/>
  <c r="D36" i="92" s="1"/>
  <c r="D35" i="92" a="1"/>
  <c r="D35" i="92" s="1"/>
  <c r="D34" i="92" a="1"/>
  <c r="D34" i="92" s="1"/>
  <c r="D33" i="92" a="1"/>
  <c r="D33" i="92" s="1"/>
  <c r="D32" i="92" a="1"/>
  <c r="D32" i="92" s="1"/>
  <c r="F28" i="92" a="1"/>
  <c r="F28" i="92" s="1"/>
  <c r="F27" i="92" a="1"/>
  <c r="F27" i="92" s="1"/>
  <c r="F26" i="92" a="1"/>
  <c r="F26" i="92" s="1"/>
  <c r="E25" i="92" a="1"/>
  <c r="E25" i="92" s="1"/>
  <c r="D25" i="92" a="1"/>
  <c r="D25" i="92" s="1"/>
  <c r="C25" i="92" a="1"/>
  <c r="C25" i="92" s="1"/>
  <c r="E24" i="92" a="1"/>
  <c r="E24" i="92" s="1"/>
  <c r="D24" i="92" a="1"/>
  <c r="D24" i="92" s="1"/>
  <c r="C24" i="92" a="1"/>
  <c r="C24" i="92" s="1"/>
  <c r="E23" i="92" a="1"/>
  <c r="E23" i="92" s="1"/>
  <c r="D23" i="92" a="1"/>
  <c r="D23" i="92" s="1"/>
  <c r="C23" i="92" a="1"/>
  <c r="C23" i="92" s="1"/>
  <c r="C13" i="92"/>
  <c r="C12" i="92"/>
  <c r="C10" i="92"/>
  <c r="C9" i="92"/>
  <c r="C8" i="92"/>
  <c r="C7" i="92"/>
  <c r="C53" i="91" a="1"/>
  <c r="C53" i="91" s="1"/>
  <c r="C52" i="91" a="1"/>
  <c r="C52" i="91" s="1"/>
  <c r="C51" i="91" a="1"/>
  <c r="C51" i="91" s="1"/>
  <c r="C50" i="91" a="1"/>
  <c r="C50" i="91" s="1"/>
  <c r="D45" i="91" a="1"/>
  <c r="D45" i="91" s="1"/>
  <c r="D44" i="91" a="1"/>
  <c r="D44" i="91" s="1"/>
  <c r="D43" i="91" a="1"/>
  <c r="D43" i="91" s="1"/>
  <c r="D42" i="91" a="1"/>
  <c r="D42" i="91" s="1"/>
  <c r="D41" i="91" a="1"/>
  <c r="D41" i="91" s="1"/>
  <c r="D37" i="91" a="1"/>
  <c r="D37" i="91" s="1"/>
  <c r="D36" i="91" a="1"/>
  <c r="D36" i="91" s="1"/>
  <c r="D35" i="91" a="1"/>
  <c r="D35" i="91" s="1"/>
  <c r="D34" i="91" a="1"/>
  <c r="D34" i="91" s="1"/>
  <c r="D33" i="91" a="1"/>
  <c r="D33" i="91" s="1"/>
  <c r="D32" i="91" a="1"/>
  <c r="D32" i="91" s="1"/>
  <c r="F28" i="91" a="1"/>
  <c r="F28" i="91" s="1"/>
  <c r="F27" i="91" a="1"/>
  <c r="F27" i="91" s="1"/>
  <c r="F26" i="91" a="1"/>
  <c r="F26" i="91" s="1"/>
  <c r="E25" i="91" a="1"/>
  <c r="E25" i="91" s="1"/>
  <c r="D25" i="91" a="1"/>
  <c r="D25" i="91" s="1"/>
  <c r="C25" i="91" a="1"/>
  <c r="C25" i="91" s="1"/>
  <c r="E24" i="91" a="1"/>
  <c r="E24" i="91" s="1"/>
  <c r="D24" i="91" a="1"/>
  <c r="D24" i="91" s="1"/>
  <c r="C24" i="91" a="1"/>
  <c r="C24" i="91" s="1"/>
  <c r="E23" i="91" a="1"/>
  <c r="E23" i="91" s="1"/>
  <c r="D23" i="91" a="1"/>
  <c r="D23" i="91" s="1"/>
  <c r="C23" i="91" a="1"/>
  <c r="C23" i="91" s="1"/>
  <c r="C13" i="91"/>
  <c r="C12" i="91"/>
  <c r="C10" i="91"/>
  <c r="C9" i="91"/>
  <c r="C8" i="91"/>
  <c r="C7" i="91"/>
  <c r="C53" i="90" a="1"/>
  <c r="C53" i="90" s="1"/>
  <c r="C52" i="90" a="1"/>
  <c r="C52" i="90" s="1"/>
  <c r="C51" i="90" a="1"/>
  <c r="C51" i="90" s="1"/>
  <c r="C50" i="90" a="1"/>
  <c r="C50" i="90" s="1"/>
  <c r="D45" i="90" a="1"/>
  <c r="D45" i="90" s="1"/>
  <c r="D44" i="90" a="1"/>
  <c r="D44" i="90" s="1"/>
  <c r="D43" i="90" a="1"/>
  <c r="D43" i="90" s="1"/>
  <c r="D42" i="90" a="1"/>
  <c r="D42" i="90" s="1"/>
  <c r="D41" i="90" a="1"/>
  <c r="D41" i="90" s="1"/>
  <c r="D37" i="90" a="1"/>
  <c r="D37" i="90" s="1"/>
  <c r="D36" i="90" a="1"/>
  <c r="D36" i="90" s="1"/>
  <c r="D35" i="90" a="1"/>
  <c r="D35" i="90" s="1"/>
  <c r="D34" i="90" a="1"/>
  <c r="D34" i="90" s="1"/>
  <c r="D33" i="90" a="1"/>
  <c r="D33" i="90" s="1"/>
  <c r="D32" i="90" a="1"/>
  <c r="D32" i="90" s="1"/>
  <c r="F28" i="90" a="1"/>
  <c r="F28" i="90" s="1"/>
  <c r="F27" i="90" a="1"/>
  <c r="F27" i="90" s="1"/>
  <c r="F26" i="90" a="1"/>
  <c r="F26" i="90" s="1"/>
  <c r="E25" i="90" a="1"/>
  <c r="E25" i="90" s="1"/>
  <c r="D25" i="90" a="1"/>
  <c r="D25" i="90" s="1"/>
  <c r="C25" i="90" a="1"/>
  <c r="C25" i="90" s="1"/>
  <c r="E24" i="90" a="1"/>
  <c r="E24" i="90" s="1"/>
  <c r="D24" i="90" a="1"/>
  <c r="D24" i="90" s="1"/>
  <c r="C24" i="90" a="1"/>
  <c r="C24" i="90" s="1"/>
  <c r="E23" i="90" a="1"/>
  <c r="E23" i="90" s="1"/>
  <c r="D23" i="90" a="1"/>
  <c r="D23" i="90" s="1"/>
  <c r="C23" i="90" a="1"/>
  <c r="C23" i="90" s="1"/>
  <c r="C13" i="90"/>
  <c r="C12" i="90"/>
  <c r="C10" i="90"/>
  <c r="C9" i="90"/>
  <c r="C8" i="90"/>
  <c r="C7" i="90"/>
  <c r="C53" i="89" a="1"/>
  <c r="C53" i="89" s="1"/>
  <c r="C52" i="89" a="1"/>
  <c r="C52" i="89" s="1"/>
  <c r="C51" i="89" a="1"/>
  <c r="C51" i="89" s="1"/>
  <c r="C50" i="89" a="1"/>
  <c r="C50" i="89" s="1"/>
  <c r="D45" i="89" a="1"/>
  <c r="D45" i="89" s="1"/>
  <c r="D44" i="89" a="1"/>
  <c r="D44" i="89" s="1"/>
  <c r="D43" i="89" a="1"/>
  <c r="D43" i="89" s="1"/>
  <c r="D42" i="89" a="1"/>
  <c r="D42" i="89" s="1"/>
  <c r="D41" i="89" a="1"/>
  <c r="D41" i="89" s="1"/>
  <c r="D37" i="89" a="1"/>
  <c r="D37" i="89" s="1"/>
  <c r="D36" i="89" a="1"/>
  <c r="D36" i="89" s="1"/>
  <c r="D35" i="89" a="1"/>
  <c r="D35" i="89" s="1"/>
  <c r="D34" i="89" a="1"/>
  <c r="D34" i="89" s="1"/>
  <c r="D33" i="89" a="1"/>
  <c r="D33" i="89" s="1"/>
  <c r="D32" i="89" a="1"/>
  <c r="D32" i="89" s="1"/>
  <c r="F28" i="89" a="1"/>
  <c r="F28" i="89" s="1"/>
  <c r="F27" i="89" a="1"/>
  <c r="F27" i="89" s="1"/>
  <c r="F26" i="89" a="1"/>
  <c r="F26" i="89" s="1"/>
  <c r="E25" i="89" a="1"/>
  <c r="E25" i="89" s="1"/>
  <c r="D25" i="89" a="1"/>
  <c r="D25" i="89" s="1"/>
  <c r="C25" i="89" a="1"/>
  <c r="C25" i="89" s="1"/>
  <c r="E24" i="89" a="1"/>
  <c r="E24" i="89" s="1"/>
  <c r="D24" i="89" a="1"/>
  <c r="D24" i="89" s="1"/>
  <c r="C24" i="89" a="1"/>
  <c r="C24" i="89" s="1"/>
  <c r="E23" i="89" a="1"/>
  <c r="E23" i="89" s="1"/>
  <c r="D23" i="89" a="1"/>
  <c r="D23" i="89" s="1"/>
  <c r="C23" i="89" a="1"/>
  <c r="C23" i="89" s="1"/>
  <c r="C13" i="89"/>
  <c r="C12" i="89"/>
  <c r="C10" i="89"/>
  <c r="C9" i="89"/>
  <c r="C8" i="89"/>
  <c r="C7" i="89"/>
  <c r="C53" i="88" a="1"/>
  <c r="C53" i="88" s="1"/>
  <c r="C52" i="88" a="1"/>
  <c r="C52" i="88" s="1"/>
  <c r="C51" i="88" a="1"/>
  <c r="C51" i="88" s="1"/>
  <c r="C50" i="88" a="1"/>
  <c r="C50" i="88" s="1"/>
  <c r="D45" i="88" a="1"/>
  <c r="D45" i="88" s="1"/>
  <c r="D44" i="88" a="1"/>
  <c r="D44" i="88" s="1"/>
  <c r="D43" i="88" a="1"/>
  <c r="D43" i="88" s="1"/>
  <c r="D42" i="88" a="1"/>
  <c r="D42" i="88" s="1"/>
  <c r="D41" i="88" a="1"/>
  <c r="D41" i="88" s="1"/>
  <c r="D37" i="88" a="1"/>
  <c r="D37" i="88" s="1"/>
  <c r="D36" i="88" a="1"/>
  <c r="D36" i="88" s="1"/>
  <c r="D35" i="88" a="1"/>
  <c r="D35" i="88" s="1"/>
  <c r="D34" i="88" a="1"/>
  <c r="D34" i="88" s="1"/>
  <c r="D33" i="88" a="1"/>
  <c r="D33" i="88" s="1"/>
  <c r="D32" i="88" a="1"/>
  <c r="D32" i="88" s="1"/>
  <c r="F28" i="88" a="1"/>
  <c r="F28" i="88" s="1"/>
  <c r="F27" i="88" a="1"/>
  <c r="F27" i="88" s="1"/>
  <c r="F26" i="88" a="1"/>
  <c r="F26" i="88" s="1"/>
  <c r="E25" i="88" a="1"/>
  <c r="E25" i="88" s="1"/>
  <c r="D25" i="88" a="1"/>
  <c r="D25" i="88" s="1"/>
  <c r="C25" i="88" a="1"/>
  <c r="C25" i="88" s="1"/>
  <c r="E24" i="88" a="1"/>
  <c r="E24" i="88" s="1"/>
  <c r="D24" i="88" a="1"/>
  <c r="D24" i="88" s="1"/>
  <c r="C24" i="88" a="1"/>
  <c r="C24" i="88" s="1"/>
  <c r="E23" i="88" a="1"/>
  <c r="E23" i="88" s="1"/>
  <c r="D23" i="88" a="1"/>
  <c r="D23" i="88" s="1"/>
  <c r="C23" i="88" a="1"/>
  <c r="C23" i="88" s="1"/>
  <c r="C13" i="88"/>
  <c r="C12" i="88"/>
  <c r="C10" i="88"/>
  <c r="C9" i="88"/>
  <c r="C8" i="88"/>
  <c r="C7" i="88"/>
  <c r="C53" i="87" a="1"/>
  <c r="C53" i="87" s="1"/>
  <c r="C52" i="87" a="1"/>
  <c r="C52" i="87" s="1"/>
  <c r="C51" i="87" a="1"/>
  <c r="C51" i="87" s="1"/>
  <c r="C50" i="87" a="1"/>
  <c r="C50" i="87" s="1"/>
  <c r="D45" i="87" a="1"/>
  <c r="D45" i="87" s="1"/>
  <c r="D44" i="87" a="1"/>
  <c r="D44" i="87" s="1"/>
  <c r="D43" i="87" a="1"/>
  <c r="D43" i="87" s="1"/>
  <c r="D42" i="87" a="1"/>
  <c r="D42" i="87" s="1"/>
  <c r="D41" i="87" a="1"/>
  <c r="D41" i="87" s="1"/>
  <c r="D37" i="87" a="1"/>
  <c r="D37" i="87" s="1"/>
  <c r="D36" i="87" a="1"/>
  <c r="D36" i="87" s="1"/>
  <c r="D35" i="87" a="1"/>
  <c r="D35" i="87" s="1"/>
  <c r="D34" i="87" a="1"/>
  <c r="D34" i="87" s="1"/>
  <c r="D33" i="87" a="1"/>
  <c r="D33" i="87" s="1"/>
  <c r="D32" i="87" a="1"/>
  <c r="D32" i="87" s="1"/>
  <c r="F28" i="87" a="1"/>
  <c r="F28" i="87" s="1"/>
  <c r="F27" i="87" a="1"/>
  <c r="F27" i="87" s="1"/>
  <c r="F26" i="87" a="1"/>
  <c r="F26" i="87" s="1"/>
  <c r="E25" i="87" a="1"/>
  <c r="E25" i="87" s="1"/>
  <c r="D25" i="87" a="1"/>
  <c r="D25" i="87" s="1"/>
  <c r="C25" i="87" a="1"/>
  <c r="C25" i="87" s="1"/>
  <c r="E24" i="87" a="1"/>
  <c r="E24" i="87" s="1"/>
  <c r="D24" i="87" a="1"/>
  <c r="D24" i="87" s="1"/>
  <c r="C24" i="87" a="1"/>
  <c r="C24" i="87" s="1"/>
  <c r="E23" i="87" a="1"/>
  <c r="E23" i="87" s="1"/>
  <c r="D23" i="87" a="1"/>
  <c r="D23" i="87" s="1"/>
  <c r="C23" i="87" a="1"/>
  <c r="C23" i="87" s="1"/>
  <c r="C13" i="87"/>
  <c r="C12" i="87"/>
  <c r="C10" i="87"/>
  <c r="C9" i="87"/>
  <c r="C8" i="87"/>
  <c r="C7" i="87"/>
  <c r="C53" i="86" a="1"/>
  <c r="C53" i="86" s="1"/>
  <c r="C52" i="86" a="1"/>
  <c r="C52" i="86" s="1"/>
  <c r="C51" i="86" a="1"/>
  <c r="C51" i="86" s="1"/>
  <c r="C50" i="86" a="1"/>
  <c r="C50" i="86" s="1"/>
  <c r="D45" i="86" a="1"/>
  <c r="D45" i="86" s="1"/>
  <c r="D44" i="86" a="1"/>
  <c r="D44" i="86" s="1"/>
  <c r="D43" i="86" a="1"/>
  <c r="D43" i="86" s="1"/>
  <c r="D42" i="86" a="1"/>
  <c r="D42" i="86" s="1"/>
  <c r="D41" i="86" a="1"/>
  <c r="D41" i="86" s="1"/>
  <c r="D37" i="86" a="1"/>
  <c r="D37" i="86" s="1"/>
  <c r="D36" i="86" a="1"/>
  <c r="D36" i="86" s="1"/>
  <c r="D35" i="86" a="1"/>
  <c r="D35" i="86" s="1"/>
  <c r="D34" i="86" a="1"/>
  <c r="D34" i="86" s="1"/>
  <c r="D33" i="86" a="1"/>
  <c r="D33" i="86" s="1"/>
  <c r="D32" i="86" a="1"/>
  <c r="D32" i="86" s="1"/>
  <c r="F28" i="86" a="1"/>
  <c r="F28" i="86" s="1"/>
  <c r="F27" i="86" a="1"/>
  <c r="F27" i="86" s="1"/>
  <c r="F26" i="86" a="1"/>
  <c r="F26" i="86" s="1"/>
  <c r="E25" i="86" a="1"/>
  <c r="E25" i="86" s="1"/>
  <c r="D25" i="86" a="1"/>
  <c r="D25" i="86" s="1"/>
  <c r="C25" i="86" a="1"/>
  <c r="C25" i="86" s="1"/>
  <c r="E24" i="86" a="1"/>
  <c r="E24" i="86" s="1"/>
  <c r="D24" i="86" a="1"/>
  <c r="D24" i="86" s="1"/>
  <c r="C24" i="86" a="1"/>
  <c r="C24" i="86" s="1"/>
  <c r="E23" i="86" a="1"/>
  <c r="E23" i="86" s="1"/>
  <c r="D23" i="86" a="1"/>
  <c r="D23" i="86" s="1"/>
  <c r="C23" i="86" a="1"/>
  <c r="C23" i="86" s="1"/>
  <c r="C13" i="86"/>
  <c r="C12" i="86"/>
  <c r="C10" i="86"/>
  <c r="C9" i="86"/>
  <c r="C8" i="86"/>
  <c r="C7" i="86"/>
  <c r="C53" i="85" a="1"/>
  <c r="C53" i="85" s="1"/>
  <c r="C52" i="85" a="1"/>
  <c r="C52" i="85" s="1"/>
  <c r="C51" i="85" a="1"/>
  <c r="C51" i="85" s="1"/>
  <c r="C50" i="85" a="1"/>
  <c r="C50" i="85" s="1"/>
  <c r="D45" i="85" a="1"/>
  <c r="D45" i="85" s="1"/>
  <c r="D44" i="85" a="1"/>
  <c r="D44" i="85" s="1"/>
  <c r="D43" i="85" a="1"/>
  <c r="D43" i="85" s="1"/>
  <c r="D42" i="85" a="1"/>
  <c r="D42" i="85" s="1"/>
  <c r="D41" i="85" a="1"/>
  <c r="D41" i="85" s="1"/>
  <c r="D37" i="85" a="1"/>
  <c r="D37" i="85" s="1"/>
  <c r="D36" i="85" a="1"/>
  <c r="D36" i="85" s="1"/>
  <c r="D35" i="85" a="1"/>
  <c r="D35" i="85" s="1"/>
  <c r="D34" i="85" a="1"/>
  <c r="D34" i="85" s="1"/>
  <c r="D33" i="85" a="1"/>
  <c r="D33" i="85" s="1"/>
  <c r="D32" i="85" a="1"/>
  <c r="D32" i="85" s="1"/>
  <c r="F28" i="85" a="1"/>
  <c r="F28" i="85" s="1"/>
  <c r="F27" i="85" a="1"/>
  <c r="F27" i="85" s="1"/>
  <c r="F26" i="85" a="1"/>
  <c r="F26" i="85" s="1"/>
  <c r="E25" i="85" a="1"/>
  <c r="E25" i="85" s="1"/>
  <c r="D25" i="85" a="1"/>
  <c r="D25" i="85" s="1"/>
  <c r="C25" i="85" a="1"/>
  <c r="C25" i="85" s="1"/>
  <c r="E24" i="85" a="1"/>
  <c r="E24" i="85" s="1"/>
  <c r="D24" i="85" a="1"/>
  <c r="D24" i="85" s="1"/>
  <c r="C24" i="85" a="1"/>
  <c r="C24" i="85" s="1"/>
  <c r="E23" i="85" a="1"/>
  <c r="E23" i="85" s="1"/>
  <c r="D23" i="85" a="1"/>
  <c r="D23" i="85" s="1"/>
  <c r="C23" i="85" a="1"/>
  <c r="C23" i="85" s="1"/>
  <c r="C13" i="85"/>
  <c r="C12" i="85"/>
  <c r="C10" i="85"/>
  <c r="C9" i="85"/>
  <c r="C8" i="85"/>
  <c r="C7" i="85"/>
  <c r="C53" i="84" a="1"/>
  <c r="C53" i="84" s="1"/>
  <c r="C52" i="84" a="1"/>
  <c r="C52" i="84" s="1"/>
  <c r="C51" i="84" a="1"/>
  <c r="C51" i="84" s="1"/>
  <c r="C50" i="84" a="1"/>
  <c r="C50" i="84" s="1"/>
  <c r="D45" i="84" a="1"/>
  <c r="D45" i="84" s="1"/>
  <c r="D44" i="84" a="1"/>
  <c r="D44" i="84" s="1"/>
  <c r="D43" i="84" a="1"/>
  <c r="D43" i="84" s="1"/>
  <c r="D42" i="84" a="1"/>
  <c r="D42" i="84" s="1"/>
  <c r="D41" i="84" a="1"/>
  <c r="D41" i="84" s="1"/>
  <c r="D37" i="84" a="1"/>
  <c r="D37" i="84" s="1"/>
  <c r="D36" i="84" a="1"/>
  <c r="D36" i="84" s="1"/>
  <c r="D35" i="84" a="1"/>
  <c r="D35" i="84" s="1"/>
  <c r="D34" i="84" a="1"/>
  <c r="D34" i="84" s="1"/>
  <c r="D33" i="84" a="1"/>
  <c r="D33" i="84" s="1"/>
  <c r="D32" i="84" a="1"/>
  <c r="D32" i="84" s="1"/>
  <c r="F28" i="84" a="1"/>
  <c r="F28" i="84" s="1"/>
  <c r="F27" i="84" a="1"/>
  <c r="F27" i="84" s="1"/>
  <c r="F26" i="84" a="1"/>
  <c r="F26" i="84" s="1"/>
  <c r="E25" i="84" a="1"/>
  <c r="E25" i="84" s="1"/>
  <c r="D25" i="84" a="1"/>
  <c r="D25" i="84" s="1"/>
  <c r="C25" i="84" a="1"/>
  <c r="C25" i="84" s="1"/>
  <c r="E24" i="84" a="1"/>
  <c r="E24" i="84" s="1"/>
  <c r="D24" i="84" a="1"/>
  <c r="D24" i="84" s="1"/>
  <c r="C24" i="84" a="1"/>
  <c r="C24" i="84" s="1"/>
  <c r="E23" i="84" a="1"/>
  <c r="E23" i="84" s="1"/>
  <c r="D23" i="84" a="1"/>
  <c r="D23" i="84" s="1"/>
  <c r="C23" i="84" a="1"/>
  <c r="C23" i="84" s="1"/>
  <c r="C13" i="84"/>
  <c r="C12" i="84"/>
  <c r="C10" i="84"/>
  <c r="C9" i="84"/>
  <c r="C8" i="84"/>
  <c r="C7" i="84"/>
  <c r="C53" i="83" a="1"/>
  <c r="C53" i="83" s="1"/>
  <c r="C52" i="83" a="1"/>
  <c r="C52" i="83" s="1"/>
  <c r="C51" i="83" a="1"/>
  <c r="C51" i="83" s="1"/>
  <c r="C50" i="83" a="1"/>
  <c r="C50" i="83" s="1"/>
  <c r="D45" i="83" a="1"/>
  <c r="D45" i="83" s="1"/>
  <c r="D44" i="83" a="1"/>
  <c r="D44" i="83" s="1"/>
  <c r="D43" i="83" a="1"/>
  <c r="D43" i="83" s="1"/>
  <c r="D42" i="83" a="1"/>
  <c r="D42" i="83" s="1"/>
  <c r="D41" i="83" a="1"/>
  <c r="D41" i="83" s="1"/>
  <c r="D37" i="83" a="1"/>
  <c r="D37" i="83" s="1"/>
  <c r="D36" i="83" a="1"/>
  <c r="D36" i="83" s="1"/>
  <c r="D35" i="83" a="1"/>
  <c r="D35" i="83" s="1"/>
  <c r="D34" i="83" a="1"/>
  <c r="D34" i="83" s="1"/>
  <c r="D33" i="83" a="1"/>
  <c r="D33" i="83" s="1"/>
  <c r="D32" i="83" a="1"/>
  <c r="D32" i="83" s="1"/>
  <c r="F28" i="83" a="1"/>
  <c r="F28" i="83" s="1"/>
  <c r="F27" i="83" a="1"/>
  <c r="F27" i="83" s="1"/>
  <c r="F26" i="83" a="1"/>
  <c r="F26" i="83" s="1"/>
  <c r="E25" i="83" a="1"/>
  <c r="E25" i="83" s="1"/>
  <c r="D25" i="83" a="1"/>
  <c r="D25" i="83" s="1"/>
  <c r="C25" i="83" a="1"/>
  <c r="C25" i="83" s="1"/>
  <c r="E24" i="83" a="1"/>
  <c r="E24" i="83" s="1"/>
  <c r="D24" i="83" a="1"/>
  <c r="D24" i="83" s="1"/>
  <c r="C24" i="83" a="1"/>
  <c r="C24" i="83" s="1"/>
  <c r="E23" i="83" a="1"/>
  <c r="E23" i="83" s="1"/>
  <c r="D23" i="83" a="1"/>
  <c r="D23" i="83" s="1"/>
  <c r="C23" i="83" a="1"/>
  <c r="C23" i="83" s="1"/>
  <c r="C13" i="83"/>
  <c r="C12" i="83"/>
  <c r="C10" i="83"/>
  <c r="C9" i="83"/>
  <c r="C8" i="83"/>
  <c r="C7" i="83"/>
  <c r="C53" i="82" a="1"/>
  <c r="C53" i="82" s="1"/>
  <c r="C52" i="82" a="1"/>
  <c r="C52" i="82" s="1"/>
  <c r="C51" i="82" a="1"/>
  <c r="C51" i="82" s="1"/>
  <c r="C50" i="82" a="1"/>
  <c r="C50" i="82" s="1"/>
  <c r="D45" i="82" a="1"/>
  <c r="D45" i="82" s="1"/>
  <c r="D44" i="82" a="1"/>
  <c r="D44" i="82" s="1"/>
  <c r="D43" i="82" a="1"/>
  <c r="D43" i="82" s="1"/>
  <c r="D42" i="82" a="1"/>
  <c r="D42" i="82" s="1"/>
  <c r="D41" i="82" a="1"/>
  <c r="D41" i="82" s="1"/>
  <c r="D37" i="82" a="1"/>
  <c r="D37" i="82" s="1"/>
  <c r="D36" i="82" a="1"/>
  <c r="D36" i="82" s="1"/>
  <c r="D35" i="82" a="1"/>
  <c r="D35" i="82" s="1"/>
  <c r="D34" i="82" a="1"/>
  <c r="D34" i="82" s="1"/>
  <c r="D33" i="82" a="1"/>
  <c r="D33" i="82" s="1"/>
  <c r="D32" i="82" a="1"/>
  <c r="D32" i="82" s="1"/>
  <c r="F28" i="82" a="1"/>
  <c r="F28" i="82" s="1"/>
  <c r="F27" i="82" a="1"/>
  <c r="F27" i="82" s="1"/>
  <c r="F26" i="82" a="1"/>
  <c r="F26" i="82" s="1"/>
  <c r="E25" i="82" a="1"/>
  <c r="E25" i="82" s="1"/>
  <c r="D25" i="82" a="1"/>
  <c r="D25" i="82" s="1"/>
  <c r="C25" i="82" a="1"/>
  <c r="C25" i="82" s="1"/>
  <c r="E24" i="82" a="1"/>
  <c r="E24" i="82" s="1"/>
  <c r="D24" i="82" a="1"/>
  <c r="D24" i="82" s="1"/>
  <c r="C24" i="82" a="1"/>
  <c r="C24" i="82" s="1"/>
  <c r="E23" i="82" a="1"/>
  <c r="E23" i="82" s="1"/>
  <c r="D23" i="82" a="1"/>
  <c r="D23" i="82" s="1"/>
  <c r="C23" i="82" a="1"/>
  <c r="C23" i="82" s="1"/>
  <c r="C13" i="82"/>
  <c r="C12" i="82"/>
  <c r="C10" i="82"/>
  <c r="C9" i="82"/>
  <c r="C8" i="82"/>
  <c r="C7" i="82"/>
  <c r="C53" i="81" a="1"/>
  <c r="C53" i="81" s="1"/>
  <c r="C52" i="81" a="1"/>
  <c r="C52" i="81" s="1"/>
  <c r="C51" i="81" a="1"/>
  <c r="C51" i="81" s="1"/>
  <c r="C50" i="81" a="1"/>
  <c r="C50" i="81" s="1"/>
  <c r="D45" i="81" a="1"/>
  <c r="D45" i="81" s="1"/>
  <c r="D44" i="81" a="1"/>
  <c r="D44" i="81" s="1"/>
  <c r="D43" i="81" a="1"/>
  <c r="D43" i="81" s="1"/>
  <c r="D42" i="81" a="1"/>
  <c r="D42" i="81" s="1"/>
  <c r="D41" i="81" a="1"/>
  <c r="D41" i="81" s="1"/>
  <c r="D37" i="81" a="1"/>
  <c r="D37" i="81" s="1"/>
  <c r="D36" i="81" a="1"/>
  <c r="D36" i="81" s="1"/>
  <c r="D35" i="81" a="1"/>
  <c r="D35" i="81" s="1"/>
  <c r="D34" i="81" a="1"/>
  <c r="D34" i="81" s="1"/>
  <c r="D33" i="81" a="1"/>
  <c r="D33" i="81" s="1"/>
  <c r="D32" i="81" a="1"/>
  <c r="D32" i="81" s="1"/>
  <c r="F28" i="81" a="1"/>
  <c r="F28" i="81" s="1"/>
  <c r="F27" i="81" a="1"/>
  <c r="F27" i="81" s="1"/>
  <c r="F26" i="81" a="1"/>
  <c r="F26" i="81" s="1"/>
  <c r="E25" i="81" a="1"/>
  <c r="E25" i="81" s="1"/>
  <c r="D25" i="81" a="1"/>
  <c r="D25" i="81" s="1"/>
  <c r="C25" i="81" a="1"/>
  <c r="C25" i="81" s="1"/>
  <c r="E24" i="81" a="1"/>
  <c r="E24" i="81" s="1"/>
  <c r="D24" i="81" a="1"/>
  <c r="D24" i="81" s="1"/>
  <c r="C24" i="81" a="1"/>
  <c r="C24" i="81" s="1"/>
  <c r="E23" i="81" a="1"/>
  <c r="E23" i="81" s="1"/>
  <c r="D23" i="81" a="1"/>
  <c r="D23" i="81" s="1"/>
  <c r="C23" i="81" a="1"/>
  <c r="C23" i="81" s="1"/>
  <c r="C13" i="81"/>
  <c r="C12" i="81"/>
  <c r="C10" i="81"/>
  <c r="C9" i="81"/>
  <c r="C8" i="81"/>
  <c r="C7" i="81"/>
  <c r="C53" i="80" a="1"/>
  <c r="C53" i="80" s="1"/>
  <c r="C52" i="80" a="1"/>
  <c r="C52" i="80" s="1"/>
  <c r="C51" i="80" a="1"/>
  <c r="C51" i="80" s="1"/>
  <c r="C50" i="80" a="1"/>
  <c r="C50" i="80" s="1"/>
  <c r="D45" i="80" a="1"/>
  <c r="D45" i="80" s="1"/>
  <c r="D44" i="80" a="1"/>
  <c r="D44" i="80" s="1"/>
  <c r="D43" i="80" a="1"/>
  <c r="D43" i="80" s="1"/>
  <c r="D42" i="80" a="1"/>
  <c r="D42" i="80" s="1"/>
  <c r="D41" i="80" a="1"/>
  <c r="D41" i="80" s="1"/>
  <c r="D37" i="80" a="1"/>
  <c r="D37" i="80" s="1"/>
  <c r="D36" i="80" a="1"/>
  <c r="D36" i="80" s="1"/>
  <c r="D35" i="80" a="1"/>
  <c r="D35" i="80" s="1"/>
  <c r="D34" i="80" a="1"/>
  <c r="D34" i="80" s="1"/>
  <c r="D33" i="80" a="1"/>
  <c r="D33" i="80" s="1"/>
  <c r="D32" i="80" a="1"/>
  <c r="D32" i="80" s="1"/>
  <c r="F28" i="80" a="1"/>
  <c r="F28" i="80" s="1"/>
  <c r="F27" i="80" a="1"/>
  <c r="F27" i="80" s="1"/>
  <c r="F26" i="80" a="1"/>
  <c r="F26" i="80" s="1"/>
  <c r="E25" i="80" a="1"/>
  <c r="E25" i="80" s="1"/>
  <c r="D25" i="80" a="1"/>
  <c r="D25" i="80" s="1"/>
  <c r="C25" i="80" a="1"/>
  <c r="C25" i="80" s="1"/>
  <c r="E24" i="80" a="1"/>
  <c r="E24" i="80" s="1"/>
  <c r="D24" i="80" a="1"/>
  <c r="D24" i="80" s="1"/>
  <c r="C24" i="80" a="1"/>
  <c r="C24" i="80" s="1"/>
  <c r="E23" i="80" a="1"/>
  <c r="E23" i="80" s="1"/>
  <c r="D23" i="80" a="1"/>
  <c r="D23" i="80" s="1"/>
  <c r="C23" i="80" a="1"/>
  <c r="C23" i="80" s="1"/>
  <c r="C13" i="80"/>
  <c r="C12" i="80"/>
  <c r="C10" i="80"/>
  <c r="C9" i="80"/>
  <c r="C8" i="80"/>
  <c r="C7" i="80"/>
  <c r="C53" i="79" a="1"/>
  <c r="C53" i="79" s="1"/>
  <c r="C52" i="79" a="1"/>
  <c r="C52" i="79" s="1"/>
  <c r="C51" i="79" a="1"/>
  <c r="C51" i="79" s="1"/>
  <c r="C50" i="79" a="1"/>
  <c r="C50" i="79" s="1"/>
  <c r="D45" i="79" a="1"/>
  <c r="D45" i="79" s="1"/>
  <c r="D44" i="79" a="1"/>
  <c r="D44" i="79" s="1"/>
  <c r="D43" i="79" a="1"/>
  <c r="D43" i="79" s="1"/>
  <c r="D42" i="79" a="1"/>
  <c r="D42" i="79" s="1"/>
  <c r="D41" i="79" a="1"/>
  <c r="D41" i="79" s="1"/>
  <c r="D37" i="79" a="1"/>
  <c r="D37" i="79" s="1"/>
  <c r="D36" i="79" a="1"/>
  <c r="D36" i="79" s="1"/>
  <c r="D35" i="79" a="1"/>
  <c r="D35" i="79" s="1"/>
  <c r="D34" i="79" a="1"/>
  <c r="D34" i="79" s="1"/>
  <c r="D33" i="79" a="1"/>
  <c r="D33" i="79" s="1"/>
  <c r="D32" i="79" a="1"/>
  <c r="D32" i="79" s="1"/>
  <c r="F28" i="79" a="1"/>
  <c r="F28" i="79" s="1"/>
  <c r="F27" i="79" a="1"/>
  <c r="F27" i="79" s="1"/>
  <c r="F26" i="79" a="1"/>
  <c r="F26" i="79" s="1"/>
  <c r="E25" i="79" a="1"/>
  <c r="E25" i="79" s="1"/>
  <c r="D25" i="79" a="1"/>
  <c r="D25" i="79" s="1"/>
  <c r="C25" i="79" a="1"/>
  <c r="C25" i="79" s="1"/>
  <c r="E24" i="79" a="1"/>
  <c r="E24" i="79" s="1"/>
  <c r="D24" i="79" a="1"/>
  <c r="D24" i="79" s="1"/>
  <c r="C24" i="79" a="1"/>
  <c r="C24" i="79" s="1"/>
  <c r="E23" i="79" a="1"/>
  <c r="E23" i="79" s="1"/>
  <c r="D23" i="79" a="1"/>
  <c r="D23" i="79" s="1"/>
  <c r="C23" i="79" a="1"/>
  <c r="C23" i="79" s="1"/>
  <c r="C13" i="79"/>
  <c r="C12" i="79"/>
  <c r="C10" i="79"/>
  <c r="C9" i="79"/>
  <c r="C8" i="79"/>
  <c r="C7" i="79"/>
  <c r="C53" i="78" a="1"/>
  <c r="C53" i="78" s="1"/>
  <c r="C52" i="78" a="1"/>
  <c r="C52" i="78" s="1"/>
  <c r="C51" i="78" a="1"/>
  <c r="C51" i="78" s="1"/>
  <c r="C50" i="78" a="1"/>
  <c r="C50" i="78" s="1"/>
  <c r="D45" i="78" a="1"/>
  <c r="D45" i="78" s="1"/>
  <c r="D44" i="78" a="1"/>
  <c r="D44" i="78" s="1"/>
  <c r="D43" i="78" a="1"/>
  <c r="D43" i="78" s="1"/>
  <c r="D42" i="78" a="1"/>
  <c r="D42" i="78" s="1"/>
  <c r="D41" i="78" a="1"/>
  <c r="D41" i="78" s="1"/>
  <c r="D37" i="78" a="1"/>
  <c r="D37" i="78" s="1"/>
  <c r="D36" i="78" a="1"/>
  <c r="D36" i="78" s="1"/>
  <c r="D35" i="78" a="1"/>
  <c r="D35" i="78" s="1"/>
  <c r="D34" i="78" a="1"/>
  <c r="D34" i="78" s="1"/>
  <c r="D33" i="78" a="1"/>
  <c r="D33" i="78" s="1"/>
  <c r="D32" i="78" a="1"/>
  <c r="D32" i="78" s="1"/>
  <c r="F28" i="78" a="1"/>
  <c r="F28" i="78" s="1"/>
  <c r="F27" i="78" a="1"/>
  <c r="F27" i="78" s="1"/>
  <c r="F26" i="78" a="1"/>
  <c r="F26" i="78" s="1"/>
  <c r="E25" i="78" a="1"/>
  <c r="E25" i="78" s="1"/>
  <c r="D25" i="78" a="1"/>
  <c r="D25" i="78" s="1"/>
  <c r="C25" i="78" a="1"/>
  <c r="C25" i="78" s="1"/>
  <c r="E24" i="78" a="1"/>
  <c r="E24" i="78" s="1"/>
  <c r="D24" i="78" a="1"/>
  <c r="D24" i="78" s="1"/>
  <c r="C24" i="78" a="1"/>
  <c r="C24" i="78" s="1"/>
  <c r="E23" i="78" a="1"/>
  <c r="E23" i="78" s="1"/>
  <c r="D23" i="78" a="1"/>
  <c r="D23" i="78" s="1"/>
  <c r="C23" i="78" a="1"/>
  <c r="C23" i="78" s="1"/>
  <c r="C13" i="78"/>
  <c r="C12" i="78"/>
  <c r="C10" i="78"/>
  <c r="C9" i="78"/>
  <c r="C8" i="78"/>
  <c r="C7" i="78"/>
  <c r="C53" i="77" a="1"/>
  <c r="C53" i="77" s="1"/>
  <c r="C52" i="77" a="1"/>
  <c r="C52" i="77" s="1"/>
  <c r="C51" i="77" a="1"/>
  <c r="C51" i="77" s="1"/>
  <c r="C50" i="77" a="1"/>
  <c r="C50" i="77" s="1"/>
  <c r="D45" i="77" a="1"/>
  <c r="D45" i="77" s="1"/>
  <c r="D44" i="77" a="1"/>
  <c r="D44" i="77" s="1"/>
  <c r="D43" i="77" a="1"/>
  <c r="D43" i="77" s="1"/>
  <c r="D42" i="77" a="1"/>
  <c r="D42" i="77" s="1"/>
  <c r="D41" i="77" a="1"/>
  <c r="D41" i="77" s="1"/>
  <c r="D37" i="77" a="1"/>
  <c r="D37" i="77" s="1"/>
  <c r="D36" i="77" a="1"/>
  <c r="D36" i="77" s="1"/>
  <c r="D35" i="77" a="1"/>
  <c r="D35" i="77" s="1"/>
  <c r="D34" i="77" a="1"/>
  <c r="D34" i="77" s="1"/>
  <c r="D33" i="77" a="1"/>
  <c r="D33" i="77" s="1"/>
  <c r="D32" i="77" a="1"/>
  <c r="D32" i="77" s="1"/>
  <c r="F28" i="77" a="1"/>
  <c r="F28" i="77" s="1"/>
  <c r="F27" i="77" a="1"/>
  <c r="F27" i="77" s="1"/>
  <c r="F26" i="77" a="1"/>
  <c r="F26" i="77" s="1"/>
  <c r="E25" i="77" a="1"/>
  <c r="E25" i="77" s="1"/>
  <c r="D25" i="77" a="1"/>
  <c r="D25" i="77" s="1"/>
  <c r="C25" i="77" a="1"/>
  <c r="C25" i="77" s="1"/>
  <c r="E24" i="77" a="1"/>
  <c r="E24" i="77" s="1"/>
  <c r="D24" i="77" a="1"/>
  <c r="D24" i="77" s="1"/>
  <c r="C24" i="77" a="1"/>
  <c r="C24" i="77" s="1"/>
  <c r="E23" i="77" a="1"/>
  <c r="E23" i="77" s="1"/>
  <c r="D23" i="77" a="1"/>
  <c r="D23" i="77" s="1"/>
  <c r="C23" i="77" a="1"/>
  <c r="C23" i="77" s="1"/>
  <c r="C13" i="77"/>
  <c r="C12" i="77"/>
  <c r="C10" i="77"/>
  <c r="C9" i="77"/>
  <c r="C8" i="77"/>
  <c r="C7" i="77"/>
  <c r="C53" i="76" a="1"/>
  <c r="C53" i="76" s="1"/>
  <c r="C52" i="76" a="1"/>
  <c r="C52" i="76" s="1"/>
  <c r="C51" i="76" a="1"/>
  <c r="C51" i="76" s="1"/>
  <c r="C50" i="76" a="1"/>
  <c r="C50" i="76" s="1"/>
  <c r="D45" i="76" a="1"/>
  <c r="D45" i="76" s="1"/>
  <c r="D44" i="76" a="1"/>
  <c r="D44" i="76" s="1"/>
  <c r="D43" i="76" a="1"/>
  <c r="D43" i="76" s="1"/>
  <c r="D42" i="76" a="1"/>
  <c r="D42" i="76" s="1"/>
  <c r="D41" i="76" a="1"/>
  <c r="D41" i="76" s="1"/>
  <c r="D37" i="76" a="1"/>
  <c r="D37" i="76" s="1"/>
  <c r="D36" i="76" a="1"/>
  <c r="D36" i="76" s="1"/>
  <c r="D35" i="76" a="1"/>
  <c r="D35" i="76" s="1"/>
  <c r="D34" i="76" a="1"/>
  <c r="D34" i="76" s="1"/>
  <c r="D33" i="76" a="1"/>
  <c r="D33" i="76" s="1"/>
  <c r="D32" i="76" a="1"/>
  <c r="D32" i="76" s="1"/>
  <c r="F28" i="76" a="1"/>
  <c r="F28" i="76" s="1"/>
  <c r="F27" i="76" a="1"/>
  <c r="F27" i="76" s="1"/>
  <c r="F26" i="76" a="1"/>
  <c r="F26" i="76" s="1"/>
  <c r="E25" i="76" a="1"/>
  <c r="E25" i="76" s="1"/>
  <c r="D25" i="76" a="1"/>
  <c r="D25" i="76" s="1"/>
  <c r="C25" i="76" a="1"/>
  <c r="C25" i="76" s="1"/>
  <c r="E24" i="76" a="1"/>
  <c r="E24" i="76" s="1"/>
  <c r="D24" i="76" a="1"/>
  <c r="D24" i="76" s="1"/>
  <c r="C24" i="76" a="1"/>
  <c r="C24" i="76" s="1"/>
  <c r="E23" i="76" a="1"/>
  <c r="E23" i="76" s="1"/>
  <c r="D23" i="76" a="1"/>
  <c r="D23" i="76" s="1"/>
  <c r="C23" i="76" a="1"/>
  <c r="C23" i="76" s="1"/>
  <c r="C13" i="76"/>
  <c r="C12" i="76"/>
  <c r="C10" i="76"/>
  <c r="C9" i="76"/>
  <c r="C8" i="76"/>
  <c r="C7" i="76"/>
  <c r="C53" i="75" a="1"/>
  <c r="C53" i="75" s="1"/>
  <c r="C52" i="75" a="1"/>
  <c r="C52" i="75" s="1"/>
  <c r="C51" i="75" a="1"/>
  <c r="C51" i="75" s="1"/>
  <c r="C50" i="75" a="1"/>
  <c r="C50" i="75" s="1"/>
  <c r="D45" i="75" a="1"/>
  <c r="D45" i="75" s="1"/>
  <c r="D44" i="75" a="1"/>
  <c r="D44" i="75" s="1"/>
  <c r="D43" i="75" a="1"/>
  <c r="D43" i="75" s="1"/>
  <c r="D42" i="75" a="1"/>
  <c r="D42" i="75" s="1"/>
  <c r="D41" i="75" a="1"/>
  <c r="D41" i="75" s="1"/>
  <c r="D37" i="75" a="1"/>
  <c r="D37" i="75" s="1"/>
  <c r="D36" i="75" a="1"/>
  <c r="D36" i="75" s="1"/>
  <c r="D35" i="75" a="1"/>
  <c r="D35" i="75" s="1"/>
  <c r="D34" i="75" a="1"/>
  <c r="D34" i="75" s="1"/>
  <c r="D33" i="75" a="1"/>
  <c r="D33" i="75" s="1"/>
  <c r="D32" i="75" a="1"/>
  <c r="D32" i="75" s="1"/>
  <c r="F28" i="75" a="1"/>
  <c r="F28" i="75" s="1"/>
  <c r="F27" i="75" a="1"/>
  <c r="F27" i="75" s="1"/>
  <c r="F26" i="75" a="1"/>
  <c r="F26" i="75" s="1"/>
  <c r="E25" i="75" a="1"/>
  <c r="E25" i="75" s="1"/>
  <c r="D25" i="75" a="1"/>
  <c r="D25" i="75" s="1"/>
  <c r="C25" i="75" a="1"/>
  <c r="C25" i="75" s="1"/>
  <c r="E24" i="75" a="1"/>
  <c r="E24" i="75" s="1"/>
  <c r="D24" i="75" a="1"/>
  <c r="D24" i="75" s="1"/>
  <c r="C24" i="75" a="1"/>
  <c r="C24" i="75" s="1"/>
  <c r="E23" i="75" a="1"/>
  <c r="E23" i="75" s="1"/>
  <c r="D23" i="75" a="1"/>
  <c r="D23" i="75" s="1"/>
  <c r="C23" i="75" a="1"/>
  <c r="C23" i="75" s="1"/>
  <c r="C13" i="75"/>
  <c r="C12" i="75"/>
  <c r="C10" i="75"/>
  <c r="C9" i="75"/>
  <c r="C8" i="75"/>
  <c r="C7" i="75"/>
  <c r="C53" i="74" a="1"/>
  <c r="C53" i="74" s="1"/>
  <c r="C52" i="74" a="1"/>
  <c r="C52" i="74" s="1"/>
  <c r="C51" i="74" a="1"/>
  <c r="C51" i="74" s="1"/>
  <c r="C50" i="74" a="1"/>
  <c r="C50" i="74" s="1"/>
  <c r="D45" i="74" a="1"/>
  <c r="D45" i="74" s="1"/>
  <c r="D44" i="74" a="1"/>
  <c r="D44" i="74" s="1"/>
  <c r="D43" i="74" a="1"/>
  <c r="D43" i="74" s="1"/>
  <c r="D42" i="74" a="1"/>
  <c r="D42" i="74" s="1"/>
  <c r="D41" i="74" a="1"/>
  <c r="D41" i="74" s="1"/>
  <c r="D37" i="74" a="1"/>
  <c r="D37" i="74" s="1"/>
  <c r="D36" i="74" a="1"/>
  <c r="D36" i="74" s="1"/>
  <c r="D35" i="74" a="1"/>
  <c r="D35" i="74" s="1"/>
  <c r="D34" i="74" a="1"/>
  <c r="D34" i="74" s="1"/>
  <c r="D33" i="74" a="1"/>
  <c r="D33" i="74" s="1"/>
  <c r="D32" i="74" a="1"/>
  <c r="D32" i="74" s="1"/>
  <c r="F28" i="74" a="1"/>
  <c r="F28" i="74" s="1"/>
  <c r="F27" i="74" a="1"/>
  <c r="F27" i="74" s="1"/>
  <c r="F26" i="74" a="1"/>
  <c r="F26" i="74" s="1"/>
  <c r="E25" i="74" a="1"/>
  <c r="E25" i="74" s="1"/>
  <c r="D25" i="74" a="1"/>
  <c r="D25" i="74" s="1"/>
  <c r="C25" i="74" a="1"/>
  <c r="C25" i="74" s="1"/>
  <c r="E24" i="74" a="1"/>
  <c r="E24" i="74" s="1"/>
  <c r="D24" i="74" a="1"/>
  <c r="D24" i="74" s="1"/>
  <c r="C24" i="74" a="1"/>
  <c r="C24" i="74" s="1"/>
  <c r="E23" i="74" a="1"/>
  <c r="E23" i="74" s="1"/>
  <c r="D23" i="74" a="1"/>
  <c r="D23" i="74" s="1"/>
  <c r="C23" i="74" a="1"/>
  <c r="C23" i="74" s="1"/>
  <c r="C13" i="74"/>
  <c r="C12" i="74"/>
  <c r="C10" i="74"/>
  <c r="C9" i="74"/>
  <c r="C8" i="74"/>
  <c r="C7" i="74"/>
  <c r="C53" i="73" a="1"/>
  <c r="C53" i="73" s="1"/>
  <c r="C52" i="73" a="1"/>
  <c r="C52" i="73" s="1"/>
  <c r="C51" i="73" a="1"/>
  <c r="C51" i="73" s="1"/>
  <c r="C50" i="73" a="1"/>
  <c r="C50" i="73" s="1"/>
  <c r="D45" i="73" a="1"/>
  <c r="D45" i="73" s="1"/>
  <c r="D44" i="73" a="1"/>
  <c r="D44" i="73" s="1"/>
  <c r="D43" i="73" a="1"/>
  <c r="D43" i="73" s="1"/>
  <c r="D42" i="73" a="1"/>
  <c r="D42" i="73" s="1"/>
  <c r="D41" i="73" a="1"/>
  <c r="D41" i="73" s="1"/>
  <c r="D37" i="73" a="1"/>
  <c r="D37" i="73" s="1"/>
  <c r="D36" i="73" a="1"/>
  <c r="D36" i="73" s="1"/>
  <c r="D35" i="73" a="1"/>
  <c r="D35" i="73" s="1"/>
  <c r="D34" i="73" a="1"/>
  <c r="D34" i="73" s="1"/>
  <c r="D33" i="73" a="1"/>
  <c r="D33" i="73" s="1"/>
  <c r="D32" i="73" a="1"/>
  <c r="D32" i="73" s="1"/>
  <c r="F28" i="73" a="1"/>
  <c r="F28" i="73" s="1"/>
  <c r="F27" i="73" a="1"/>
  <c r="F27" i="73" s="1"/>
  <c r="F26" i="73" a="1"/>
  <c r="F26" i="73" s="1"/>
  <c r="E25" i="73" a="1"/>
  <c r="E25" i="73" s="1"/>
  <c r="D25" i="73" a="1"/>
  <c r="D25" i="73" s="1"/>
  <c r="C25" i="73" a="1"/>
  <c r="C25" i="73" s="1"/>
  <c r="E24" i="73" a="1"/>
  <c r="E24" i="73" s="1"/>
  <c r="D24" i="73" a="1"/>
  <c r="D24" i="73" s="1"/>
  <c r="C24" i="73" a="1"/>
  <c r="C24" i="73" s="1"/>
  <c r="E23" i="73" a="1"/>
  <c r="E23" i="73" s="1"/>
  <c r="D23" i="73" a="1"/>
  <c r="D23" i="73" s="1"/>
  <c r="C23" i="73" a="1"/>
  <c r="C23" i="73" s="1"/>
  <c r="C13" i="73"/>
  <c r="C12" i="73"/>
  <c r="C10" i="73"/>
  <c r="C9" i="73"/>
  <c r="C8" i="73"/>
  <c r="C7" i="73"/>
  <c r="C53" i="72" a="1"/>
  <c r="C53" i="72" s="1"/>
  <c r="C52" i="72" a="1"/>
  <c r="C52" i="72" s="1"/>
  <c r="C51" i="72" a="1"/>
  <c r="C51" i="72" s="1"/>
  <c r="C50" i="72" a="1"/>
  <c r="C50" i="72" s="1"/>
  <c r="D45" i="72" a="1"/>
  <c r="D45" i="72" s="1"/>
  <c r="D44" i="72" a="1"/>
  <c r="D44" i="72" s="1"/>
  <c r="D43" i="72" a="1"/>
  <c r="D43" i="72" s="1"/>
  <c r="D42" i="72" a="1"/>
  <c r="D42" i="72" s="1"/>
  <c r="D41" i="72" a="1"/>
  <c r="D41" i="72" s="1"/>
  <c r="D37" i="72" a="1"/>
  <c r="D37" i="72" s="1"/>
  <c r="D36" i="72" a="1"/>
  <c r="D36" i="72" s="1"/>
  <c r="D35" i="72" a="1"/>
  <c r="D35" i="72" s="1"/>
  <c r="D34" i="72" a="1"/>
  <c r="D34" i="72" s="1"/>
  <c r="D33" i="72" a="1"/>
  <c r="D33" i="72" s="1"/>
  <c r="D32" i="72" a="1"/>
  <c r="D32" i="72" s="1"/>
  <c r="F28" i="72" a="1"/>
  <c r="F28" i="72" s="1"/>
  <c r="F27" i="72" a="1"/>
  <c r="F27" i="72" s="1"/>
  <c r="F26" i="72" a="1"/>
  <c r="F26" i="72" s="1"/>
  <c r="E25" i="72" a="1"/>
  <c r="E25" i="72" s="1"/>
  <c r="D25" i="72" a="1"/>
  <c r="D25" i="72" s="1"/>
  <c r="C25" i="72" a="1"/>
  <c r="C25" i="72" s="1"/>
  <c r="E24" i="72" a="1"/>
  <c r="E24" i="72" s="1"/>
  <c r="D24" i="72" a="1"/>
  <c r="D24" i="72" s="1"/>
  <c r="C24" i="72" a="1"/>
  <c r="C24" i="72" s="1"/>
  <c r="E23" i="72" a="1"/>
  <c r="E23" i="72" s="1"/>
  <c r="D23" i="72" a="1"/>
  <c r="D23" i="72" s="1"/>
  <c r="C23" i="72" a="1"/>
  <c r="C23" i="72" s="1"/>
  <c r="C13" i="72"/>
  <c r="C12" i="72"/>
  <c r="C10" i="72"/>
  <c r="C9" i="72"/>
  <c r="C8" i="72"/>
  <c r="C7" i="72"/>
  <c r="C53" i="71" a="1"/>
  <c r="C53" i="71" s="1"/>
  <c r="C52" i="71" a="1"/>
  <c r="C52" i="71" s="1"/>
  <c r="C51" i="71" a="1"/>
  <c r="C51" i="71" s="1"/>
  <c r="C50" i="71" a="1"/>
  <c r="C50" i="71" s="1"/>
  <c r="D45" i="71" a="1"/>
  <c r="D45" i="71" s="1"/>
  <c r="D44" i="71" a="1"/>
  <c r="D44" i="71" s="1"/>
  <c r="D43" i="71" a="1"/>
  <c r="D43" i="71" s="1"/>
  <c r="D42" i="71" a="1"/>
  <c r="D42" i="71" s="1"/>
  <c r="D41" i="71" a="1"/>
  <c r="D41" i="71" s="1"/>
  <c r="D37" i="71" a="1"/>
  <c r="D37" i="71" s="1"/>
  <c r="D36" i="71" a="1"/>
  <c r="D36" i="71" s="1"/>
  <c r="D35" i="71" a="1"/>
  <c r="D35" i="71" s="1"/>
  <c r="D34" i="71" a="1"/>
  <c r="D34" i="71" s="1"/>
  <c r="D33" i="71" a="1"/>
  <c r="D33" i="71" s="1"/>
  <c r="D32" i="71" a="1"/>
  <c r="D32" i="71" s="1"/>
  <c r="F28" i="71" a="1"/>
  <c r="F28" i="71" s="1"/>
  <c r="F27" i="71" a="1"/>
  <c r="F27" i="71" s="1"/>
  <c r="F26" i="71" a="1"/>
  <c r="F26" i="71" s="1"/>
  <c r="E25" i="71" a="1"/>
  <c r="E25" i="71" s="1"/>
  <c r="D25" i="71" a="1"/>
  <c r="D25" i="71" s="1"/>
  <c r="C25" i="71" a="1"/>
  <c r="C25" i="71" s="1"/>
  <c r="E24" i="71" a="1"/>
  <c r="E24" i="71" s="1"/>
  <c r="D24" i="71" a="1"/>
  <c r="D24" i="71" s="1"/>
  <c r="C24" i="71" a="1"/>
  <c r="C24" i="71" s="1"/>
  <c r="E23" i="71" a="1"/>
  <c r="E23" i="71" s="1"/>
  <c r="D23" i="71" a="1"/>
  <c r="D23" i="71" s="1"/>
  <c r="C23" i="71" a="1"/>
  <c r="C23" i="71" s="1"/>
  <c r="C13" i="71"/>
  <c r="C12" i="71"/>
  <c r="C10" i="71"/>
  <c r="C9" i="71"/>
  <c r="C8" i="71"/>
  <c r="C7" i="71"/>
  <c r="C53" i="70" a="1"/>
  <c r="C53" i="70" s="1"/>
  <c r="C52" i="70" a="1"/>
  <c r="C52" i="70" s="1"/>
  <c r="C51" i="70" a="1"/>
  <c r="C51" i="70" s="1"/>
  <c r="C50" i="70" a="1"/>
  <c r="C50" i="70" s="1"/>
  <c r="D45" i="70" a="1"/>
  <c r="D45" i="70" s="1"/>
  <c r="D44" i="70" a="1"/>
  <c r="D44" i="70" s="1"/>
  <c r="D43" i="70" a="1"/>
  <c r="D43" i="70" s="1"/>
  <c r="D42" i="70" a="1"/>
  <c r="D42" i="70" s="1"/>
  <c r="D41" i="70" a="1"/>
  <c r="D41" i="70" s="1"/>
  <c r="D37" i="70" a="1"/>
  <c r="D37" i="70" s="1"/>
  <c r="D36" i="70" a="1"/>
  <c r="D36" i="70" s="1"/>
  <c r="D35" i="70" a="1"/>
  <c r="D35" i="70" s="1"/>
  <c r="D34" i="70" a="1"/>
  <c r="D34" i="70" s="1"/>
  <c r="D33" i="70" a="1"/>
  <c r="D33" i="70" s="1"/>
  <c r="D32" i="70" a="1"/>
  <c r="D32" i="70" s="1"/>
  <c r="F28" i="70" a="1"/>
  <c r="F28" i="70" s="1"/>
  <c r="F27" i="70" a="1"/>
  <c r="F27" i="70" s="1"/>
  <c r="F26" i="70" a="1"/>
  <c r="F26" i="70" s="1"/>
  <c r="E25" i="70" a="1"/>
  <c r="E25" i="70" s="1"/>
  <c r="D25" i="70" a="1"/>
  <c r="D25" i="70" s="1"/>
  <c r="C25" i="70" a="1"/>
  <c r="C25" i="70" s="1"/>
  <c r="E24" i="70" a="1"/>
  <c r="E24" i="70" s="1"/>
  <c r="D24" i="70" a="1"/>
  <c r="D24" i="70" s="1"/>
  <c r="C24" i="70" a="1"/>
  <c r="C24" i="70" s="1"/>
  <c r="E23" i="70" a="1"/>
  <c r="E23" i="70" s="1"/>
  <c r="D23" i="70" a="1"/>
  <c r="D23" i="70" s="1"/>
  <c r="C23" i="70" a="1"/>
  <c r="C23" i="70" s="1"/>
  <c r="C13" i="70"/>
  <c r="C12" i="70"/>
  <c r="C10" i="70"/>
  <c r="C9" i="70"/>
  <c r="C8" i="70"/>
  <c r="C7" i="70"/>
  <c r="C53" i="69" a="1"/>
  <c r="C53" i="69" s="1"/>
  <c r="C52" i="69" a="1"/>
  <c r="C52" i="69" s="1"/>
  <c r="C51" i="69" a="1"/>
  <c r="C51" i="69" s="1"/>
  <c r="C50" i="69" a="1"/>
  <c r="C50" i="69" s="1"/>
  <c r="D45" i="69" a="1"/>
  <c r="D45" i="69" s="1"/>
  <c r="D44" i="69" a="1"/>
  <c r="D44" i="69" s="1"/>
  <c r="D43" i="69" a="1"/>
  <c r="D43" i="69" s="1"/>
  <c r="D42" i="69" a="1"/>
  <c r="D42" i="69" s="1"/>
  <c r="D41" i="69" a="1"/>
  <c r="D41" i="69" s="1"/>
  <c r="D37" i="69" a="1"/>
  <c r="D37" i="69" s="1"/>
  <c r="D36" i="69" a="1"/>
  <c r="D36" i="69" s="1"/>
  <c r="D35" i="69" a="1"/>
  <c r="D35" i="69" s="1"/>
  <c r="D34" i="69" a="1"/>
  <c r="D34" i="69" s="1"/>
  <c r="D33" i="69" a="1"/>
  <c r="D33" i="69" s="1"/>
  <c r="D32" i="69" a="1"/>
  <c r="D32" i="69" s="1"/>
  <c r="F28" i="69" a="1"/>
  <c r="F28" i="69" s="1"/>
  <c r="F27" i="69" a="1"/>
  <c r="F27" i="69" s="1"/>
  <c r="F26" i="69" a="1"/>
  <c r="F26" i="69" s="1"/>
  <c r="E25" i="69" a="1"/>
  <c r="E25" i="69" s="1"/>
  <c r="D25" i="69" a="1"/>
  <c r="D25" i="69" s="1"/>
  <c r="C25" i="69" a="1"/>
  <c r="C25" i="69" s="1"/>
  <c r="E24" i="69" a="1"/>
  <c r="E24" i="69" s="1"/>
  <c r="D24" i="69" a="1"/>
  <c r="D24" i="69" s="1"/>
  <c r="C24" i="69" a="1"/>
  <c r="C24" i="69" s="1"/>
  <c r="E23" i="69" a="1"/>
  <c r="E23" i="69" s="1"/>
  <c r="D23" i="69" a="1"/>
  <c r="D23" i="69" s="1"/>
  <c r="C23" i="69" a="1"/>
  <c r="C23" i="69" s="1"/>
  <c r="C13" i="69"/>
  <c r="C12" i="69"/>
  <c r="C10" i="69"/>
  <c r="C9" i="69"/>
  <c r="C8" i="69"/>
  <c r="C7" i="69"/>
  <c r="C53" i="68" a="1"/>
  <c r="C53" i="68" s="1"/>
  <c r="C52" i="68" a="1"/>
  <c r="C52" i="68" s="1"/>
  <c r="C51" i="68" a="1"/>
  <c r="C51" i="68" s="1"/>
  <c r="C50" i="68" a="1"/>
  <c r="C50" i="68" s="1"/>
  <c r="D45" i="68" a="1"/>
  <c r="D45" i="68" s="1"/>
  <c r="D44" i="68" a="1"/>
  <c r="D44" i="68" s="1"/>
  <c r="D43" i="68" a="1"/>
  <c r="D43" i="68" s="1"/>
  <c r="D42" i="68" a="1"/>
  <c r="D42" i="68" s="1"/>
  <c r="D41" i="68" a="1"/>
  <c r="D41" i="68" s="1"/>
  <c r="D37" i="68" a="1"/>
  <c r="D37" i="68" s="1"/>
  <c r="D36" i="68" a="1"/>
  <c r="D36" i="68" s="1"/>
  <c r="D35" i="68" a="1"/>
  <c r="D35" i="68" s="1"/>
  <c r="D34" i="68" a="1"/>
  <c r="D34" i="68" s="1"/>
  <c r="D33" i="68" a="1"/>
  <c r="D33" i="68" s="1"/>
  <c r="D32" i="68" a="1"/>
  <c r="D32" i="68" s="1"/>
  <c r="F28" i="68" a="1"/>
  <c r="F28" i="68" s="1"/>
  <c r="F27" i="68" a="1"/>
  <c r="F27" i="68" s="1"/>
  <c r="F26" i="68" a="1"/>
  <c r="F26" i="68" s="1"/>
  <c r="E25" i="68" a="1"/>
  <c r="E25" i="68" s="1"/>
  <c r="D25" i="68" a="1"/>
  <c r="D25" i="68" s="1"/>
  <c r="C25" i="68" a="1"/>
  <c r="C25" i="68" s="1"/>
  <c r="E24" i="68" a="1"/>
  <c r="E24" i="68" s="1"/>
  <c r="D24" i="68" a="1"/>
  <c r="D24" i="68" s="1"/>
  <c r="C24" i="68" a="1"/>
  <c r="C24" i="68" s="1"/>
  <c r="E23" i="68" a="1"/>
  <c r="E23" i="68" s="1"/>
  <c r="D23" i="68" a="1"/>
  <c r="D23" i="68" s="1"/>
  <c r="C23" i="68" a="1"/>
  <c r="C23" i="68" s="1"/>
  <c r="C13" i="68"/>
  <c r="C12" i="68"/>
  <c r="C10" i="68"/>
  <c r="C9" i="68"/>
  <c r="C8" i="68"/>
  <c r="C7" i="68"/>
  <c r="C53" i="67" a="1"/>
  <c r="C53" i="67" s="1"/>
  <c r="C52" i="67" a="1"/>
  <c r="C52" i="67" s="1"/>
  <c r="C51" i="67" a="1"/>
  <c r="C51" i="67" s="1"/>
  <c r="C50" i="67" a="1"/>
  <c r="C50" i="67" s="1"/>
  <c r="D45" i="67" a="1"/>
  <c r="D45" i="67" s="1"/>
  <c r="D44" i="67" a="1"/>
  <c r="D44" i="67" s="1"/>
  <c r="D43" i="67" a="1"/>
  <c r="D43" i="67" s="1"/>
  <c r="D42" i="67" a="1"/>
  <c r="D42" i="67" s="1"/>
  <c r="D41" i="67" a="1"/>
  <c r="D41" i="67" s="1"/>
  <c r="D37" i="67" a="1"/>
  <c r="D37" i="67" s="1"/>
  <c r="D36" i="67" a="1"/>
  <c r="D36" i="67" s="1"/>
  <c r="D35" i="67" a="1"/>
  <c r="D35" i="67" s="1"/>
  <c r="D34" i="67" a="1"/>
  <c r="D34" i="67" s="1"/>
  <c r="D33" i="67" a="1"/>
  <c r="D33" i="67" s="1"/>
  <c r="D32" i="67" a="1"/>
  <c r="D32" i="67" s="1"/>
  <c r="F28" i="67" a="1"/>
  <c r="F28" i="67" s="1"/>
  <c r="F27" i="67" a="1"/>
  <c r="F27" i="67" s="1"/>
  <c r="F26" i="67" a="1"/>
  <c r="F26" i="67" s="1"/>
  <c r="E25" i="67" a="1"/>
  <c r="E25" i="67" s="1"/>
  <c r="D25" i="67" a="1"/>
  <c r="D25" i="67" s="1"/>
  <c r="C25" i="67" a="1"/>
  <c r="C25" i="67" s="1"/>
  <c r="E24" i="67" a="1"/>
  <c r="E24" i="67" s="1"/>
  <c r="D24" i="67" a="1"/>
  <c r="D24" i="67" s="1"/>
  <c r="C24" i="67" a="1"/>
  <c r="C24" i="67" s="1"/>
  <c r="E23" i="67" a="1"/>
  <c r="E23" i="67" s="1"/>
  <c r="D23" i="67" a="1"/>
  <c r="D23" i="67" s="1"/>
  <c r="C23" i="67" a="1"/>
  <c r="C23" i="67" s="1"/>
  <c r="C13" i="67"/>
  <c r="C12" i="67"/>
  <c r="C10" i="67"/>
  <c r="C9" i="67"/>
  <c r="C8" i="67"/>
  <c r="C7" i="67"/>
  <c r="C53" i="66" a="1"/>
  <c r="C53" i="66" s="1"/>
  <c r="C52" i="66" a="1"/>
  <c r="C52" i="66" s="1"/>
  <c r="C51" i="66" a="1"/>
  <c r="C51" i="66" s="1"/>
  <c r="C50" i="66" a="1"/>
  <c r="C50" i="66" s="1"/>
  <c r="D45" i="66" a="1"/>
  <c r="D45" i="66" s="1"/>
  <c r="D44" i="66" a="1"/>
  <c r="D44" i="66" s="1"/>
  <c r="D43" i="66" a="1"/>
  <c r="D43" i="66" s="1"/>
  <c r="D42" i="66" a="1"/>
  <c r="D42" i="66" s="1"/>
  <c r="D41" i="66" a="1"/>
  <c r="D41" i="66" s="1"/>
  <c r="D37" i="66" a="1"/>
  <c r="D37" i="66" s="1"/>
  <c r="D36" i="66" a="1"/>
  <c r="D36" i="66" s="1"/>
  <c r="D35" i="66" a="1"/>
  <c r="D35" i="66" s="1"/>
  <c r="D34" i="66" a="1"/>
  <c r="D34" i="66" s="1"/>
  <c r="D33" i="66" a="1"/>
  <c r="D33" i="66" s="1"/>
  <c r="D32" i="66" a="1"/>
  <c r="D32" i="66" s="1"/>
  <c r="F28" i="66" a="1"/>
  <c r="F28" i="66" s="1"/>
  <c r="F27" i="66" a="1"/>
  <c r="F27" i="66" s="1"/>
  <c r="F26" i="66" a="1"/>
  <c r="F26" i="66" s="1"/>
  <c r="E25" i="66" a="1"/>
  <c r="E25" i="66" s="1"/>
  <c r="D25" i="66" a="1"/>
  <c r="D25" i="66" s="1"/>
  <c r="C25" i="66" a="1"/>
  <c r="C25" i="66" s="1"/>
  <c r="E24" i="66" a="1"/>
  <c r="E24" i="66" s="1"/>
  <c r="D24" i="66" a="1"/>
  <c r="D24" i="66" s="1"/>
  <c r="C24" i="66" a="1"/>
  <c r="C24" i="66" s="1"/>
  <c r="E23" i="66" a="1"/>
  <c r="E23" i="66" s="1"/>
  <c r="D23" i="66" a="1"/>
  <c r="D23" i="66" s="1"/>
  <c r="C23" i="66" a="1"/>
  <c r="C23" i="66" s="1"/>
  <c r="C13" i="66"/>
  <c r="C12" i="66"/>
  <c r="C10" i="66"/>
  <c r="C9" i="66"/>
  <c r="C8" i="66"/>
  <c r="C7" i="66"/>
  <c r="C53" i="65" a="1"/>
  <c r="C53" i="65" s="1"/>
  <c r="C52" i="65" a="1"/>
  <c r="C52" i="65" s="1"/>
  <c r="C51" i="65" a="1"/>
  <c r="C51" i="65" s="1"/>
  <c r="C50" i="65" a="1"/>
  <c r="C50" i="65" s="1"/>
  <c r="D45" i="65" a="1"/>
  <c r="D45" i="65" s="1"/>
  <c r="D44" i="65" a="1"/>
  <c r="D44" i="65" s="1"/>
  <c r="D43" i="65" a="1"/>
  <c r="D43" i="65" s="1"/>
  <c r="D42" i="65" a="1"/>
  <c r="D42" i="65" s="1"/>
  <c r="D41" i="65" a="1"/>
  <c r="D41" i="65" s="1"/>
  <c r="D37" i="65" a="1"/>
  <c r="D37" i="65" s="1"/>
  <c r="D36" i="65" a="1"/>
  <c r="D36" i="65" s="1"/>
  <c r="D35" i="65" a="1"/>
  <c r="D35" i="65" s="1"/>
  <c r="D34" i="65" a="1"/>
  <c r="D34" i="65" s="1"/>
  <c r="D33" i="65" a="1"/>
  <c r="D33" i="65" s="1"/>
  <c r="D32" i="65" a="1"/>
  <c r="D32" i="65" s="1"/>
  <c r="F28" i="65" a="1"/>
  <c r="F28" i="65" s="1"/>
  <c r="F27" i="65" a="1"/>
  <c r="F27" i="65" s="1"/>
  <c r="F26" i="65" a="1"/>
  <c r="F26" i="65" s="1"/>
  <c r="E25" i="65" a="1"/>
  <c r="E25" i="65" s="1"/>
  <c r="D25" i="65" a="1"/>
  <c r="D25" i="65" s="1"/>
  <c r="C25" i="65" a="1"/>
  <c r="C25" i="65" s="1"/>
  <c r="E24" i="65" a="1"/>
  <c r="E24" i="65" s="1"/>
  <c r="D24" i="65" a="1"/>
  <c r="D24" i="65" s="1"/>
  <c r="C24" i="65" a="1"/>
  <c r="C24" i="65" s="1"/>
  <c r="E23" i="65" a="1"/>
  <c r="E23" i="65" s="1"/>
  <c r="D23" i="65" a="1"/>
  <c r="D23" i="65" s="1"/>
  <c r="C23" i="65" a="1"/>
  <c r="C23" i="65" s="1"/>
  <c r="C13" i="65"/>
  <c r="C12" i="65"/>
  <c r="C10" i="65"/>
  <c r="C9" i="65"/>
  <c r="C8" i="65"/>
  <c r="C7" i="65"/>
  <c r="C53" i="64" a="1"/>
  <c r="C53" i="64" s="1"/>
  <c r="C52" i="64" a="1"/>
  <c r="C52" i="64" s="1"/>
  <c r="C51" i="64" a="1"/>
  <c r="C51" i="64" s="1"/>
  <c r="C50" i="64" a="1"/>
  <c r="C50" i="64" s="1"/>
  <c r="D45" i="64" a="1"/>
  <c r="D45" i="64" s="1"/>
  <c r="D44" i="64" a="1"/>
  <c r="D44" i="64" s="1"/>
  <c r="D43" i="64" a="1"/>
  <c r="D43" i="64" s="1"/>
  <c r="D42" i="64" a="1"/>
  <c r="D42" i="64" s="1"/>
  <c r="D41" i="64" a="1"/>
  <c r="D41" i="64" s="1"/>
  <c r="D37" i="64" a="1"/>
  <c r="D37" i="64" s="1"/>
  <c r="D36" i="64" a="1"/>
  <c r="D36" i="64" s="1"/>
  <c r="D35" i="64" a="1"/>
  <c r="D35" i="64" s="1"/>
  <c r="D34" i="64" a="1"/>
  <c r="D34" i="64" s="1"/>
  <c r="D33" i="64" a="1"/>
  <c r="D33" i="64" s="1"/>
  <c r="D32" i="64" a="1"/>
  <c r="D32" i="64" s="1"/>
  <c r="F28" i="64" a="1"/>
  <c r="F28" i="64" s="1"/>
  <c r="F27" i="64" a="1"/>
  <c r="F27" i="64" s="1"/>
  <c r="F26" i="64" a="1"/>
  <c r="F26" i="64" s="1"/>
  <c r="E25" i="64" a="1"/>
  <c r="E25" i="64" s="1"/>
  <c r="D25" i="64" a="1"/>
  <c r="D25" i="64" s="1"/>
  <c r="C25" i="64" a="1"/>
  <c r="C25" i="64" s="1"/>
  <c r="E24" i="64" a="1"/>
  <c r="E24" i="64" s="1"/>
  <c r="D24" i="64" a="1"/>
  <c r="D24" i="64" s="1"/>
  <c r="C24" i="64" a="1"/>
  <c r="C24" i="64" s="1"/>
  <c r="E23" i="64" a="1"/>
  <c r="E23" i="64" s="1"/>
  <c r="D23" i="64" a="1"/>
  <c r="D23" i="64" s="1"/>
  <c r="C23" i="64" a="1"/>
  <c r="C23" i="64" s="1"/>
  <c r="C13" i="64"/>
  <c r="C12" i="64"/>
  <c r="C10" i="64"/>
  <c r="C9" i="64"/>
  <c r="C8" i="64"/>
  <c r="C7" i="64"/>
  <c r="C53" i="63" a="1"/>
  <c r="C53" i="63" s="1"/>
  <c r="C52" i="63" a="1"/>
  <c r="C52" i="63" s="1"/>
  <c r="C51" i="63" a="1"/>
  <c r="C51" i="63" s="1"/>
  <c r="C50" i="63" a="1"/>
  <c r="C50" i="63" s="1"/>
  <c r="D45" i="63" a="1"/>
  <c r="D45" i="63" s="1"/>
  <c r="D44" i="63" a="1"/>
  <c r="D44" i="63" s="1"/>
  <c r="D43" i="63" a="1"/>
  <c r="D43" i="63" s="1"/>
  <c r="D42" i="63" a="1"/>
  <c r="D42" i="63" s="1"/>
  <c r="D41" i="63" a="1"/>
  <c r="D41" i="63" s="1"/>
  <c r="D37" i="63" a="1"/>
  <c r="D37" i="63" s="1"/>
  <c r="D36" i="63" a="1"/>
  <c r="D36" i="63" s="1"/>
  <c r="D35" i="63" a="1"/>
  <c r="D35" i="63" s="1"/>
  <c r="D34" i="63" a="1"/>
  <c r="D34" i="63" s="1"/>
  <c r="D33" i="63" a="1"/>
  <c r="D33" i="63" s="1"/>
  <c r="D32" i="63" a="1"/>
  <c r="D32" i="63" s="1"/>
  <c r="F28" i="63" a="1"/>
  <c r="F28" i="63" s="1"/>
  <c r="F27" i="63" a="1"/>
  <c r="F27" i="63" s="1"/>
  <c r="F26" i="63" a="1"/>
  <c r="F26" i="63" s="1"/>
  <c r="E25" i="63" a="1"/>
  <c r="E25" i="63" s="1"/>
  <c r="D25" i="63" a="1"/>
  <c r="D25" i="63" s="1"/>
  <c r="C25" i="63" a="1"/>
  <c r="C25" i="63" s="1"/>
  <c r="E24" i="63" a="1"/>
  <c r="E24" i="63" s="1"/>
  <c r="D24" i="63" a="1"/>
  <c r="D24" i="63" s="1"/>
  <c r="C24" i="63" a="1"/>
  <c r="C24" i="63" s="1"/>
  <c r="E23" i="63" a="1"/>
  <c r="E23" i="63" s="1"/>
  <c r="D23" i="63" a="1"/>
  <c r="D23" i="63" s="1"/>
  <c r="C23" i="63" a="1"/>
  <c r="C23" i="63" s="1"/>
  <c r="C13" i="63"/>
  <c r="C12" i="63"/>
  <c r="C10" i="63"/>
  <c r="C9" i="63"/>
  <c r="C8" i="63"/>
  <c r="C7" i="63"/>
  <c r="C53" i="61" a="1"/>
  <c r="C53" i="61" s="1"/>
  <c r="C52" i="61" a="1"/>
  <c r="C52" i="61" s="1"/>
  <c r="C51" i="61" a="1"/>
  <c r="C51" i="61" s="1"/>
  <c r="C50" i="61" a="1"/>
  <c r="C50" i="61" s="1"/>
  <c r="D45" i="61" a="1"/>
  <c r="D45" i="61" s="1"/>
  <c r="D44" i="61" a="1"/>
  <c r="D44" i="61" s="1"/>
  <c r="D43" i="61" a="1"/>
  <c r="D43" i="61" s="1"/>
  <c r="D42" i="61" a="1"/>
  <c r="D42" i="61" s="1"/>
  <c r="D41" i="61" a="1"/>
  <c r="D41" i="61" s="1"/>
  <c r="D37" i="61" a="1"/>
  <c r="D37" i="61" s="1"/>
  <c r="D36" i="61" a="1"/>
  <c r="D36" i="61" s="1"/>
  <c r="D35" i="61" a="1"/>
  <c r="D35" i="61" s="1"/>
  <c r="D34" i="61" a="1"/>
  <c r="D34" i="61" s="1"/>
  <c r="D33" i="61" a="1"/>
  <c r="D33" i="61" s="1"/>
  <c r="D32" i="61" a="1"/>
  <c r="D32" i="61" s="1"/>
  <c r="F28" i="61" a="1"/>
  <c r="F28" i="61" s="1"/>
  <c r="F27" i="61" a="1"/>
  <c r="F27" i="61" s="1"/>
  <c r="F26" i="61" a="1"/>
  <c r="F26" i="61" s="1"/>
  <c r="E25" i="61" a="1"/>
  <c r="E25" i="61" s="1"/>
  <c r="D25" i="61" a="1"/>
  <c r="D25" i="61" s="1"/>
  <c r="C25" i="61" a="1"/>
  <c r="C25" i="61" s="1"/>
  <c r="E24" i="61" a="1"/>
  <c r="E24" i="61" s="1"/>
  <c r="D24" i="61" a="1"/>
  <c r="D24" i="61" s="1"/>
  <c r="C24" i="61" a="1"/>
  <c r="C24" i="61" s="1"/>
  <c r="E23" i="61" a="1"/>
  <c r="E23" i="61" s="1"/>
  <c r="D23" i="61" a="1"/>
  <c r="D23" i="61" s="1"/>
  <c r="C23" i="61" a="1"/>
  <c r="C23" i="61" s="1"/>
  <c r="C13" i="61"/>
  <c r="C12" i="61"/>
  <c r="C10" i="61"/>
  <c r="C9" i="61"/>
  <c r="C8" i="61"/>
  <c r="C7" i="61"/>
  <c r="C53" i="60" a="1"/>
  <c r="C53" i="60" s="1"/>
  <c r="C52" i="60" a="1"/>
  <c r="C52" i="60" s="1"/>
  <c r="C51" i="60" a="1"/>
  <c r="C51" i="60" s="1"/>
  <c r="C50" i="60" a="1"/>
  <c r="C50" i="60" s="1"/>
  <c r="D45" i="60" a="1"/>
  <c r="D45" i="60" s="1"/>
  <c r="D44" i="60" a="1"/>
  <c r="D44" i="60" s="1"/>
  <c r="D43" i="60" a="1"/>
  <c r="D43" i="60" s="1"/>
  <c r="D42" i="60" a="1"/>
  <c r="D42" i="60" s="1"/>
  <c r="D41" i="60" a="1"/>
  <c r="D41" i="60" s="1"/>
  <c r="D37" i="60" a="1"/>
  <c r="D37" i="60" s="1"/>
  <c r="D36" i="60" a="1"/>
  <c r="D36" i="60" s="1"/>
  <c r="D35" i="60" a="1"/>
  <c r="D35" i="60" s="1"/>
  <c r="D34" i="60" a="1"/>
  <c r="D34" i="60" s="1"/>
  <c r="D33" i="60" a="1"/>
  <c r="D33" i="60" s="1"/>
  <c r="D32" i="60" a="1"/>
  <c r="D32" i="60" s="1"/>
  <c r="F28" i="60" a="1"/>
  <c r="F28" i="60" s="1"/>
  <c r="F27" i="60" a="1"/>
  <c r="F27" i="60" s="1"/>
  <c r="F26" i="60" a="1"/>
  <c r="F26" i="60" s="1"/>
  <c r="E25" i="60" a="1"/>
  <c r="E25" i="60" s="1"/>
  <c r="D25" i="60" a="1"/>
  <c r="D25" i="60" s="1"/>
  <c r="C25" i="60" a="1"/>
  <c r="C25" i="60" s="1"/>
  <c r="E24" i="60" a="1"/>
  <c r="E24" i="60" s="1"/>
  <c r="D24" i="60" a="1"/>
  <c r="D24" i="60" s="1"/>
  <c r="C24" i="60" a="1"/>
  <c r="C24" i="60" s="1"/>
  <c r="E23" i="60" a="1"/>
  <c r="E23" i="60" s="1"/>
  <c r="D23" i="60" a="1"/>
  <c r="D23" i="60" s="1"/>
  <c r="C23" i="60" a="1"/>
  <c r="C23" i="60" s="1"/>
  <c r="C13" i="60"/>
  <c r="C12" i="60"/>
  <c r="C10" i="60"/>
  <c r="C9" i="60"/>
  <c r="C8" i="60"/>
  <c r="C7" i="60"/>
  <c r="C53" i="59" a="1"/>
  <c r="C53" i="59" s="1"/>
  <c r="C52" i="59" a="1"/>
  <c r="C52" i="59" s="1"/>
  <c r="C51" i="59" a="1"/>
  <c r="C51" i="59" s="1"/>
  <c r="C50" i="59" a="1"/>
  <c r="C50" i="59" s="1"/>
  <c r="D45" i="59" a="1"/>
  <c r="D45" i="59" s="1"/>
  <c r="D44" i="59" a="1"/>
  <c r="D44" i="59" s="1"/>
  <c r="D43" i="59" a="1"/>
  <c r="D43" i="59" s="1"/>
  <c r="D42" i="59" a="1"/>
  <c r="D42" i="59" s="1"/>
  <c r="D41" i="59" a="1"/>
  <c r="D41" i="59" s="1"/>
  <c r="D37" i="59" a="1"/>
  <c r="D37" i="59" s="1"/>
  <c r="D36" i="59" a="1"/>
  <c r="D36" i="59" s="1"/>
  <c r="D35" i="59" a="1"/>
  <c r="D35" i="59" s="1"/>
  <c r="D34" i="59" a="1"/>
  <c r="D34" i="59" s="1"/>
  <c r="D33" i="59" a="1"/>
  <c r="D33" i="59" s="1"/>
  <c r="D32" i="59" a="1"/>
  <c r="D32" i="59" s="1"/>
  <c r="F28" i="59" a="1"/>
  <c r="F28" i="59" s="1"/>
  <c r="F27" i="59" a="1"/>
  <c r="F27" i="59" s="1"/>
  <c r="F26" i="59" a="1"/>
  <c r="F26" i="59" s="1"/>
  <c r="E25" i="59" a="1"/>
  <c r="E25" i="59" s="1"/>
  <c r="D25" i="59" a="1"/>
  <c r="D25" i="59" s="1"/>
  <c r="C25" i="59" a="1"/>
  <c r="C25" i="59" s="1"/>
  <c r="E24" i="59" a="1"/>
  <c r="E24" i="59" s="1"/>
  <c r="D24" i="59" a="1"/>
  <c r="D24" i="59" s="1"/>
  <c r="C24" i="59" a="1"/>
  <c r="C24" i="59" s="1"/>
  <c r="E23" i="59" a="1"/>
  <c r="E23" i="59" s="1"/>
  <c r="D23" i="59" a="1"/>
  <c r="D23" i="59" s="1"/>
  <c r="C23" i="59" a="1"/>
  <c r="C23" i="59" s="1"/>
  <c r="C13" i="59"/>
  <c r="C12" i="59"/>
  <c r="C10" i="59"/>
  <c r="C9" i="59"/>
  <c r="C8" i="59"/>
  <c r="C7" i="59"/>
  <c r="C53" i="58" a="1"/>
  <c r="C53" i="58" s="1"/>
  <c r="C52" i="58" a="1"/>
  <c r="C52" i="58" s="1"/>
  <c r="C51" i="58" a="1"/>
  <c r="C51" i="58" s="1"/>
  <c r="C50" i="58" a="1"/>
  <c r="C50" i="58" s="1"/>
  <c r="D45" i="58" a="1"/>
  <c r="D45" i="58" s="1"/>
  <c r="D44" i="58" a="1"/>
  <c r="D44" i="58" s="1"/>
  <c r="D43" i="58" a="1"/>
  <c r="D43" i="58" s="1"/>
  <c r="D42" i="58" a="1"/>
  <c r="D42" i="58" s="1"/>
  <c r="D41" i="58" a="1"/>
  <c r="D41" i="58" s="1"/>
  <c r="D37" i="58" a="1"/>
  <c r="D37" i="58" s="1"/>
  <c r="D36" i="58" a="1"/>
  <c r="D36" i="58" s="1"/>
  <c r="D35" i="58" a="1"/>
  <c r="D35" i="58" s="1"/>
  <c r="D34" i="58" a="1"/>
  <c r="D34" i="58" s="1"/>
  <c r="D33" i="58" a="1"/>
  <c r="D33" i="58" s="1"/>
  <c r="D32" i="58" a="1"/>
  <c r="D32" i="58" s="1"/>
  <c r="F28" i="58" a="1"/>
  <c r="F28" i="58" s="1"/>
  <c r="F27" i="58" a="1"/>
  <c r="F27" i="58" s="1"/>
  <c r="F26" i="58" a="1"/>
  <c r="F26" i="58" s="1"/>
  <c r="E25" i="58" a="1"/>
  <c r="E25" i="58" s="1"/>
  <c r="D25" i="58" a="1"/>
  <c r="D25" i="58" s="1"/>
  <c r="C25" i="58" a="1"/>
  <c r="C25" i="58" s="1"/>
  <c r="E24" i="58" a="1"/>
  <c r="E24" i="58" s="1"/>
  <c r="D24" i="58" a="1"/>
  <c r="D24" i="58" s="1"/>
  <c r="C24" i="58" a="1"/>
  <c r="C24" i="58" s="1"/>
  <c r="E23" i="58" a="1"/>
  <c r="E23" i="58" s="1"/>
  <c r="D23" i="58" a="1"/>
  <c r="D23" i="58" s="1"/>
  <c r="C23" i="58" a="1"/>
  <c r="C23" i="58" s="1"/>
  <c r="C13" i="58"/>
  <c r="C12" i="58"/>
  <c r="C10" i="58"/>
  <c r="C9" i="58"/>
  <c r="C8" i="58"/>
  <c r="C7" i="58"/>
  <c r="C53" i="57" a="1"/>
  <c r="C53" i="57" s="1"/>
  <c r="C52" i="57" a="1"/>
  <c r="C52" i="57" s="1"/>
  <c r="C51" i="57" a="1"/>
  <c r="C51" i="57" s="1"/>
  <c r="C50" i="57" a="1"/>
  <c r="C50" i="57" s="1"/>
  <c r="D45" i="57" a="1"/>
  <c r="D45" i="57" s="1"/>
  <c r="D44" i="57" a="1"/>
  <c r="D44" i="57" s="1"/>
  <c r="D43" i="57" a="1"/>
  <c r="D43" i="57" s="1"/>
  <c r="D42" i="57" a="1"/>
  <c r="D42" i="57" s="1"/>
  <c r="D41" i="57" a="1"/>
  <c r="D41" i="57" s="1"/>
  <c r="D37" i="57" a="1"/>
  <c r="D37" i="57" s="1"/>
  <c r="D36" i="57" a="1"/>
  <c r="D36" i="57" s="1"/>
  <c r="D35" i="57" a="1"/>
  <c r="D35" i="57" s="1"/>
  <c r="D34" i="57" a="1"/>
  <c r="D34" i="57" s="1"/>
  <c r="D33" i="57" a="1"/>
  <c r="D33" i="57" s="1"/>
  <c r="D32" i="57" a="1"/>
  <c r="D32" i="57" s="1"/>
  <c r="F28" i="57" a="1"/>
  <c r="F28" i="57" s="1"/>
  <c r="F27" i="57" a="1"/>
  <c r="F27" i="57" s="1"/>
  <c r="F26" i="57" a="1"/>
  <c r="F26" i="57" s="1"/>
  <c r="E25" i="57" a="1"/>
  <c r="E25" i="57" s="1"/>
  <c r="D25" i="57" a="1"/>
  <c r="D25" i="57" s="1"/>
  <c r="C25" i="57" a="1"/>
  <c r="C25" i="57" s="1"/>
  <c r="E24" i="57" a="1"/>
  <c r="E24" i="57" s="1"/>
  <c r="D24" i="57" a="1"/>
  <c r="D24" i="57" s="1"/>
  <c r="C24" i="57" a="1"/>
  <c r="C24" i="57" s="1"/>
  <c r="E23" i="57" a="1"/>
  <c r="E23" i="57" s="1"/>
  <c r="D23" i="57" a="1"/>
  <c r="D23" i="57" s="1"/>
  <c r="C23" i="57" a="1"/>
  <c r="C23" i="57" s="1"/>
  <c r="C13" i="57"/>
  <c r="C12" i="57"/>
  <c r="C10" i="57"/>
  <c r="C9" i="57"/>
  <c r="C8" i="57"/>
  <c r="C7" i="57"/>
  <c r="C14" i="169"/>
  <c r="C14" i="168"/>
  <c r="C14" i="167"/>
  <c r="C14" i="166"/>
  <c r="C14" i="165"/>
  <c r="C14" i="164"/>
  <c r="C14" i="163"/>
  <c r="C14" i="162"/>
  <c r="C14" i="161"/>
  <c r="C14" i="160"/>
  <c r="C14" i="159"/>
  <c r="C14" i="158"/>
  <c r="C14" i="157"/>
  <c r="C14" i="156"/>
  <c r="C14" i="154"/>
  <c r="C14" i="153"/>
  <c r="C14" i="152"/>
  <c r="C14" i="151"/>
  <c r="C14" i="150"/>
  <c r="C14" i="138"/>
  <c r="C14" i="136"/>
  <c r="C14" i="135"/>
  <c r="C14" i="134"/>
  <c r="C14" i="133"/>
  <c r="C14" i="131"/>
  <c r="C14" i="130"/>
  <c r="C14" i="129"/>
  <c r="C14" i="128"/>
  <c r="C14" i="127"/>
  <c r="C14" i="126"/>
  <c r="C14" i="117"/>
  <c r="C14" i="116"/>
  <c r="C14" i="115"/>
  <c r="C14" i="114"/>
  <c r="C14" i="113"/>
  <c r="C14" i="112"/>
  <c r="C14" i="111"/>
  <c r="C14" i="110"/>
  <c r="C14" i="109"/>
  <c r="C14" i="108"/>
  <c r="C14" i="107"/>
  <c r="C14" i="106"/>
  <c r="C14" i="105"/>
  <c r="C14" i="104"/>
  <c r="C14" i="103"/>
  <c r="C14" i="102"/>
  <c r="C14" i="101"/>
  <c r="C14" i="100"/>
  <c r="C14" i="99"/>
  <c r="C14" i="98"/>
  <c r="C14" i="97"/>
  <c r="C14" i="96"/>
  <c r="C14" i="94"/>
  <c r="C14" i="93"/>
  <c r="C14" i="92"/>
  <c r="C14" i="91"/>
  <c r="C14" i="90"/>
  <c r="C14" i="89"/>
  <c r="C14" i="88"/>
  <c r="C14" i="87"/>
  <c r="C14" i="86"/>
  <c r="C14" i="85"/>
  <c r="C14" i="84"/>
  <c r="C14" i="83"/>
  <c r="C14" i="82"/>
  <c r="C14" i="81"/>
  <c r="C14" i="80"/>
  <c r="C14" i="79"/>
  <c r="C14" i="78"/>
  <c r="C14" i="77"/>
  <c r="C14" i="76"/>
  <c r="C14" i="75"/>
  <c r="C14" i="74"/>
  <c r="C14" i="73"/>
  <c r="C14" i="72"/>
  <c r="C14" i="71"/>
  <c r="C14" i="70"/>
  <c r="C14" i="69"/>
  <c r="C14" i="68"/>
  <c r="C14" i="67"/>
  <c r="C14" i="66"/>
  <c r="C14" i="132"/>
  <c r="C14" i="64"/>
  <c r="C14" i="63"/>
  <c r="C14" i="61"/>
  <c r="C14" i="60"/>
  <c r="C14" i="59"/>
  <c r="C14" i="58"/>
  <c r="C14" i="57"/>
  <c r="C14" i="49"/>
  <c r="C53" i="56" a="1"/>
  <c r="C53" i="56" s="1"/>
  <c r="C52" i="56" a="1"/>
  <c r="C52" i="56" s="1"/>
  <c r="C51" i="56" a="1"/>
  <c r="C51" i="56" s="1"/>
  <c r="C50" i="56" a="1"/>
  <c r="C50" i="56" s="1"/>
  <c r="D45" i="56" a="1"/>
  <c r="D45" i="56" s="1"/>
  <c r="D44" i="56" a="1"/>
  <c r="D44" i="56" s="1"/>
  <c r="D43" i="56" a="1"/>
  <c r="D43" i="56" s="1"/>
  <c r="D42" i="56" a="1"/>
  <c r="D42" i="56" s="1"/>
  <c r="D41" i="56" a="1"/>
  <c r="D41" i="56" s="1"/>
  <c r="D37" i="56" a="1"/>
  <c r="D37" i="56" s="1"/>
  <c r="D36" i="56" a="1"/>
  <c r="D36" i="56" s="1"/>
  <c r="D35" i="56" a="1"/>
  <c r="D35" i="56" s="1"/>
  <c r="D34" i="56" a="1"/>
  <c r="D34" i="56" s="1"/>
  <c r="D33" i="56" a="1"/>
  <c r="D33" i="56" s="1"/>
  <c r="D32" i="56" a="1"/>
  <c r="D32" i="56" s="1"/>
  <c r="F28" i="56" a="1"/>
  <c r="F28" i="56" s="1"/>
  <c r="F27" i="56" a="1"/>
  <c r="F27" i="56" s="1"/>
  <c r="F26" i="56" a="1"/>
  <c r="F26" i="56" s="1"/>
  <c r="E25" i="56" a="1"/>
  <c r="E25" i="56" s="1"/>
  <c r="D25" i="56" a="1"/>
  <c r="D25" i="56" s="1"/>
  <c r="C25" i="56" a="1"/>
  <c r="C25" i="56" s="1"/>
  <c r="E24" i="56" a="1"/>
  <c r="E24" i="56" s="1"/>
  <c r="D24" i="56" a="1"/>
  <c r="D24" i="56" s="1"/>
  <c r="C24" i="56" a="1"/>
  <c r="C24" i="56" s="1"/>
  <c r="E23" i="56" a="1"/>
  <c r="E23" i="56" s="1"/>
  <c r="D23" i="56" a="1"/>
  <c r="D23" i="56" s="1"/>
  <c r="C23" i="56" a="1"/>
  <c r="C23" i="56" s="1"/>
  <c r="C13" i="56"/>
  <c r="C12" i="56"/>
  <c r="C10" i="56"/>
  <c r="C9" i="56"/>
  <c r="C8" i="56"/>
  <c r="C7" i="56"/>
  <c r="C53" i="55" a="1"/>
  <c r="C53" i="55" s="1"/>
  <c r="C52" i="55" a="1"/>
  <c r="C52" i="55" s="1"/>
  <c r="C51" i="55" a="1"/>
  <c r="C51" i="55" s="1"/>
  <c r="C50" i="55" a="1"/>
  <c r="C50" i="55" s="1"/>
  <c r="D45" i="55" a="1"/>
  <c r="D45" i="55" s="1"/>
  <c r="D44" i="55" a="1"/>
  <c r="D44" i="55" s="1"/>
  <c r="D43" i="55" a="1"/>
  <c r="D43" i="55" s="1"/>
  <c r="D42" i="55" a="1"/>
  <c r="D42" i="55" s="1"/>
  <c r="D41" i="55" a="1"/>
  <c r="D41" i="55" s="1"/>
  <c r="D37" i="55" a="1"/>
  <c r="D37" i="55" s="1"/>
  <c r="D36" i="55" a="1"/>
  <c r="D36" i="55" s="1"/>
  <c r="D35" i="55" a="1"/>
  <c r="D35" i="55" s="1"/>
  <c r="D34" i="55" a="1"/>
  <c r="D34" i="55" s="1"/>
  <c r="D33" i="55" a="1"/>
  <c r="D33" i="55" s="1"/>
  <c r="D32" i="55" a="1"/>
  <c r="D32" i="55" s="1"/>
  <c r="F28" i="55" a="1"/>
  <c r="F28" i="55" s="1"/>
  <c r="F27" i="55" a="1"/>
  <c r="F27" i="55" s="1"/>
  <c r="F26" i="55" a="1"/>
  <c r="F26" i="55" s="1"/>
  <c r="E25" i="55" a="1"/>
  <c r="E25" i="55" s="1"/>
  <c r="D25" i="55" a="1"/>
  <c r="D25" i="55" s="1"/>
  <c r="C25" i="55" a="1"/>
  <c r="C25" i="55" s="1"/>
  <c r="E24" i="55" a="1"/>
  <c r="E24" i="55" s="1"/>
  <c r="D24" i="55" a="1"/>
  <c r="D24" i="55" s="1"/>
  <c r="C24" i="55" a="1"/>
  <c r="C24" i="55" s="1"/>
  <c r="E23" i="55" a="1"/>
  <c r="E23" i="55" s="1"/>
  <c r="D23" i="55" a="1"/>
  <c r="D23" i="55" s="1"/>
  <c r="C23" i="55" a="1"/>
  <c r="C23" i="55" s="1"/>
  <c r="C13" i="55"/>
  <c r="C12" i="55"/>
  <c r="C10" i="55"/>
  <c r="C9" i="55"/>
  <c r="C8" i="55"/>
  <c r="C7" i="55"/>
  <c r="C53" i="54" a="1"/>
  <c r="C53" i="54" s="1"/>
  <c r="C52" i="54" a="1"/>
  <c r="C52" i="54" s="1"/>
  <c r="C51" i="54" a="1"/>
  <c r="C51" i="54" s="1"/>
  <c r="C50" i="54" a="1"/>
  <c r="C50" i="54" s="1"/>
  <c r="D45" i="54" a="1"/>
  <c r="D45" i="54" s="1"/>
  <c r="D44" i="54" a="1"/>
  <c r="D44" i="54" s="1"/>
  <c r="D43" i="54" a="1"/>
  <c r="D43" i="54" s="1"/>
  <c r="D42" i="54" a="1"/>
  <c r="D42" i="54" s="1"/>
  <c r="D41" i="54" a="1"/>
  <c r="D41" i="54" s="1"/>
  <c r="D37" i="54" a="1"/>
  <c r="D37" i="54" s="1"/>
  <c r="D36" i="54" a="1"/>
  <c r="D36" i="54" s="1"/>
  <c r="D35" i="54" a="1"/>
  <c r="D35" i="54" s="1"/>
  <c r="D34" i="54" a="1"/>
  <c r="D34" i="54" s="1"/>
  <c r="D33" i="54" a="1"/>
  <c r="D33" i="54" s="1"/>
  <c r="D32" i="54" a="1"/>
  <c r="D32" i="54" s="1"/>
  <c r="F28" i="54" a="1"/>
  <c r="F28" i="54" s="1"/>
  <c r="F27" i="54" a="1"/>
  <c r="F27" i="54" s="1"/>
  <c r="F26" i="54" a="1"/>
  <c r="F26" i="54" s="1"/>
  <c r="E25" i="54" a="1"/>
  <c r="E25" i="54" s="1"/>
  <c r="D25" i="54" a="1"/>
  <c r="D25" i="54" s="1"/>
  <c r="C25" i="54" a="1"/>
  <c r="C25" i="54" s="1"/>
  <c r="E24" i="54" a="1"/>
  <c r="E24" i="54" s="1"/>
  <c r="D24" i="54" a="1"/>
  <c r="D24" i="54" s="1"/>
  <c r="C24" i="54" a="1"/>
  <c r="C24" i="54" s="1"/>
  <c r="E23" i="54" a="1"/>
  <c r="E23" i="54" s="1"/>
  <c r="D23" i="54" a="1"/>
  <c r="D23" i="54" s="1"/>
  <c r="C23" i="54" a="1"/>
  <c r="C23" i="54" s="1"/>
  <c r="C13" i="54"/>
  <c r="C12" i="54"/>
  <c r="C10" i="54"/>
  <c r="C9" i="54"/>
  <c r="C8" i="54"/>
  <c r="C7" i="54"/>
  <c r="C53" i="53" a="1"/>
  <c r="C53" i="53" s="1"/>
  <c r="C52" i="53" a="1"/>
  <c r="C52" i="53" s="1"/>
  <c r="C51" i="53" a="1"/>
  <c r="C51" i="53" s="1"/>
  <c r="C50" i="53" a="1"/>
  <c r="C50" i="53" s="1"/>
  <c r="D45" i="53" a="1"/>
  <c r="D45" i="53" s="1"/>
  <c r="D44" i="53" a="1"/>
  <c r="D44" i="53" s="1"/>
  <c r="D43" i="53" a="1"/>
  <c r="D43" i="53" s="1"/>
  <c r="D42" i="53" a="1"/>
  <c r="D42" i="53" s="1"/>
  <c r="D41" i="53" a="1"/>
  <c r="D41" i="53" s="1"/>
  <c r="D37" i="53" a="1"/>
  <c r="D37" i="53" s="1"/>
  <c r="D36" i="53" a="1"/>
  <c r="D36" i="53" s="1"/>
  <c r="D35" i="53" a="1"/>
  <c r="D35" i="53" s="1"/>
  <c r="D34" i="53" a="1"/>
  <c r="D34" i="53" s="1"/>
  <c r="D33" i="53" a="1"/>
  <c r="D33" i="53" s="1"/>
  <c r="D32" i="53" a="1"/>
  <c r="D32" i="53" s="1"/>
  <c r="F28" i="53" a="1"/>
  <c r="F28" i="53" s="1"/>
  <c r="F27" i="53" a="1"/>
  <c r="F27" i="53" s="1"/>
  <c r="F26" i="53" a="1"/>
  <c r="F26" i="53" s="1"/>
  <c r="E25" i="53" a="1"/>
  <c r="E25" i="53" s="1"/>
  <c r="D25" i="53" a="1"/>
  <c r="D25" i="53" s="1"/>
  <c r="C25" i="53" a="1"/>
  <c r="C25" i="53" s="1"/>
  <c r="E24" i="53" a="1"/>
  <c r="E24" i="53" s="1"/>
  <c r="D24" i="53" a="1"/>
  <c r="D24" i="53" s="1"/>
  <c r="C24" i="53" a="1"/>
  <c r="C24" i="53" s="1"/>
  <c r="E23" i="53" a="1"/>
  <c r="E23" i="53" s="1"/>
  <c r="D23" i="53" a="1"/>
  <c r="D23" i="53" s="1"/>
  <c r="C23" i="53" a="1"/>
  <c r="C23" i="53" s="1"/>
  <c r="C13" i="53"/>
  <c r="C12" i="53"/>
  <c r="C10" i="53"/>
  <c r="C9" i="53"/>
  <c r="C8" i="53"/>
  <c r="C7" i="53"/>
  <c r="C53" i="51" a="1"/>
  <c r="C53" i="51" s="1"/>
  <c r="C52" i="51" a="1"/>
  <c r="C52" i="51" s="1"/>
  <c r="C51" i="51" a="1"/>
  <c r="C51" i="51" s="1"/>
  <c r="C50" i="51" a="1"/>
  <c r="C50" i="51" s="1"/>
  <c r="D45" i="51" a="1"/>
  <c r="D45" i="51" s="1"/>
  <c r="D44" i="51" a="1"/>
  <c r="D44" i="51" s="1"/>
  <c r="D43" i="51" a="1"/>
  <c r="D43" i="51" s="1"/>
  <c r="D42" i="51" a="1"/>
  <c r="D42" i="51" s="1"/>
  <c r="D41" i="51" a="1"/>
  <c r="D41" i="51" s="1"/>
  <c r="D37" i="51" a="1"/>
  <c r="D37" i="51" s="1"/>
  <c r="D36" i="51" a="1"/>
  <c r="D36" i="51" s="1"/>
  <c r="D35" i="51" a="1"/>
  <c r="D35" i="51" s="1"/>
  <c r="D34" i="51" a="1"/>
  <c r="D34" i="51" s="1"/>
  <c r="D33" i="51" a="1"/>
  <c r="D33" i="51" s="1"/>
  <c r="D32" i="51" a="1"/>
  <c r="D32" i="51" s="1"/>
  <c r="F28" i="51" a="1"/>
  <c r="F28" i="51" s="1"/>
  <c r="F27" i="51" a="1"/>
  <c r="F27" i="51" s="1"/>
  <c r="F26" i="51" a="1"/>
  <c r="F26" i="51" s="1"/>
  <c r="E25" i="51" a="1"/>
  <c r="E25" i="51" s="1"/>
  <c r="D25" i="51" a="1"/>
  <c r="D25" i="51" s="1"/>
  <c r="C25" i="51" a="1"/>
  <c r="C25" i="51" s="1"/>
  <c r="E24" i="51" a="1"/>
  <c r="E24" i="51" s="1"/>
  <c r="D24" i="51" a="1"/>
  <c r="D24" i="51" s="1"/>
  <c r="C24" i="51" a="1"/>
  <c r="C24" i="51" s="1"/>
  <c r="E23" i="51" a="1"/>
  <c r="E23" i="51" s="1"/>
  <c r="D23" i="51" a="1"/>
  <c r="D23" i="51" s="1"/>
  <c r="C23" i="51" a="1"/>
  <c r="C23" i="51" s="1"/>
  <c r="C13" i="51"/>
  <c r="C12" i="51"/>
  <c r="C10" i="51"/>
  <c r="C9" i="51"/>
  <c r="C8" i="51"/>
  <c r="C7" i="51"/>
  <c r="C53" i="50" a="1"/>
  <c r="C53" i="50" s="1"/>
  <c r="C52" i="50" a="1"/>
  <c r="C52" i="50" s="1"/>
  <c r="C51" i="50" a="1"/>
  <c r="C51" i="50" s="1"/>
  <c r="C50" i="50" a="1"/>
  <c r="C50" i="50" s="1"/>
  <c r="D45" i="50" a="1"/>
  <c r="D45" i="50" s="1"/>
  <c r="D44" i="50" a="1"/>
  <c r="D44" i="50" s="1"/>
  <c r="D43" i="50" a="1"/>
  <c r="D43" i="50" s="1"/>
  <c r="D42" i="50" a="1"/>
  <c r="D42" i="50" s="1"/>
  <c r="D41" i="50" a="1"/>
  <c r="D41" i="50" s="1"/>
  <c r="D37" i="50" a="1"/>
  <c r="D37" i="50" s="1"/>
  <c r="D36" i="50" a="1"/>
  <c r="D36" i="50" s="1"/>
  <c r="D35" i="50" a="1"/>
  <c r="D35" i="50" s="1"/>
  <c r="D34" i="50" a="1"/>
  <c r="D34" i="50" s="1"/>
  <c r="D33" i="50" a="1"/>
  <c r="D33" i="50" s="1"/>
  <c r="D32" i="50" a="1"/>
  <c r="D32" i="50" s="1"/>
  <c r="F28" i="50" a="1"/>
  <c r="F28" i="50" s="1"/>
  <c r="F27" i="50" a="1"/>
  <c r="F27" i="50" s="1"/>
  <c r="F26" i="50" a="1"/>
  <c r="F26" i="50" s="1"/>
  <c r="E25" i="50" a="1"/>
  <c r="E25" i="50" s="1"/>
  <c r="D25" i="50" a="1"/>
  <c r="D25" i="50" s="1"/>
  <c r="C25" i="50" a="1"/>
  <c r="C25" i="50" s="1"/>
  <c r="E24" i="50" a="1"/>
  <c r="E24" i="50" s="1"/>
  <c r="D24" i="50" a="1"/>
  <c r="D24" i="50" s="1"/>
  <c r="C24" i="50" a="1"/>
  <c r="C24" i="50" s="1"/>
  <c r="E23" i="50" a="1"/>
  <c r="E23" i="50" s="1"/>
  <c r="D23" i="50" a="1"/>
  <c r="D23" i="50" s="1"/>
  <c r="C23" i="50" a="1"/>
  <c r="C23" i="50" s="1"/>
  <c r="C13" i="50"/>
  <c r="C12" i="50"/>
  <c r="C10" i="50"/>
  <c r="C9" i="50"/>
  <c r="C8" i="50"/>
  <c r="C7" i="50"/>
  <c r="C53" i="49" a="1"/>
  <c r="C53" i="49" s="1"/>
  <c r="C52" i="49" a="1"/>
  <c r="C52" i="49" s="1"/>
  <c r="C51" i="49" a="1"/>
  <c r="C51" i="49" s="1"/>
  <c r="C50" i="49" a="1"/>
  <c r="C50" i="49" s="1"/>
  <c r="D45" i="49" a="1"/>
  <c r="D45" i="49" s="1"/>
  <c r="D44" i="49" a="1"/>
  <c r="D44" i="49" s="1"/>
  <c r="D43" i="49" a="1"/>
  <c r="D43" i="49" s="1"/>
  <c r="D42" i="49" a="1"/>
  <c r="D42" i="49" s="1"/>
  <c r="D41" i="49" a="1"/>
  <c r="D41" i="49" s="1"/>
  <c r="D37" i="49" a="1"/>
  <c r="D37" i="49" s="1"/>
  <c r="D36" i="49" a="1"/>
  <c r="D36" i="49" s="1"/>
  <c r="D35" i="49" a="1"/>
  <c r="D35" i="49" s="1"/>
  <c r="D34" i="49" a="1"/>
  <c r="D34" i="49" s="1"/>
  <c r="D33" i="49" a="1"/>
  <c r="D33" i="49" s="1"/>
  <c r="D32" i="49" a="1"/>
  <c r="D32" i="49" s="1"/>
  <c r="F28" i="49" a="1"/>
  <c r="F28" i="49" s="1"/>
  <c r="F27" i="49" a="1"/>
  <c r="F27" i="49" s="1"/>
  <c r="F26" i="49" a="1"/>
  <c r="F26" i="49" s="1"/>
  <c r="E25" i="49" a="1"/>
  <c r="E25" i="49" s="1"/>
  <c r="D25" i="49" a="1"/>
  <c r="D25" i="49" s="1"/>
  <c r="C25" i="49" a="1"/>
  <c r="C25" i="49" s="1"/>
  <c r="E24" i="49" a="1"/>
  <c r="E24" i="49" s="1"/>
  <c r="D24" i="49" a="1"/>
  <c r="D24" i="49" s="1"/>
  <c r="C24" i="49" a="1"/>
  <c r="C24" i="49" s="1"/>
  <c r="E23" i="49" a="1"/>
  <c r="E23" i="49" s="1"/>
  <c r="D23" i="49" a="1"/>
  <c r="D23" i="49" s="1"/>
  <c r="C23" i="49" a="1"/>
  <c r="C23" i="49" s="1"/>
  <c r="C13" i="49"/>
  <c r="C12" i="49"/>
  <c r="C10" i="49"/>
  <c r="C9" i="49"/>
  <c r="C8" i="49"/>
  <c r="C7" i="49"/>
  <c r="C53" i="48" a="1"/>
  <c r="C53" i="48" s="1"/>
  <c r="C52" i="48" a="1"/>
  <c r="C52" i="48" s="1"/>
  <c r="C51" i="48" a="1"/>
  <c r="C51" i="48" s="1"/>
  <c r="C50" i="48" a="1"/>
  <c r="C50" i="48" s="1"/>
  <c r="D45" i="48" a="1"/>
  <c r="D45" i="48" s="1"/>
  <c r="D44" i="48" a="1"/>
  <c r="D44" i="48" s="1"/>
  <c r="D43" i="48" a="1"/>
  <c r="D43" i="48" s="1"/>
  <c r="D42" i="48" a="1"/>
  <c r="D42" i="48" s="1"/>
  <c r="D41" i="48" a="1"/>
  <c r="D41" i="48" s="1"/>
  <c r="D37" i="48" a="1"/>
  <c r="D37" i="48" s="1"/>
  <c r="D36" i="48" a="1"/>
  <c r="D36" i="48" s="1"/>
  <c r="D35" i="48" a="1"/>
  <c r="D35" i="48" s="1"/>
  <c r="D34" i="48" a="1"/>
  <c r="D34" i="48" s="1"/>
  <c r="D33" i="48" a="1"/>
  <c r="D33" i="48" s="1"/>
  <c r="D32" i="48" a="1"/>
  <c r="D32" i="48" s="1"/>
  <c r="F28" i="48" a="1"/>
  <c r="F28" i="48" s="1"/>
  <c r="F27" i="48" a="1"/>
  <c r="F27" i="48" s="1"/>
  <c r="F26" i="48" a="1"/>
  <c r="F26" i="48" s="1"/>
  <c r="E25" i="48" a="1"/>
  <c r="E25" i="48" s="1"/>
  <c r="D25" i="48" a="1"/>
  <c r="D25" i="48" s="1"/>
  <c r="C25" i="48" a="1"/>
  <c r="C25" i="48" s="1"/>
  <c r="E24" i="48" a="1"/>
  <c r="E24" i="48" s="1"/>
  <c r="D24" i="48" a="1"/>
  <c r="D24" i="48" s="1"/>
  <c r="C24" i="48" a="1"/>
  <c r="C24" i="48" s="1"/>
  <c r="E23" i="48" a="1"/>
  <c r="E23" i="48" s="1"/>
  <c r="D23" i="48" a="1"/>
  <c r="D23" i="48" s="1"/>
  <c r="C23" i="48" a="1"/>
  <c r="C23" i="48" s="1"/>
  <c r="C14" i="48"/>
  <c r="C13" i="48"/>
  <c r="C12" i="48"/>
  <c r="C10" i="48"/>
  <c r="C9" i="48"/>
  <c r="C8" i="48"/>
  <c r="C7" i="48"/>
  <c r="C53" i="47" a="1"/>
  <c r="C53" i="47" s="1"/>
  <c r="C52" i="47" a="1"/>
  <c r="C52" i="47" s="1"/>
  <c r="C51" i="47" a="1"/>
  <c r="C51" i="47" s="1"/>
  <c r="C50" i="47" a="1"/>
  <c r="C50" i="47" s="1"/>
  <c r="D45" i="47" a="1"/>
  <c r="D45" i="47" s="1"/>
  <c r="D44" i="47" a="1"/>
  <c r="D44" i="47" s="1"/>
  <c r="D43" i="47" a="1"/>
  <c r="D43" i="47" s="1"/>
  <c r="D42" i="47" a="1"/>
  <c r="D42" i="47" s="1"/>
  <c r="D41" i="47" a="1"/>
  <c r="D41" i="47" s="1"/>
  <c r="D37" i="47" a="1"/>
  <c r="D37" i="47" s="1"/>
  <c r="D36" i="47" a="1"/>
  <c r="D36" i="47" s="1"/>
  <c r="D35" i="47" a="1"/>
  <c r="D35" i="47" s="1"/>
  <c r="D34" i="47" a="1"/>
  <c r="D34" i="47" s="1"/>
  <c r="D33" i="47" a="1"/>
  <c r="D33" i="47" s="1"/>
  <c r="D32" i="47" a="1"/>
  <c r="D32" i="47" s="1"/>
  <c r="F28" i="47" a="1"/>
  <c r="F28" i="47" s="1"/>
  <c r="F27" i="47" a="1"/>
  <c r="F27" i="47" s="1"/>
  <c r="F26" i="47" a="1"/>
  <c r="F26" i="47" s="1"/>
  <c r="E25" i="47" a="1"/>
  <c r="E25" i="47" s="1"/>
  <c r="D25" i="47" a="1"/>
  <c r="D25" i="47" s="1"/>
  <c r="C25" i="47" a="1"/>
  <c r="C25" i="47" s="1"/>
  <c r="E24" i="47" a="1"/>
  <c r="E24" i="47" s="1"/>
  <c r="D24" i="47" a="1"/>
  <c r="D24" i="47" s="1"/>
  <c r="C24" i="47" a="1"/>
  <c r="C24" i="47" s="1"/>
  <c r="E23" i="47" a="1"/>
  <c r="E23" i="47" s="1"/>
  <c r="D23" i="47" a="1"/>
  <c r="D23" i="47" s="1"/>
  <c r="C23" i="47" a="1"/>
  <c r="C23" i="47" s="1"/>
  <c r="C14" i="47"/>
  <c r="C13" i="47"/>
  <c r="C12" i="47"/>
  <c r="C10" i="47"/>
  <c r="C9" i="47"/>
  <c r="C8" i="47"/>
  <c r="C7" i="47"/>
  <c r="C14" i="56"/>
  <c r="C14" i="45"/>
  <c r="C53" i="46" a="1"/>
  <c r="C53" i="46" s="1"/>
  <c r="C52" i="46" a="1"/>
  <c r="C52" i="46" s="1"/>
  <c r="C51" i="46" a="1"/>
  <c r="C51" i="46" s="1"/>
  <c r="C50" i="46" a="1"/>
  <c r="C50" i="46" s="1"/>
  <c r="D45" i="46" a="1"/>
  <c r="D45" i="46" s="1"/>
  <c r="D44" i="46" a="1"/>
  <c r="D44" i="46" s="1"/>
  <c r="D43" i="46" a="1"/>
  <c r="D43" i="46" s="1"/>
  <c r="D42" i="46" a="1"/>
  <c r="D42" i="46" s="1"/>
  <c r="D41" i="46" a="1"/>
  <c r="D41" i="46" s="1"/>
  <c r="D37" i="46" a="1"/>
  <c r="D37" i="46" s="1"/>
  <c r="D36" i="46" a="1"/>
  <c r="D36" i="46" s="1"/>
  <c r="D35" i="46" a="1"/>
  <c r="D35" i="46" s="1"/>
  <c r="D34" i="46" a="1"/>
  <c r="D34" i="46" s="1"/>
  <c r="D33" i="46" a="1"/>
  <c r="D33" i="46" s="1"/>
  <c r="D32" i="46" a="1"/>
  <c r="D32" i="46" s="1"/>
  <c r="F28" i="46" a="1"/>
  <c r="F28" i="46" s="1"/>
  <c r="F27" i="46" a="1"/>
  <c r="F27" i="46" s="1"/>
  <c r="F26" i="46" a="1"/>
  <c r="F26" i="46" s="1"/>
  <c r="E25" i="46" a="1"/>
  <c r="E25" i="46" s="1"/>
  <c r="D25" i="46" a="1"/>
  <c r="D25" i="46" s="1"/>
  <c r="C25" i="46" a="1"/>
  <c r="C25" i="46" s="1"/>
  <c r="E24" i="46" a="1"/>
  <c r="E24" i="46" s="1"/>
  <c r="D24" i="46" a="1"/>
  <c r="D24" i="46" s="1"/>
  <c r="C24" i="46" a="1"/>
  <c r="C24" i="46" s="1"/>
  <c r="E23" i="46" a="1"/>
  <c r="E23" i="46" s="1"/>
  <c r="D23" i="46" a="1"/>
  <c r="D23" i="46" s="1"/>
  <c r="C23" i="46" a="1"/>
  <c r="C23" i="46" s="1"/>
  <c r="C13" i="46"/>
  <c r="C12" i="46"/>
  <c r="C10" i="46"/>
  <c r="C9" i="46"/>
  <c r="C8" i="46"/>
  <c r="C7" i="46"/>
  <c r="C53" i="45" a="1"/>
  <c r="C53" i="45" s="1"/>
  <c r="C52" i="45" a="1"/>
  <c r="C52" i="45" s="1"/>
  <c r="C51" i="45" a="1"/>
  <c r="C51" i="45" s="1"/>
  <c r="C50" i="45" a="1"/>
  <c r="C50" i="45" s="1"/>
  <c r="D45" i="45" a="1"/>
  <c r="D45" i="45" s="1"/>
  <c r="D44" i="45" a="1"/>
  <c r="D44" i="45" s="1"/>
  <c r="D43" i="45" a="1"/>
  <c r="D43" i="45" s="1"/>
  <c r="D42" i="45" a="1"/>
  <c r="D42" i="45" s="1"/>
  <c r="D41" i="45" a="1"/>
  <c r="D41" i="45" s="1"/>
  <c r="D37" i="45" a="1"/>
  <c r="D37" i="45" s="1"/>
  <c r="D36" i="45" a="1"/>
  <c r="D36" i="45" s="1"/>
  <c r="D35" i="45" a="1"/>
  <c r="D35" i="45" s="1"/>
  <c r="D34" i="45" a="1"/>
  <c r="D34" i="45" s="1"/>
  <c r="D33" i="45" a="1"/>
  <c r="D33" i="45" s="1"/>
  <c r="D32" i="45" a="1"/>
  <c r="D32" i="45" s="1"/>
  <c r="F28" i="45" a="1"/>
  <c r="F28" i="45" s="1"/>
  <c r="F27" i="45" a="1"/>
  <c r="F27" i="45" s="1"/>
  <c r="F26" i="45" a="1"/>
  <c r="F26" i="45" s="1"/>
  <c r="E25" i="45" a="1"/>
  <c r="E25" i="45" s="1"/>
  <c r="D25" i="45" a="1"/>
  <c r="D25" i="45" s="1"/>
  <c r="C25" i="45" a="1"/>
  <c r="C25" i="45" s="1"/>
  <c r="E24" i="45" a="1"/>
  <c r="E24" i="45" s="1"/>
  <c r="D24" i="45" a="1"/>
  <c r="D24" i="45" s="1"/>
  <c r="C24" i="45" a="1"/>
  <c r="C24" i="45" s="1"/>
  <c r="E23" i="45" a="1"/>
  <c r="E23" i="45" s="1"/>
  <c r="D23" i="45" a="1"/>
  <c r="D23" i="45" s="1"/>
  <c r="C23" i="45" a="1"/>
  <c r="C23" i="45" s="1"/>
  <c r="C13" i="45"/>
  <c r="C12" i="45"/>
  <c r="C10" i="45"/>
  <c r="C9" i="45"/>
  <c r="C8" i="45"/>
  <c r="C7" i="45"/>
  <c r="C53" i="44" a="1"/>
  <c r="C53" i="44" s="1"/>
  <c r="C52" i="44" a="1"/>
  <c r="C52" i="44" s="1"/>
  <c r="C51" i="44" a="1"/>
  <c r="C51" i="44" s="1"/>
  <c r="C50" i="44" a="1"/>
  <c r="C50" i="44" s="1"/>
  <c r="D45" i="44" a="1"/>
  <c r="D45" i="44" s="1"/>
  <c r="D44" i="44" a="1"/>
  <c r="D44" i="44" s="1"/>
  <c r="D43" i="44" a="1"/>
  <c r="D43" i="44" s="1"/>
  <c r="D42" i="44" a="1"/>
  <c r="D42" i="44" s="1"/>
  <c r="D41" i="44" a="1"/>
  <c r="D41" i="44" s="1"/>
  <c r="D37" i="44" a="1"/>
  <c r="D37" i="44" s="1"/>
  <c r="D36" i="44" a="1"/>
  <c r="D36" i="44" s="1"/>
  <c r="D35" i="44" a="1"/>
  <c r="D35" i="44" s="1"/>
  <c r="D34" i="44" a="1"/>
  <c r="D34" i="44" s="1"/>
  <c r="D33" i="44" a="1"/>
  <c r="D33" i="44" s="1"/>
  <c r="D32" i="44" a="1"/>
  <c r="D32" i="44" s="1"/>
  <c r="F28" i="44" a="1"/>
  <c r="F28" i="44" s="1"/>
  <c r="F27" i="44" a="1"/>
  <c r="F27" i="44" s="1"/>
  <c r="F26" i="44" a="1"/>
  <c r="F26" i="44" s="1"/>
  <c r="E25" i="44" a="1"/>
  <c r="E25" i="44" s="1"/>
  <c r="D25" i="44" a="1"/>
  <c r="D25" i="44" s="1"/>
  <c r="C25" i="44" a="1"/>
  <c r="C25" i="44" s="1"/>
  <c r="E24" i="44" a="1"/>
  <c r="E24" i="44" s="1"/>
  <c r="D24" i="44" a="1"/>
  <c r="D24" i="44" s="1"/>
  <c r="C24" i="44" a="1"/>
  <c r="C24" i="44" s="1"/>
  <c r="E23" i="44" a="1"/>
  <c r="E23" i="44" s="1"/>
  <c r="D23" i="44" a="1"/>
  <c r="D23" i="44" s="1"/>
  <c r="C23" i="44" a="1"/>
  <c r="C23" i="44" s="1"/>
  <c r="C14" i="44"/>
  <c r="C13" i="44"/>
  <c r="C12" i="44"/>
  <c r="C10" i="44"/>
  <c r="C9" i="44"/>
  <c r="C8" i="44"/>
  <c r="C7" i="44"/>
  <c r="C53" i="43" a="1"/>
  <c r="C53" i="43" s="1"/>
  <c r="C52" i="43" a="1"/>
  <c r="C52" i="43" s="1"/>
  <c r="C51" i="43" a="1"/>
  <c r="C51" i="43" s="1"/>
  <c r="C50" i="43" a="1"/>
  <c r="C50" i="43" s="1"/>
  <c r="D45" i="43" a="1"/>
  <c r="D45" i="43" s="1"/>
  <c r="D44" i="43" a="1"/>
  <c r="D44" i="43" s="1"/>
  <c r="D43" i="43" a="1"/>
  <c r="D43" i="43" s="1"/>
  <c r="D42" i="43" a="1"/>
  <c r="D42" i="43" s="1"/>
  <c r="D41" i="43" a="1"/>
  <c r="D41" i="43" s="1"/>
  <c r="D37" i="43" a="1"/>
  <c r="D37" i="43" s="1"/>
  <c r="D36" i="43" a="1"/>
  <c r="D36" i="43" s="1"/>
  <c r="D35" i="43" a="1"/>
  <c r="D35" i="43" s="1"/>
  <c r="D34" i="43" a="1"/>
  <c r="D34" i="43" s="1"/>
  <c r="D33" i="43" a="1"/>
  <c r="D33" i="43" s="1"/>
  <c r="D32" i="43" a="1"/>
  <c r="D32" i="43" s="1"/>
  <c r="F28" i="43" a="1"/>
  <c r="F28" i="43" s="1"/>
  <c r="F27" i="43" a="1"/>
  <c r="F27" i="43" s="1"/>
  <c r="F26" i="43" a="1"/>
  <c r="F26" i="43" s="1"/>
  <c r="E25" i="43" a="1"/>
  <c r="E25" i="43" s="1"/>
  <c r="D25" i="43" a="1"/>
  <c r="D25" i="43" s="1"/>
  <c r="C25" i="43" a="1"/>
  <c r="C25" i="43" s="1"/>
  <c r="E24" i="43" a="1"/>
  <c r="E24" i="43" s="1"/>
  <c r="D24" i="43" a="1"/>
  <c r="D24" i="43" s="1"/>
  <c r="C24" i="43" a="1"/>
  <c r="C24" i="43" s="1"/>
  <c r="E23" i="43" a="1"/>
  <c r="E23" i="43" s="1"/>
  <c r="D23" i="43" a="1"/>
  <c r="D23" i="43" s="1"/>
  <c r="C23" i="43" a="1"/>
  <c r="C23" i="43" s="1"/>
  <c r="C14" i="43"/>
  <c r="C13" i="43"/>
  <c r="C12" i="43"/>
  <c r="C10" i="43"/>
  <c r="C9" i="43"/>
  <c r="C8" i="43"/>
  <c r="C7" i="43"/>
  <c r="C53" i="42" a="1"/>
  <c r="C53" i="42" s="1"/>
  <c r="C52" i="42" a="1"/>
  <c r="C52" i="42" s="1"/>
  <c r="C51" i="42" a="1"/>
  <c r="C51" i="42" s="1"/>
  <c r="C50" i="42" a="1"/>
  <c r="C50" i="42" s="1"/>
  <c r="D45" i="42" a="1"/>
  <c r="D45" i="42" s="1"/>
  <c r="D44" i="42" a="1"/>
  <c r="D44" i="42" s="1"/>
  <c r="D43" i="42" a="1"/>
  <c r="D43" i="42" s="1"/>
  <c r="D42" i="42" a="1"/>
  <c r="D42" i="42" s="1"/>
  <c r="D41" i="42" a="1"/>
  <c r="D41" i="42" s="1"/>
  <c r="D37" i="42" a="1"/>
  <c r="D37" i="42" s="1"/>
  <c r="D36" i="42" a="1"/>
  <c r="D36" i="42" s="1"/>
  <c r="D35" i="42" a="1"/>
  <c r="D35" i="42" s="1"/>
  <c r="D34" i="42" a="1"/>
  <c r="D34" i="42" s="1"/>
  <c r="D33" i="42" a="1"/>
  <c r="D33" i="42" s="1"/>
  <c r="D32" i="42" a="1"/>
  <c r="D32" i="42" s="1"/>
  <c r="F28" i="42" a="1"/>
  <c r="F28" i="42" s="1"/>
  <c r="F27" i="42" a="1"/>
  <c r="F27" i="42" s="1"/>
  <c r="F26" i="42" a="1"/>
  <c r="F26" i="42" s="1"/>
  <c r="E25" i="42" a="1"/>
  <c r="E25" i="42" s="1"/>
  <c r="D25" i="42" a="1"/>
  <c r="D25" i="42" s="1"/>
  <c r="C25" i="42" a="1"/>
  <c r="C25" i="42" s="1"/>
  <c r="E24" i="42" a="1"/>
  <c r="E24" i="42" s="1"/>
  <c r="D24" i="42" a="1"/>
  <c r="D24" i="42" s="1"/>
  <c r="C24" i="42" a="1"/>
  <c r="C24" i="42" s="1"/>
  <c r="E23" i="42" a="1"/>
  <c r="E23" i="42" s="1"/>
  <c r="D23" i="42" a="1"/>
  <c r="D23" i="42" s="1"/>
  <c r="C23" i="42" a="1"/>
  <c r="C23" i="42" s="1"/>
  <c r="C14" i="42"/>
  <c r="C13" i="42"/>
  <c r="C12" i="42"/>
  <c r="C10" i="42"/>
  <c r="C9" i="42"/>
  <c r="C8" i="42"/>
  <c r="C7" i="42"/>
  <c r="C53" i="41" a="1"/>
  <c r="C53" i="41" s="1"/>
  <c r="C52" i="41" a="1"/>
  <c r="C52" i="41" s="1"/>
  <c r="C51" i="41" a="1"/>
  <c r="C51" i="41" s="1"/>
  <c r="C50" i="41" a="1"/>
  <c r="C50" i="41" s="1"/>
  <c r="D45" i="41" a="1"/>
  <c r="D45" i="41" s="1"/>
  <c r="D44" i="41" a="1"/>
  <c r="D44" i="41" s="1"/>
  <c r="D43" i="41" a="1"/>
  <c r="D43" i="41" s="1"/>
  <c r="D42" i="41" a="1"/>
  <c r="D42" i="41" s="1"/>
  <c r="D41" i="41" a="1"/>
  <c r="D41" i="41" s="1"/>
  <c r="D37" i="41" a="1"/>
  <c r="D37" i="41" s="1"/>
  <c r="D36" i="41" a="1"/>
  <c r="D36" i="41" s="1"/>
  <c r="D35" i="41" a="1"/>
  <c r="D35" i="41" s="1"/>
  <c r="D34" i="41" a="1"/>
  <c r="D34" i="41" s="1"/>
  <c r="D33" i="41" a="1"/>
  <c r="D33" i="41" s="1"/>
  <c r="D32" i="41" a="1"/>
  <c r="D32" i="41" s="1"/>
  <c r="F28" i="41" a="1"/>
  <c r="F28" i="41" s="1"/>
  <c r="F27" i="41" a="1"/>
  <c r="F27" i="41" s="1"/>
  <c r="F26" i="41" a="1"/>
  <c r="F26" i="41" s="1"/>
  <c r="E25" i="41" a="1"/>
  <c r="E25" i="41" s="1"/>
  <c r="D25" i="41" a="1"/>
  <c r="D25" i="41" s="1"/>
  <c r="C25" i="41" a="1"/>
  <c r="C25" i="41" s="1"/>
  <c r="E24" i="41" a="1"/>
  <c r="E24" i="41" s="1"/>
  <c r="D24" i="41" a="1"/>
  <c r="D24" i="41" s="1"/>
  <c r="C24" i="41" a="1"/>
  <c r="C24" i="41" s="1"/>
  <c r="E23" i="41" a="1"/>
  <c r="E23" i="41" s="1"/>
  <c r="D23" i="41" a="1"/>
  <c r="D23" i="41" s="1"/>
  <c r="C23" i="41" a="1"/>
  <c r="C23" i="41" s="1"/>
  <c r="C14" i="41"/>
  <c r="C13" i="41"/>
  <c r="C12" i="41"/>
  <c r="C10" i="41"/>
  <c r="C9" i="41"/>
  <c r="C8" i="41"/>
  <c r="C7" i="41"/>
  <c r="C53" i="40" a="1"/>
  <c r="C53" i="40" s="1"/>
  <c r="C52" i="40" a="1"/>
  <c r="C52" i="40" s="1"/>
  <c r="C51" i="40" a="1"/>
  <c r="C51" i="40" s="1"/>
  <c r="C50" i="40" a="1"/>
  <c r="C50" i="40" s="1"/>
  <c r="D45" i="40" a="1"/>
  <c r="D45" i="40" s="1"/>
  <c r="D44" i="40" a="1"/>
  <c r="D44" i="40" s="1"/>
  <c r="D43" i="40" a="1"/>
  <c r="D43" i="40" s="1"/>
  <c r="D42" i="40" a="1"/>
  <c r="D42" i="40" s="1"/>
  <c r="D41" i="40" a="1"/>
  <c r="D41" i="40" s="1"/>
  <c r="D37" i="40" a="1"/>
  <c r="D37" i="40" s="1"/>
  <c r="D36" i="40" a="1"/>
  <c r="D36" i="40" s="1"/>
  <c r="D35" i="40" a="1"/>
  <c r="D35" i="40" s="1"/>
  <c r="D34" i="40" a="1"/>
  <c r="D34" i="40" s="1"/>
  <c r="D33" i="40" a="1"/>
  <c r="D33" i="40" s="1"/>
  <c r="D32" i="40" a="1"/>
  <c r="D32" i="40" s="1"/>
  <c r="F28" i="40" a="1"/>
  <c r="F28" i="40" s="1"/>
  <c r="F27" i="40" a="1"/>
  <c r="F27" i="40" s="1"/>
  <c r="F26" i="40" a="1"/>
  <c r="F26" i="40" s="1"/>
  <c r="E25" i="40" a="1"/>
  <c r="E25" i="40" s="1"/>
  <c r="D25" i="40" a="1"/>
  <c r="D25" i="40" s="1"/>
  <c r="C25" i="40" a="1"/>
  <c r="C25" i="40" s="1"/>
  <c r="E24" i="40" a="1"/>
  <c r="E24" i="40" s="1"/>
  <c r="D24" i="40" a="1"/>
  <c r="D24" i="40" s="1"/>
  <c r="C24" i="40" a="1"/>
  <c r="C24" i="40" s="1"/>
  <c r="E23" i="40" a="1"/>
  <c r="E23" i="40" s="1"/>
  <c r="D23" i="40" a="1"/>
  <c r="D23" i="40" s="1"/>
  <c r="C23" i="40" a="1"/>
  <c r="C23" i="40" s="1"/>
  <c r="C14" i="40"/>
  <c r="C13" i="40"/>
  <c r="C12" i="40"/>
  <c r="C10" i="40"/>
  <c r="C9" i="40"/>
  <c r="C8" i="40"/>
  <c r="C7" i="40"/>
  <c r="C53" i="39" a="1"/>
  <c r="C53" i="39" s="1"/>
  <c r="C52" i="39" a="1"/>
  <c r="C52" i="39" s="1"/>
  <c r="C51" i="39" a="1"/>
  <c r="C51" i="39" s="1"/>
  <c r="C50" i="39" a="1"/>
  <c r="C50" i="39" s="1"/>
  <c r="D45" i="39" a="1"/>
  <c r="D45" i="39" s="1"/>
  <c r="D44" i="39" a="1"/>
  <c r="D44" i="39" s="1"/>
  <c r="D43" i="39" a="1"/>
  <c r="D43" i="39" s="1"/>
  <c r="D42" i="39" a="1"/>
  <c r="D42" i="39" s="1"/>
  <c r="D41" i="39" a="1"/>
  <c r="D41" i="39" s="1"/>
  <c r="D37" i="39" a="1"/>
  <c r="D37" i="39" s="1"/>
  <c r="D36" i="39" a="1"/>
  <c r="D36" i="39" s="1"/>
  <c r="D35" i="39" a="1"/>
  <c r="D35" i="39" s="1"/>
  <c r="D34" i="39" a="1"/>
  <c r="D34" i="39" s="1"/>
  <c r="D33" i="39" a="1"/>
  <c r="D33" i="39" s="1"/>
  <c r="D32" i="39" a="1"/>
  <c r="D32" i="39" s="1"/>
  <c r="F28" i="39" a="1"/>
  <c r="F28" i="39" s="1"/>
  <c r="F27" i="39" a="1"/>
  <c r="F27" i="39" s="1"/>
  <c r="F26" i="39" a="1"/>
  <c r="F26" i="39" s="1"/>
  <c r="E25" i="39" a="1"/>
  <c r="E25" i="39" s="1"/>
  <c r="D25" i="39" a="1"/>
  <c r="D25" i="39" s="1"/>
  <c r="C25" i="39" a="1"/>
  <c r="C25" i="39" s="1"/>
  <c r="E24" i="39" a="1"/>
  <c r="E24" i="39" s="1"/>
  <c r="D24" i="39" a="1"/>
  <c r="D24" i="39" s="1"/>
  <c r="C24" i="39" a="1"/>
  <c r="C24" i="39" s="1"/>
  <c r="E23" i="39" a="1"/>
  <c r="E23" i="39" s="1"/>
  <c r="D23" i="39" a="1"/>
  <c r="D23" i="39" s="1"/>
  <c r="C23" i="39" a="1"/>
  <c r="C23" i="39" s="1"/>
  <c r="C14" i="39"/>
  <c r="C13" i="39"/>
  <c r="C12" i="39"/>
  <c r="C10" i="39"/>
  <c r="C9" i="39"/>
  <c r="C8" i="39"/>
  <c r="C7" i="39"/>
  <c r="C53" i="38" a="1"/>
  <c r="C53" i="38" s="1"/>
  <c r="C52" i="38" a="1"/>
  <c r="C52" i="38" s="1"/>
  <c r="C51" i="38" a="1"/>
  <c r="C51" i="38" s="1"/>
  <c r="C50" i="38" a="1"/>
  <c r="C50" i="38" s="1"/>
  <c r="D45" i="38" a="1"/>
  <c r="D45" i="38" s="1"/>
  <c r="D44" i="38" a="1"/>
  <c r="D44" i="38" s="1"/>
  <c r="D43" i="38" a="1"/>
  <c r="D43" i="38" s="1"/>
  <c r="D42" i="38" a="1"/>
  <c r="D42" i="38" s="1"/>
  <c r="D41" i="38" a="1"/>
  <c r="D41" i="38" s="1"/>
  <c r="D37" i="38" a="1"/>
  <c r="D37" i="38" s="1"/>
  <c r="D36" i="38" a="1"/>
  <c r="D36" i="38" s="1"/>
  <c r="D35" i="38" a="1"/>
  <c r="D35" i="38" s="1"/>
  <c r="D34" i="38" a="1"/>
  <c r="D34" i="38" s="1"/>
  <c r="D33" i="38" a="1"/>
  <c r="D33" i="38" s="1"/>
  <c r="D32" i="38" a="1"/>
  <c r="D32" i="38" s="1"/>
  <c r="F28" i="38" a="1"/>
  <c r="F28" i="38" s="1"/>
  <c r="F27" i="38" a="1"/>
  <c r="F27" i="38" s="1"/>
  <c r="F26" i="38" a="1"/>
  <c r="F26" i="38" s="1"/>
  <c r="E25" i="38" a="1"/>
  <c r="E25" i="38" s="1"/>
  <c r="D25" i="38" a="1"/>
  <c r="D25" i="38" s="1"/>
  <c r="C25" i="38" a="1"/>
  <c r="C25" i="38" s="1"/>
  <c r="E24" i="38" a="1"/>
  <c r="E24" i="38" s="1"/>
  <c r="D24" i="38" a="1"/>
  <c r="D24" i="38" s="1"/>
  <c r="C24" i="38" a="1"/>
  <c r="C24" i="38" s="1"/>
  <c r="E23" i="38" a="1"/>
  <c r="E23" i="38" s="1"/>
  <c r="D23" i="38" a="1"/>
  <c r="D23" i="38" s="1"/>
  <c r="C23" i="38" a="1"/>
  <c r="C23" i="38" s="1"/>
  <c r="C14" i="38"/>
  <c r="C13" i="38"/>
  <c r="C12" i="38"/>
  <c r="C10" i="38"/>
  <c r="C9" i="38"/>
  <c r="C8" i="38"/>
  <c r="C7" i="38"/>
  <c r="C53" i="37" a="1"/>
  <c r="C53" i="37" s="1"/>
  <c r="C52" i="37" a="1"/>
  <c r="C52" i="37" s="1"/>
  <c r="C51" i="37" a="1"/>
  <c r="C51" i="37" s="1"/>
  <c r="C50" i="37" a="1"/>
  <c r="C50" i="37" s="1"/>
  <c r="D45" i="37" a="1"/>
  <c r="D45" i="37" s="1"/>
  <c r="D44" i="37" a="1"/>
  <c r="D44" i="37" s="1"/>
  <c r="D43" i="37" a="1"/>
  <c r="D43" i="37" s="1"/>
  <c r="D42" i="37" a="1"/>
  <c r="D42" i="37" s="1"/>
  <c r="D41" i="37" a="1"/>
  <c r="D41" i="37" s="1"/>
  <c r="D37" i="37" a="1"/>
  <c r="D37" i="37" s="1"/>
  <c r="D36" i="37" a="1"/>
  <c r="D36" i="37" s="1"/>
  <c r="D35" i="37" a="1"/>
  <c r="D35" i="37" s="1"/>
  <c r="D34" i="37" a="1"/>
  <c r="D34" i="37" s="1"/>
  <c r="D33" i="37" a="1"/>
  <c r="D33" i="37" s="1"/>
  <c r="D32" i="37" a="1"/>
  <c r="D32" i="37" s="1"/>
  <c r="F28" i="37" a="1"/>
  <c r="F28" i="37" s="1"/>
  <c r="F27" i="37" a="1"/>
  <c r="F27" i="37" s="1"/>
  <c r="F26" i="37" a="1"/>
  <c r="F26" i="37" s="1"/>
  <c r="E25" i="37" a="1"/>
  <c r="E25" i="37" s="1"/>
  <c r="D25" i="37" a="1"/>
  <c r="D25" i="37" s="1"/>
  <c r="C25" i="37" a="1"/>
  <c r="C25" i="37" s="1"/>
  <c r="E24" i="37" a="1"/>
  <c r="E24" i="37" s="1"/>
  <c r="D24" i="37" a="1"/>
  <c r="D24" i="37" s="1"/>
  <c r="C24" i="37" a="1"/>
  <c r="C24" i="37" s="1"/>
  <c r="E23" i="37" a="1"/>
  <c r="E23" i="37" s="1"/>
  <c r="D23" i="37" a="1"/>
  <c r="D23" i="37" s="1"/>
  <c r="C23" i="37" a="1"/>
  <c r="C23" i="37" s="1"/>
  <c r="C14" i="37"/>
  <c r="C13" i="37"/>
  <c r="C12" i="37"/>
  <c r="C10" i="37"/>
  <c r="C9" i="37"/>
  <c r="C8" i="37"/>
  <c r="C7" i="37"/>
  <c r="C53" i="36" a="1"/>
  <c r="C53" i="36" s="1"/>
  <c r="C52" i="36" a="1"/>
  <c r="C52" i="36" s="1"/>
  <c r="C51" i="36" a="1"/>
  <c r="C51" i="36" s="1"/>
  <c r="C50" i="36" a="1"/>
  <c r="C50" i="36" s="1"/>
  <c r="D45" i="36" a="1"/>
  <c r="D45" i="36" s="1"/>
  <c r="D44" i="36" a="1"/>
  <c r="D44" i="36" s="1"/>
  <c r="D43" i="36" a="1"/>
  <c r="D43" i="36" s="1"/>
  <c r="D42" i="36" a="1"/>
  <c r="D42" i="36" s="1"/>
  <c r="D41" i="36" a="1"/>
  <c r="D41" i="36" s="1"/>
  <c r="D37" i="36" a="1"/>
  <c r="D37" i="36" s="1"/>
  <c r="D36" i="36" a="1"/>
  <c r="D36" i="36" s="1"/>
  <c r="D35" i="36" a="1"/>
  <c r="D35" i="36" s="1"/>
  <c r="D34" i="36" a="1"/>
  <c r="D34" i="36" s="1"/>
  <c r="D33" i="36" a="1"/>
  <c r="D33" i="36" s="1"/>
  <c r="D32" i="36" a="1"/>
  <c r="D32" i="36" s="1"/>
  <c r="F28" i="36" a="1"/>
  <c r="F28" i="36" s="1"/>
  <c r="F27" i="36" a="1"/>
  <c r="F27" i="36" s="1"/>
  <c r="F26" i="36" a="1"/>
  <c r="F26" i="36" s="1"/>
  <c r="E25" i="36" a="1"/>
  <c r="E25" i="36" s="1"/>
  <c r="D25" i="36" a="1"/>
  <c r="D25" i="36" s="1"/>
  <c r="C25" i="36" a="1"/>
  <c r="C25" i="36" s="1"/>
  <c r="E24" i="36" a="1"/>
  <c r="E24" i="36" s="1"/>
  <c r="D24" i="36" a="1"/>
  <c r="D24" i="36" s="1"/>
  <c r="C24" i="36" a="1"/>
  <c r="C24" i="36" s="1"/>
  <c r="E23" i="36" a="1"/>
  <c r="E23" i="36" s="1"/>
  <c r="D23" i="36" a="1"/>
  <c r="D23" i="36" s="1"/>
  <c r="C23" i="36" a="1"/>
  <c r="C23" i="36" s="1"/>
  <c r="C13" i="36"/>
  <c r="C12" i="36"/>
  <c r="C10" i="36"/>
  <c r="C9" i="36"/>
  <c r="C8" i="36"/>
  <c r="C7" i="36"/>
  <c r="C53" i="35" a="1"/>
  <c r="C53" i="35" s="1"/>
  <c r="C52" i="35" a="1"/>
  <c r="C52" i="35" s="1"/>
  <c r="C51" i="35" a="1"/>
  <c r="C51" i="35" s="1"/>
  <c r="C50" i="35" a="1"/>
  <c r="C50" i="35" s="1"/>
  <c r="D45" i="35" a="1"/>
  <c r="D45" i="35" s="1"/>
  <c r="D44" i="35" a="1"/>
  <c r="D44" i="35" s="1"/>
  <c r="D43" i="35" a="1"/>
  <c r="D43" i="35" s="1"/>
  <c r="D42" i="35" a="1"/>
  <c r="D42" i="35" s="1"/>
  <c r="D41" i="35" a="1"/>
  <c r="D41" i="35" s="1"/>
  <c r="D37" i="35" a="1"/>
  <c r="D37" i="35" s="1"/>
  <c r="D36" i="35" a="1"/>
  <c r="D36" i="35" s="1"/>
  <c r="D35" i="35" a="1"/>
  <c r="D35" i="35" s="1"/>
  <c r="D34" i="35" a="1"/>
  <c r="D34" i="35" s="1"/>
  <c r="D33" i="35" a="1"/>
  <c r="D33" i="35" s="1"/>
  <c r="D32" i="35" a="1"/>
  <c r="D32" i="35" s="1"/>
  <c r="F28" i="35" a="1"/>
  <c r="F28" i="35" s="1"/>
  <c r="F27" i="35" a="1"/>
  <c r="F27" i="35" s="1"/>
  <c r="F26" i="35" a="1"/>
  <c r="F26" i="35" s="1"/>
  <c r="E25" i="35" a="1"/>
  <c r="E25" i="35" s="1"/>
  <c r="D25" i="35" a="1"/>
  <c r="D25" i="35" s="1"/>
  <c r="C25" i="35" a="1"/>
  <c r="C25" i="35" s="1"/>
  <c r="E24" i="35" a="1"/>
  <c r="E24" i="35" s="1"/>
  <c r="D24" i="35" a="1"/>
  <c r="D24" i="35" s="1"/>
  <c r="C24" i="35" a="1"/>
  <c r="C24" i="35" s="1"/>
  <c r="E23" i="35" a="1"/>
  <c r="E23" i="35" s="1"/>
  <c r="D23" i="35" a="1"/>
  <c r="D23" i="35" s="1"/>
  <c r="C23" i="35" a="1"/>
  <c r="C23" i="35" s="1"/>
  <c r="C13" i="35"/>
  <c r="C12" i="35"/>
  <c r="C10" i="35"/>
  <c r="C9" i="35"/>
  <c r="C8" i="35"/>
  <c r="C7" i="35"/>
  <c r="C14" i="36"/>
  <c r="C14" i="35"/>
  <c r="C14" i="32"/>
  <c r="C53" i="32" a="1"/>
  <c r="C53" i="32" s="1"/>
  <c r="C52" i="32" a="1"/>
  <c r="C52" i="32" s="1"/>
  <c r="C51" i="32" a="1"/>
  <c r="C51" i="32" s="1"/>
  <c r="C50" i="32" a="1"/>
  <c r="C50" i="32" s="1"/>
  <c r="D45" i="32" a="1"/>
  <c r="D45" i="32" s="1"/>
  <c r="D44" i="32" a="1"/>
  <c r="D44" i="32" s="1"/>
  <c r="D43" i="32" a="1"/>
  <c r="D43" i="32" s="1"/>
  <c r="D42" i="32" a="1"/>
  <c r="D42" i="32" s="1"/>
  <c r="D41" i="32" a="1"/>
  <c r="D41" i="32" s="1"/>
  <c r="D37" i="32" a="1"/>
  <c r="D37" i="32" s="1"/>
  <c r="D36" i="32" a="1"/>
  <c r="D36" i="32" s="1"/>
  <c r="D35" i="32" a="1"/>
  <c r="D35" i="32" s="1"/>
  <c r="D34" i="32" a="1"/>
  <c r="D34" i="32" s="1"/>
  <c r="D33" i="32" a="1"/>
  <c r="D33" i="32" s="1"/>
  <c r="D32" i="32" a="1"/>
  <c r="D32" i="32" s="1"/>
  <c r="F28" i="32" a="1"/>
  <c r="F28" i="32" s="1"/>
  <c r="F27" i="32" a="1"/>
  <c r="F27" i="32" s="1"/>
  <c r="F26" i="32" a="1"/>
  <c r="F26" i="32" s="1"/>
  <c r="E25" i="32" a="1"/>
  <c r="E25" i="32" s="1"/>
  <c r="D25" i="32" a="1"/>
  <c r="D25" i="32" s="1"/>
  <c r="C25" i="32" a="1"/>
  <c r="C25" i="32" s="1"/>
  <c r="E24" i="32" a="1"/>
  <c r="E24" i="32" s="1"/>
  <c r="D24" i="32" a="1"/>
  <c r="D24" i="32" s="1"/>
  <c r="C24" i="32" a="1"/>
  <c r="C24" i="32" s="1"/>
  <c r="E23" i="32" a="1"/>
  <c r="E23" i="32" s="1"/>
  <c r="D23" i="32" a="1"/>
  <c r="D23" i="32" s="1"/>
  <c r="C23" i="32" a="1"/>
  <c r="C23" i="32" s="1"/>
  <c r="C13" i="32"/>
  <c r="C12" i="32"/>
  <c r="C10" i="32"/>
  <c r="C9" i="32"/>
  <c r="C8" i="32"/>
  <c r="C7" i="32"/>
  <c r="C53" i="29" a="1"/>
  <c r="C53" i="29" s="1"/>
  <c r="C52" i="29" a="1"/>
  <c r="C52" i="29" s="1"/>
  <c r="C51" i="29" a="1"/>
  <c r="C51" i="29" s="1"/>
  <c r="C50" i="29" a="1"/>
  <c r="C50" i="29" s="1"/>
  <c r="D45" i="29" a="1"/>
  <c r="D45" i="29" s="1"/>
  <c r="D44" i="29" a="1"/>
  <c r="D44" i="29" s="1"/>
  <c r="D43" i="29" a="1"/>
  <c r="D43" i="29" s="1"/>
  <c r="D42" i="29" a="1"/>
  <c r="D42" i="29" s="1"/>
  <c r="D41" i="29" a="1"/>
  <c r="D41" i="29" s="1"/>
  <c r="D37" i="29" a="1"/>
  <c r="D37" i="29" s="1"/>
  <c r="D36" i="29" a="1"/>
  <c r="D36" i="29" s="1"/>
  <c r="D35" i="29" a="1"/>
  <c r="D35" i="29" s="1"/>
  <c r="D34" i="29" a="1"/>
  <c r="D34" i="29" s="1"/>
  <c r="D33" i="29" a="1"/>
  <c r="D33" i="29" s="1"/>
  <c r="D32" i="29" a="1"/>
  <c r="D32" i="29" s="1"/>
  <c r="F28" i="29" a="1"/>
  <c r="F28" i="29" s="1"/>
  <c r="F27" i="29" a="1"/>
  <c r="F27" i="29" s="1"/>
  <c r="F26" i="29" a="1"/>
  <c r="F26" i="29" s="1"/>
  <c r="E25" i="29" a="1"/>
  <c r="E25" i="29" s="1"/>
  <c r="D25" i="29" a="1"/>
  <c r="D25" i="29" s="1"/>
  <c r="C25" i="29" a="1"/>
  <c r="C25" i="29" s="1"/>
  <c r="E24" i="29" a="1"/>
  <c r="E24" i="29" s="1"/>
  <c r="D24" i="29" a="1"/>
  <c r="D24" i="29" s="1"/>
  <c r="C24" i="29" a="1"/>
  <c r="C24" i="29" s="1"/>
  <c r="E23" i="29" a="1"/>
  <c r="E23" i="29" s="1"/>
  <c r="D23" i="29" a="1"/>
  <c r="D23" i="29" s="1"/>
  <c r="C23" i="29" a="1"/>
  <c r="C23" i="29" s="1"/>
  <c r="C14" i="29"/>
  <c r="C13" i="29"/>
  <c r="C12" i="29"/>
  <c r="C10" i="29"/>
  <c r="C9" i="29"/>
  <c r="C8" i="29"/>
  <c r="C7" i="29"/>
  <c r="C53" i="28" a="1"/>
  <c r="C53" i="28" s="1"/>
  <c r="C52" i="28" a="1"/>
  <c r="C52" i="28" s="1"/>
  <c r="C51" i="28" a="1"/>
  <c r="C51" i="28" s="1"/>
  <c r="C50" i="28" a="1"/>
  <c r="C50" i="28" s="1"/>
  <c r="D45" i="28" a="1"/>
  <c r="D45" i="28" s="1"/>
  <c r="D44" i="28" a="1"/>
  <c r="D44" i="28" s="1"/>
  <c r="D43" i="28" a="1"/>
  <c r="D43" i="28" s="1"/>
  <c r="D42" i="28" a="1"/>
  <c r="D42" i="28" s="1"/>
  <c r="D41" i="28" a="1"/>
  <c r="D41" i="28" s="1"/>
  <c r="D37" i="28" a="1"/>
  <c r="D37" i="28" s="1"/>
  <c r="D36" i="28" a="1"/>
  <c r="D36" i="28" s="1"/>
  <c r="D35" i="28" a="1"/>
  <c r="D35" i="28" s="1"/>
  <c r="D34" i="28" a="1"/>
  <c r="D34" i="28" s="1"/>
  <c r="D33" i="28" a="1"/>
  <c r="D33" i="28" s="1"/>
  <c r="D32" i="28" a="1"/>
  <c r="D32" i="28" s="1"/>
  <c r="F28" i="28" a="1"/>
  <c r="F28" i="28" s="1"/>
  <c r="F27" i="28" a="1"/>
  <c r="F27" i="28" s="1"/>
  <c r="F26" i="28" a="1"/>
  <c r="F26" i="28" s="1"/>
  <c r="E25" i="28" a="1"/>
  <c r="E25" i="28" s="1"/>
  <c r="D25" i="28" a="1"/>
  <c r="D25" i="28" s="1"/>
  <c r="C25" i="28" a="1"/>
  <c r="C25" i="28" s="1"/>
  <c r="E24" i="28" a="1"/>
  <c r="E24" i="28" s="1"/>
  <c r="D24" i="28" a="1"/>
  <c r="D24" i="28" s="1"/>
  <c r="C24" i="28" a="1"/>
  <c r="C24" i="28" s="1"/>
  <c r="E23" i="28" a="1"/>
  <c r="E23" i="28" s="1"/>
  <c r="D23" i="28" a="1"/>
  <c r="D23" i="28" s="1"/>
  <c r="C23" i="28" a="1"/>
  <c r="C23" i="28" s="1"/>
  <c r="C14" i="28"/>
  <c r="C13" i="28"/>
  <c r="C12" i="28"/>
  <c r="C10" i="28"/>
  <c r="C9" i="28"/>
  <c r="C8" i="28"/>
  <c r="C7" i="28"/>
  <c r="C53" i="27" a="1"/>
  <c r="C53" i="27" s="1"/>
  <c r="C52" i="27" a="1"/>
  <c r="C52" i="27" s="1"/>
  <c r="C51" i="27" a="1"/>
  <c r="C51" i="27" s="1"/>
  <c r="C50" i="27" a="1"/>
  <c r="C50" i="27" s="1"/>
  <c r="D45" i="27" a="1"/>
  <c r="D45" i="27" s="1"/>
  <c r="D44" i="27" a="1"/>
  <c r="D44" i="27" s="1"/>
  <c r="D43" i="27" a="1"/>
  <c r="D43" i="27" s="1"/>
  <c r="D42" i="27" a="1"/>
  <c r="D42" i="27" s="1"/>
  <c r="D41" i="27" a="1"/>
  <c r="D41" i="27" s="1"/>
  <c r="D37" i="27" a="1"/>
  <c r="D37" i="27" s="1"/>
  <c r="D36" i="27" a="1"/>
  <c r="D36" i="27" s="1"/>
  <c r="D35" i="27" a="1"/>
  <c r="D35" i="27" s="1"/>
  <c r="D34" i="27" a="1"/>
  <c r="D34" i="27" s="1"/>
  <c r="D33" i="27" a="1"/>
  <c r="D33" i="27" s="1"/>
  <c r="D32" i="27" a="1"/>
  <c r="D32" i="27" s="1"/>
  <c r="F28" i="27" a="1"/>
  <c r="F28" i="27" s="1"/>
  <c r="F27" i="27" a="1"/>
  <c r="F27" i="27" s="1"/>
  <c r="F26" i="27" a="1"/>
  <c r="F26" i="27" s="1"/>
  <c r="E25" i="27" a="1"/>
  <c r="E25" i="27" s="1"/>
  <c r="D25" i="27" a="1"/>
  <c r="D25" i="27" s="1"/>
  <c r="C25" i="27" a="1"/>
  <c r="C25" i="27" s="1"/>
  <c r="E24" i="27" a="1"/>
  <c r="E24" i="27" s="1"/>
  <c r="D24" i="27" a="1"/>
  <c r="D24" i="27" s="1"/>
  <c r="C24" i="27" a="1"/>
  <c r="C24" i="27" s="1"/>
  <c r="E23" i="27" a="1"/>
  <c r="E23" i="27" s="1"/>
  <c r="D23" i="27" a="1"/>
  <c r="D23" i="27" s="1"/>
  <c r="C23" i="27" a="1"/>
  <c r="C23" i="27" s="1"/>
  <c r="C14" i="27"/>
  <c r="C13" i="27"/>
  <c r="C12" i="27"/>
  <c r="C10" i="27"/>
  <c r="C9" i="27"/>
  <c r="C8" i="27"/>
  <c r="C7" i="27"/>
  <c r="C53" i="26" a="1"/>
  <c r="C53" i="26" s="1"/>
  <c r="C52" i="26" a="1"/>
  <c r="C52" i="26" s="1"/>
  <c r="C51" i="26" a="1"/>
  <c r="C51" i="26" s="1"/>
  <c r="C50" i="26" a="1"/>
  <c r="C50" i="26" s="1"/>
  <c r="D45" i="26" a="1"/>
  <c r="D45" i="26" s="1"/>
  <c r="D44" i="26" a="1"/>
  <c r="D44" i="26" s="1"/>
  <c r="D43" i="26" a="1"/>
  <c r="D43" i="26" s="1"/>
  <c r="D42" i="26" a="1"/>
  <c r="D42" i="26" s="1"/>
  <c r="D41" i="26" a="1"/>
  <c r="D41" i="26" s="1"/>
  <c r="D37" i="26" a="1"/>
  <c r="D37" i="26" s="1"/>
  <c r="D36" i="26" a="1"/>
  <c r="D36" i="26" s="1"/>
  <c r="D35" i="26" a="1"/>
  <c r="D35" i="26" s="1"/>
  <c r="D34" i="26" a="1"/>
  <c r="D34" i="26" s="1"/>
  <c r="D33" i="26" a="1"/>
  <c r="D33" i="26" s="1"/>
  <c r="D32" i="26" a="1"/>
  <c r="D32" i="26" s="1"/>
  <c r="F28" i="26" a="1"/>
  <c r="F28" i="26" s="1"/>
  <c r="F27" i="26" a="1"/>
  <c r="F27" i="26" s="1"/>
  <c r="F26" i="26" a="1"/>
  <c r="F26" i="26" s="1"/>
  <c r="E25" i="26" a="1"/>
  <c r="E25" i="26" s="1"/>
  <c r="D25" i="26" a="1"/>
  <c r="D25" i="26" s="1"/>
  <c r="C25" i="26" a="1"/>
  <c r="C25" i="26" s="1"/>
  <c r="E24" i="26" a="1"/>
  <c r="E24" i="26" s="1"/>
  <c r="D24" i="26" a="1"/>
  <c r="D24" i="26" s="1"/>
  <c r="C24" i="26" a="1"/>
  <c r="C24" i="26" s="1"/>
  <c r="E23" i="26" a="1"/>
  <c r="E23" i="26" s="1"/>
  <c r="D23" i="26" a="1"/>
  <c r="D23" i="26" s="1"/>
  <c r="C23" i="26" a="1"/>
  <c r="C23" i="26" s="1"/>
  <c r="C14" i="26"/>
  <c r="C13" i="26"/>
  <c r="C12" i="26"/>
  <c r="C10" i="26"/>
  <c r="C9" i="26"/>
  <c r="C8" i="26"/>
  <c r="C7" i="26"/>
  <c r="C53" i="25" a="1"/>
  <c r="C53" i="25" s="1"/>
  <c r="C52" i="25" a="1"/>
  <c r="C52" i="25" s="1"/>
  <c r="C51" i="25" a="1"/>
  <c r="C51" i="25" s="1"/>
  <c r="C50" i="25" a="1"/>
  <c r="C50" i="25" s="1"/>
  <c r="D45" i="25" a="1"/>
  <c r="D45" i="25" s="1"/>
  <c r="D44" i="25" a="1"/>
  <c r="D44" i="25" s="1"/>
  <c r="D43" i="25" a="1"/>
  <c r="D43" i="25" s="1"/>
  <c r="D42" i="25" a="1"/>
  <c r="D42" i="25" s="1"/>
  <c r="D41" i="25" a="1"/>
  <c r="D41" i="25" s="1"/>
  <c r="D37" i="25" a="1"/>
  <c r="D37" i="25" s="1"/>
  <c r="D36" i="25" a="1"/>
  <c r="D36" i="25" s="1"/>
  <c r="D35" i="25" a="1"/>
  <c r="D35" i="25" s="1"/>
  <c r="D34" i="25" a="1"/>
  <c r="D34" i="25" s="1"/>
  <c r="D33" i="25" a="1"/>
  <c r="D33" i="25" s="1"/>
  <c r="D32" i="25" a="1"/>
  <c r="D32" i="25" s="1"/>
  <c r="F28" i="25" a="1"/>
  <c r="F28" i="25" s="1"/>
  <c r="F27" i="25" a="1"/>
  <c r="F27" i="25" s="1"/>
  <c r="F26" i="25" a="1"/>
  <c r="F26" i="25" s="1"/>
  <c r="E25" i="25" a="1"/>
  <c r="E25" i="25" s="1"/>
  <c r="D25" i="25" a="1"/>
  <c r="D25" i="25" s="1"/>
  <c r="C25" i="25" a="1"/>
  <c r="C25" i="25" s="1"/>
  <c r="E24" i="25" a="1"/>
  <c r="E24" i="25" s="1"/>
  <c r="D24" i="25" a="1"/>
  <c r="D24" i="25" s="1"/>
  <c r="C24" i="25" a="1"/>
  <c r="C24" i="25" s="1"/>
  <c r="E23" i="25" a="1"/>
  <c r="E23" i="25" s="1"/>
  <c r="D23" i="25" a="1"/>
  <c r="D23" i="25" s="1"/>
  <c r="C23" i="25" a="1"/>
  <c r="C23" i="25" s="1"/>
  <c r="C13" i="25"/>
  <c r="C12" i="25"/>
  <c r="C10" i="25"/>
  <c r="C9" i="25"/>
  <c r="C8" i="25"/>
  <c r="C7" i="25"/>
  <c r="C53" i="24" a="1"/>
  <c r="C53" i="24" s="1"/>
  <c r="C52" i="24" a="1"/>
  <c r="C52" i="24" s="1"/>
  <c r="C51" i="24" a="1"/>
  <c r="C51" i="24" s="1"/>
  <c r="C50" i="24" a="1"/>
  <c r="C50" i="24" s="1"/>
  <c r="D45" i="24" a="1"/>
  <c r="D45" i="24" s="1"/>
  <c r="D44" i="24" a="1"/>
  <c r="D44" i="24" s="1"/>
  <c r="D43" i="24" a="1"/>
  <c r="D43" i="24" s="1"/>
  <c r="D42" i="24" a="1"/>
  <c r="D42" i="24" s="1"/>
  <c r="D41" i="24" a="1"/>
  <c r="D41" i="24" s="1"/>
  <c r="D37" i="24" a="1"/>
  <c r="D37" i="24" s="1"/>
  <c r="D36" i="24" a="1"/>
  <c r="D36" i="24" s="1"/>
  <c r="D35" i="24" a="1"/>
  <c r="D35" i="24" s="1"/>
  <c r="D34" i="24" a="1"/>
  <c r="D34" i="24" s="1"/>
  <c r="D33" i="24" a="1"/>
  <c r="D33" i="24" s="1"/>
  <c r="D32" i="24" a="1"/>
  <c r="D32" i="24" s="1"/>
  <c r="F28" i="24" a="1"/>
  <c r="F28" i="24" s="1"/>
  <c r="F27" i="24" a="1"/>
  <c r="F27" i="24" s="1"/>
  <c r="F26" i="24" a="1"/>
  <c r="F26" i="24" s="1"/>
  <c r="E25" i="24" a="1"/>
  <c r="E25" i="24" s="1"/>
  <c r="D25" i="24" a="1"/>
  <c r="D25" i="24" s="1"/>
  <c r="C25" i="24" a="1"/>
  <c r="C25" i="24" s="1"/>
  <c r="E24" i="24" a="1"/>
  <c r="E24" i="24" s="1"/>
  <c r="D24" i="24" a="1"/>
  <c r="D24" i="24" s="1"/>
  <c r="C24" i="24" a="1"/>
  <c r="C24" i="24" s="1"/>
  <c r="E23" i="24" a="1"/>
  <c r="E23" i="24" s="1"/>
  <c r="D23" i="24" a="1"/>
  <c r="D23" i="24" s="1"/>
  <c r="C23" i="24" a="1"/>
  <c r="C23" i="24" s="1"/>
  <c r="C13" i="24"/>
  <c r="C12" i="24"/>
  <c r="C10" i="24"/>
  <c r="C9" i="24"/>
  <c r="C8" i="24"/>
  <c r="C7" i="24"/>
  <c r="C53" i="23" a="1"/>
  <c r="C53" i="23" s="1"/>
  <c r="C52" i="23" a="1"/>
  <c r="C52" i="23" s="1"/>
  <c r="C51" i="23" a="1"/>
  <c r="C51" i="23" s="1"/>
  <c r="C50" i="23" a="1"/>
  <c r="C50" i="23" s="1"/>
  <c r="D45" i="23" a="1"/>
  <c r="D45" i="23" s="1"/>
  <c r="D44" i="23" a="1"/>
  <c r="D44" i="23" s="1"/>
  <c r="D43" i="23" a="1"/>
  <c r="D43" i="23" s="1"/>
  <c r="D42" i="23" a="1"/>
  <c r="D42" i="23" s="1"/>
  <c r="D41" i="23" a="1"/>
  <c r="D41" i="23" s="1"/>
  <c r="D37" i="23" a="1"/>
  <c r="D37" i="23" s="1"/>
  <c r="D36" i="23" a="1"/>
  <c r="D36" i="23" s="1"/>
  <c r="D35" i="23" a="1"/>
  <c r="D35" i="23" s="1"/>
  <c r="D34" i="23" a="1"/>
  <c r="D34" i="23" s="1"/>
  <c r="D33" i="23" a="1"/>
  <c r="D33" i="23" s="1"/>
  <c r="D32" i="23" a="1"/>
  <c r="D32" i="23" s="1"/>
  <c r="F28" i="23" a="1"/>
  <c r="F28" i="23" s="1"/>
  <c r="F27" i="23" a="1"/>
  <c r="F27" i="23" s="1"/>
  <c r="F26" i="23" a="1"/>
  <c r="F26" i="23" s="1"/>
  <c r="E25" i="23" a="1"/>
  <c r="E25" i="23" s="1"/>
  <c r="D25" i="23" a="1"/>
  <c r="D25" i="23" s="1"/>
  <c r="C25" i="23" a="1"/>
  <c r="C25" i="23" s="1"/>
  <c r="E24" i="23" a="1"/>
  <c r="E24" i="23" s="1"/>
  <c r="D24" i="23" a="1"/>
  <c r="D24" i="23" s="1"/>
  <c r="C24" i="23" a="1"/>
  <c r="C24" i="23" s="1"/>
  <c r="E23" i="23" a="1"/>
  <c r="E23" i="23" s="1"/>
  <c r="D23" i="23" a="1"/>
  <c r="D23" i="23" s="1"/>
  <c r="C23" i="23" a="1"/>
  <c r="C23" i="23" s="1"/>
  <c r="C13" i="23"/>
  <c r="C12" i="23"/>
  <c r="C10" i="23"/>
  <c r="C9" i="23"/>
  <c r="C8" i="23"/>
  <c r="C7" i="23"/>
  <c r="C53" i="22" a="1"/>
  <c r="C53" i="22" s="1"/>
  <c r="C52" i="22" a="1"/>
  <c r="C52" i="22" s="1"/>
  <c r="C51" i="22" a="1"/>
  <c r="C51" i="22" s="1"/>
  <c r="C50" i="22" a="1"/>
  <c r="C50" i="22" s="1"/>
  <c r="D45" i="22" a="1"/>
  <c r="D45" i="22" s="1"/>
  <c r="D44" i="22" a="1"/>
  <c r="D44" i="22" s="1"/>
  <c r="D43" i="22" a="1"/>
  <c r="D43" i="22" s="1"/>
  <c r="D42" i="22" a="1"/>
  <c r="D42" i="22" s="1"/>
  <c r="D41" i="22" a="1"/>
  <c r="D41" i="22" s="1"/>
  <c r="D37" i="22" a="1"/>
  <c r="D37" i="22" s="1"/>
  <c r="D36" i="22" a="1"/>
  <c r="D36" i="22" s="1"/>
  <c r="D35" i="22" a="1"/>
  <c r="D35" i="22" s="1"/>
  <c r="D34" i="22" a="1"/>
  <c r="D34" i="22" s="1"/>
  <c r="D33" i="22" a="1"/>
  <c r="D33" i="22" s="1"/>
  <c r="D32" i="22" a="1"/>
  <c r="D32" i="22" s="1"/>
  <c r="F28" i="22" a="1"/>
  <c r="F28" i="22" s="1"/>
  <c r="F27" i="22" a="1"/>
  <c r="F27" i="22" s="1"/>
  <c r="F26" i="22" a="1"/>
  <c r="F26" i="22" s="1"/>
  <c r="E25" i="22" a="1"/>
  <c r="E25" i="22" s="1"/>
  <c r="D25" i="22" a="1"/>
  <c r="D25" i="22" s="1"/>
  <c r="C25" i="22" a="1"/>
  <c r="C25" i="22" s="1"/>
  <c r="E24" i="22" a="1"/>
  <c r="E24" i="22" s="1"/>
  <c r="D24" i="22" a="1"/>
  <c r="D24" i="22" s="1"/>
  <c r="C24" i="22" a="1"/>
  <c r="C24" i="22" s="1"/>
  <c r="E23" i="22" a="1"/>
  <c r="E23" i="22" s="1"/>
  <c r="D23" i="22" a="1"/>
  <c r="D23" i="22" s="1"/>
  <c r="C23" i="22" a="1"/>
  <c r="C23" i="22" s="1"/>
  <c r="C13" i="22"/>
  <c r="C12" i="22"/>
  <c r="C10" i="22"/>
  <c r="C9" i="22"/>
  <c r="C8" i="22"/>
  <c r="C7" i="22"/>
  <c r="C53" i="21" a="1"/>
  <c r="C53" i="21" s="1"/>
  <c r="C52" i="21" a="1"/>
  <c r="C52" i="21" s="1"/>
  <c r="C51" i="21" a="1"/>
  <c r="C51" i="21" s="1"/>
  <c r="C50" i="21" a="1"/>
  <c r="C50" i="21" s="1"/>
  <c r="D45" i="21" a="1"/>
  <c r="D45" i="21" s="1"/>
  <c r="D44" i="21" a="1"/>
  <c r="D44" i="21" s="1"/>
  <c r="D43" i="21" a="1"/>
  <c r="D43" i="21" s="1"/>
  <c r="D42" i="21" a="1"/>
  <c r="D42" i="21" s="1"/>
  <c r="D41" i="21" a="1"/>
  <c r="D41" i="21" s="1"/>
  <c r="D37" i="21" a="1"/>
  <c r="D37" i="21" s="1"/>
  <c r="D36" i="21" a="1"/>
  <c r="D36" i="21" s="1"/>
  <c r="D35" i="21" a="1"/>
  <c r="D35" i="21" s="1"/>
  <c r="D34" i="21" a="1"/>
  <c r="D34" i="21" s="1"/>
  <c r="D33" i="21" a="1"/>
  <c r="D33" i="21" s="1"/>
  <c r="D32" i="21" a="1"/>
  <c r="D32" i="21" s="1"/>
  <c r="F28" i="21" a="1"/>
  <c r="F28" i="21" s="1"/>
  <c r="F27" i="21" a="1"/>
  <c r="F27" i="21" s="1"/>
  <c r="F26" i="21" a="1"/>
  <c r="F26" i="21" s="1"/>
  <c r="E25" i="21" a="1"/>
  <c r="E25" i="21" s="1"/>
  <c r="D25" i="21" a="1"/>
  <c r="D25" i="21" s="1"/>
  <c r="C25" i="21" a="1"/>
  <c r="C25" i="21" s="1"/>
  <c r="E24" i="21" a="1"/>
  <c r="E24" i="21" s="1"/>
  <c r="D24" i="21" a="1"/>
  <c r="D24" i="21" s="1"/>
  <c r="C24" i="21" a="1"/>
  <c r="C24" i="21" s="1"/>
  <c r="E23" i="21" a="1"/>
  <c r="E23" i="21" s="1"/>
  <c r="D23" i="21" a="1"/>
  <c r="D23" i="21" s="1"/>
  <c r="C23" i="21" a="1"/>
  <c r="C23" i="21" s="1"/>
  <c r="C13" i="21"/>
  <c r="C12" i="21"/>
  <c r="C10" i="21"/>
  <c r="C9" i="21"/>
  <c r="C8" i="21"/>
  <c r="C7" i="21"/>
  <c r="C53" i="20" a="1"/>
  <c r="C53" i="20" s="1"/>
  <c r="C52" i="20" a="1"/>
  <c r="C52" i="20" s="1"/>
  <c r="C51" i="20" a="1"/>
  <c r="C51" i="20" s="1"/>
  <c r="C50" i="20" a="1"/>
  <c r="C50" i="20" s="1"/>
  <c r="D45" i="20" a="1"/>
  <c r="D45" i="20" s="1"/>
  <c r="D44" i="20" a="1"/>
  <c r="D44" i="20" s="1"/>
  <c r="D43" i="20" a="1"/>
  <c r="D43" i="20" s="1"/>
  <c r="D42" i="20" a="1"/>
  <c r="D42" i="20" s="1"/>
  <c r="D41" i="20" a="1"/>
  <c r="D41" i="20" s="1"/>
  <c r="D37" i="20" a="1"/>
  <c r="D37" i="20" s="1"/>
  <c r="D36" i="20" a="1"/>
  <c r="D36" i="20" s="1"/>
  <c r="D35" i="20" a="1"/>
  <c r="D35" i="20" s="1"/>
  <c r="D34" i="20" a="1"/>
  <c r="D34" i="20" s="1"/>
  <c r="D33" i="20" a="1"/>
  <c r="D33" i="20" s="1"/>
  <c r="D32" i="20" a="1"/>
  <c r="D32" i="20" s="1"/>
  <c r="F28" i="20" a="1"/>
  <c r="F28" i="20" s="1"/>
  <c r="F27" i="20" a="1"/>
  <c r="F27" i="20" s="1"/>
  <c r="F26" i="20" a="1"/>
  <c r="F26" i="20" s="1"/>
  <c r="E25" i="20" a="1"/>
  <c r="E25" i="20" s="1"/>
  <c r="D25" i="20" a="1"/>
  <c r="D25" i="20" s="1"/>
  <c r="C25" i="20" a="1"/>
  <c r="C25" i="20" s="1"/>
  <c r="E24" i="20" a="1"/>
  <c r="E24" i="20" s="1"/>
  <c r="D24" i="20" a="1"/>
  <c r="D24" i="20" s="1"/>
  <c r="C24" i="20" a="1"/>
  <c r="C24" i="20" s="1"/>
  <c r="E23" i="20" a="1"/>
  <c r="E23" i="20" s="1"/>
  <c r="D23" i="20" a="1"/>
  <c r="D23" i="20" s="1"/>
  <c r="C23" i="20" a="1"/>
  <c r="C23" i="20" s="1"/>
  <c r="C13" i="20"/>
  <c r="C12" i="20"/>
  <c r="C10" i="20"/>
  <c r="C9" i="20"/>
  <c r="C8" i="20"/>
  <c r="C7" i="20"/>
  <c r="C53" i="19" a="1"/>
  <c r="C53" i="19" s="1"/>
  <c r="C52" i="19" a="1"/>
  <c r="C52" i="19" s="1"/>
  <c r="C51" i="19" a="1"/>
  <c r="C51" i="19" s="1"/>
  <c r="C50" i="19" a="1"/>
  <c r="C50" i="19" s="1"/>
  <c r="D45" i="19" a="1"/>
  <c r="D45" i="19" s="1"/>
  <c r="D44" i="19" a="1"/>
  <c r="D44" i="19" s="1"/>
  <c r="D43" i="19" a="1"/>
  <c r="D43" i="19" s="1"/>
  <c r="D42" i="19" a="1"/>
  <c r="D42" i="19" s="1"/>
  <c r="D41" i="19" a="1"/>
  <c r="D41" i="19" s="1"/>
  <c r="D37" i="19" a="1"/>
  <c r="D37" i="19" s="1"/>
  <c r="D36" i="19" a="1"/>
  <c r="D36" i="19" s="1"/>
  <c r="D35" i="19" a="1"/>
  <c r="D35" i="19" s="1"/>
  <c r="D34" i="19" a="1"/>
  <c r="D34" i="19" s="1"/>
  <c r="D33" i="19" a="1"/>
  <c r="D33" i="19" s="1"/>
  <c r="D32" i="19" a="1"/>
  <c r="D32" i="19" s="1"/>
  <c r="F28" i="19" a="1"/>
  <c r="F28" i="19" s="1"/>
  <c r="F27" i="19" a="1"/>
  <c r="F27" i="19" s="1"/>
  <c r="F26" i="19" a="1"/>
  <c r="F26" i="19" s="1"/>
  <c r="E25" i="19" a="1"/>
  <c r="E25" i="19" s="1"/>
  <c r="D25" i="19" a="1"/>
  <c r="D25" i="19" s="1"/>
  <c r="C25" i="19" a="1"/>
  <c r="C25" i="19" s="1"/>
  <c r="E24" i="19" a="1"/>
  <c r="E24" i="19" s="1"/>
  <c r="D24" i="19" a="1"/>
  <c r="D24" i="19" s="1"/>
  <c r="C24" i="19" a="1"/>
  <c r="C24" i="19" s="1"/>
  <c r="E23" i="19" a="1"/>
  <c r="E23" i="19" s="1"/>
  <c r="D23" i="19" a="1"/>
  <c r="D23" i="19" s="1"/>
  <c r="C23" i="19" a="1"/>
  <c r="C23" i="19" s="1"/>
  <c r="C13" i="19"/>
  <c r="C12" i="19"/>
  <c r="C10" i="19"/>
  <c r="C9" i="19"/>
  <c r="C8" i="19"/>
  <c r="C7" i="19"/>
  <c r="C14" i="25"/>
  <c r="C14" i="20"/>
  <c r="C14" i="24"/>
  <c r="C14" i="23"/>
  <c r="C14" i="22"/>
  <c r="C14" i="21"/>
  <c r="C14" i="19"/>
  <c r="C53" i="18" a="1"/>
  <c r="C53" i="18" s="1"/>
  <c r="C52" i="18" a="1"/>
  <c r="C52" i="18" s="1"/>
  <c r="C51" i="18" a="1"/>
  <c r="C51" i="18" s="1"/>
  <c r="C50" i="18" a="1"/>
  <c r="C50" i="18" s="1"/>
  <c r="D45" i="18" a="1"/>
  <c r="D45" i="18" s="1"/>
  <c r="D44" i="18" a="1"/>
  <c r="D44" i="18" s="1"/>
  <c r="D43" i="18" a="1"/>
  <c r="D43" i="18" s="1"/>
  <c r="D42" i="18" a="1"/>
  <c r="D42" i="18" s="1"/>
  <c r="D41" i="18" a="1"/>
  <c r="D41" i="18" s="1"/>
  <c r="D37" i="18" a="1"/>
  <c r="D37" i="18" s="1"/>
  <c r="D36" i="18" a="1"/>
  <c r="D36" i="18" s="1"/>
  <c r="D35" i="18" a="1"/>
  <c r="D35" i="18" s="1"/>
  <c r="D34" i="18" a="1"/>
  <c r="D34" i="18" s="1"/>
  <c r="D33" i="18" a="1"/>
  <c r="D33" i="18" s="1"/>
  <c r="D32" i="18" a="1"/>
  <c r="D32" i="18" s="1"/>
  <c r="F28" i="18" a="1"/>
  <c r="F28" i="18" s="1"/>
  <c r="F27" i="18" a="1"/>
  <c r="F27" i="18" s="1"/>
  <c r="F26" i="18" a="1"/>
  <c r="F26" i="18" s="1"/>
  <c r="E25" i="18" a="1"/>
  <c r="E25" i="18" s="1"/>
  <c r="D25" i="18" a="1"/>
  <c r="D25" i="18" s="1"/>
  <c r="C25" i="18" a="1"/>
  <c r="C25" i="18" s="1"/>
  <c r="E24" i="18" a="1"/>
  <c r="E24" i="18" s="1"/>
  <c r="D24" i="18" a="1"/>
  <c r="D24" i="18" s="1"/>
  <c r="C24" i="18" a="1"/>
  <c r="C24" i="18" s="1"/>
  <c r="E23" i="18" a="1"/>
  <c r="E23" i="18" s="1"/>
  <c r="D23" i="18" a="1"/>
  <c r="D23" i="18" s="1"/>
  <c r="C23" i="18" a="1"/>
  <c r="C23" i="18" s="1"/>
  <c r="C13" i="18"/>
  <c r="C12" i="18"/>
  <c r="C10" i="18"/>
  <c r="C9" i="18"/>
  <c r="C8" i="18"/>
  <c r="C7" i="18"/>
  <c r="C53" i="17" a="1"/>
  <c r="C53" i="17" s="1"/>
  <c r="C52" i="17" a="1"/>
  <c r="C52" i="17" s="1"/>
  <c r="C51" i="17" a="1"/>
  <c r="C51" i="17" s="1"/>
  <c r="C50" i="17" a="1"/>
  <c r="C50" i="17" s="1"/>
  <c r="D45" i="17" a="1"/>
  <c r="D45" i="17" s="1"/>
  <c r="D44" i="17" a="1"/>
  <c r="D44" i="17" s="1"/>
  <c r="D43" i="17" a="1"/>
  <c r="D43" i="17" s="1"/>
  <c r="D42" i="17" a="1"/>
  <c r="D42" i="17" s="1"/>
  <c r="D41" i="17" a="1"/>
  <c r="D41" i="17" s="1"/>
  <c r="D37" i="17" a="1"/>
  <c r="D37" i="17" s="1"/>
  <c r="D36" i="17" a="1"/>
  <c r="D36" i="17" s="1"/>
  <c r="D35" i="17" a="1"/>
  <c r="D35" i="17" s="1"/>
  <c r="D34" i="17" a="1"/>
  <c r="D34" i="17" s="1"/>
  <c r="D33" i="17" a="1"/>
  <c r="D33" i="17" s="1"/>
  <c r="D32" i="17" a="1"/>
  <c r="D32" i="17" s="1"/>
  <c r="F28" i="17" a="1"/>
  <c r="F28" i="17" s="1"/>
  <c r="F27" i="17" a="1"/>
  <c r="F27" i="17" s="1"/>
  <c r="F26" i="17" a="1"/>
  <c r="F26" i="17" s="1"/>
  <c r="E25" i="17" a="1"/>
  <c r="E25" i="17" s="1"/>
  <c r="D25" i="17" a="1"/>
  <c r="D25" i="17" s="1"/>
  <c r="C25" i="17" a="1"/>
  <c r="C25" i="17" s="1"/>
  <c r="E24" i="17" a="1"/>
  <c r="E24" i="17" s="1"/>
  <c r="D24" i="17" a="1"/>
  <c r="D24" i="17" s="1"/>
  <c r="C24" i="17" a="1"/>
  <c r="C24" i="17" s="1"/>
  <c r="E23" i="17" a="1"/>
  <c r="E23" i="17" s="1"/>
  <c r="D23" i="17" a="1"/>
  <c r="D23" i="17" s="1"/>
  <c r="C23" i="17" a="1"/>
  <c r="C23" i="17" s="1"/>
  <c r="C13" i="17"/>
  <c r="C12" i="17"/>
  <c r="C10" i="17"/>
  <c r="C9" i="17"/>
  <c r="C8" i="17"/>
  <c r="C7" i="17"/>
  <c r="C53" i="16" a="1"/>
  <c r="C53" i="16" s="1"/>
  <c r="C52" i="16" a="1"/>
  <c r="C52" i="16" s="1"/>
  <c r="C51" i="16" a="1"/>
  <c r="C51" i="16" s="1"/>
  <c r="C50" i="16" a="1"/>
  <c r="C50" i="16" s="1"/>
  <c r="D45" i="16" a="1"/>
  <c r="D45" i="16" s="1"/>
  <c r="D44" i="16" a="1"/>
  <c r="D44" i="16" s="1"/>
  <c r="D43" i="16" a="1"/>
  <c r="D43" i="16" s="1"/>
  <c r="D42" i="16" a="1"/>
  <c r="D42" i="16" s="1"/>
  <c r="D41" i="16" a="1"/>
  <c r="D41" i="16" s="1"/>
  <c r="D37" i="16" a="1"/>
  <c r="D37" i="16" s="1"/>
  <c r="D36" i="16" a="1"/>
  <c r="D36" i="16" s="1"/>
  <c r="D35" i="16" a="1"/>
  <c r="D35" i="16" s="1"/>
  <c r="D34" i="16" a="1"/>
  <c r="D34" i="16" s="1"/>
  <c r="D33" i="16" a="1"/>
  <c r="D33" i="16" s="1"/>
  <c r="D32" i="16" a="1"/>
  <c r="D32" i="16" s="1"/>
  <c r="F28" i="16" a="1"/>
  <c r="F28" i="16" s="1"/>
  <c r="F27" i="16" a="1"/>
  <c r="F27" i="16" s="1"/>
  <c r="F26" i="16" a="1"/>
  <c r="F26" i="16" s="1"/>
  <c r="E25" i="16" a="1"/>
  <c r="E25" i="16" s="1"/>
  <c r="D25" i="16" a="1"/>
  <c r="D25" i="16" s="1"/>
  <c r="C25" i="16" a="1"/>
  <c r="C25" i="16" s="1"/>
  <c r="E24" i="16" a="1"/>
  <c r="E24" i="16" s="1"/>
  <c r="D24" i="16" a="1"/>
  <c r="D24" i="16" s="1"/>
  <c r="C24" i="16" a="1"/>
  <c r="C24" i="16" s="1"/>
  <c r="E23" i="16" a="1"/>
  <c r="E23" i="16" s="1"/>
  <c r="D23" i="16" a="1"/>
  <c r="D23" i="16" s="1"/>
  <c r="C23" i="16" a="1"/>
  <c r="C23" i="16" s="1"/>
  <c r="C13" i="16"/>
  <c r="C12" i="16"/>
  <c r="C10" i="16"/>
  <c r="C9" i="16"/>
  <c r="C8" i="16"/>
  <c r="C7" i="16"/>
  <c r="C14" i="18"/>
  <c r="C14" i="17"/>
  <c r="C14" i="16"/>
  <c r="C53" i="15" a="1"/>
  <c r="C53" i="15" s="1"/>
  <c r="C52" i="15" a="1"/>
  <c r="C52" i="15" s="1"/>
  <c r="C51" i="15" a="1"/>
  <c r="C51" i="15" s="1"/>
  <c r="C50" i="15" a="1"/>
  <c r="C50" i="15" s="1"/>
  <c r="D45" i="15" a="1"/>
  <c r="D45" i="15" s="1"/>
  <c r="D44" i="15" a="1"/>
  <c r="D44" i="15" s="1"/>
  <c r="D43" i="15" a="1"/>
  <c r="D43" i="15" s="1"/>
  <c r="D42" i="15" a="1"/>
  <c r="D42" i="15" s="1"/>
  <c r="D41" i="15" a="1"/>
  <c r="D41" i="15" s="1"/>
  <c r="D37" i="15" a="1"/>
  <c r="D37" i="15" s="1"/>
  <c r="D36" i="15" a="1"/>
  <c r="D36" i="15" s="1"/>
  <c r="D35" i="15" a="1"/>
  <c r="D35" i="15" s="1"/>
  <c r="D34" i="15" a="1"/>
  <c r="D34" i="15" s="1"/>
  <c r="D33" i="15" a="1"/>
  <c r="D33" i="15" s="1"/>
  <c r="D32" i="15" a="1"/>
  <c r="D32" i="15" s="1"/>
  <c r="F28" i="15" a="1"/>
  <c r="F28" i="15" s="1"/>
  <c r="F27" i="15" a="1"/>
  <c r="F27" i="15" s="1"/>
  <c r="F26" i="15" a="1"/>
  <c r="F26" i="15" s="1"/>
  <c r="E25" i="15" a="1"/>
  <c r="E25" i="15" s="1"/>
  <c r="D25" i="15" a="1"/>
  <c r="D25" i="15" s="1"/>
  <c r="C25" i="15" a="1"/>
  <c r="C25" i="15" s="1"/>
  <c r="E24" i="15" a="1"/>
  <c r="E24" i="15" s="1"/>
  <c r="D24" i="15" a="1"/>
  <c r="D24" i="15" s="1"/>
  <c r="C24" i="15" a="1"/>
  <c r="C24" i="15" s="1"/>
  <c r="E23" i="15" a="1"/>
  <c r="E23" i="15" s="1"/>
  <c r="D23" i="15" a="1"/>
  <c r="D23" i="15" s="1"/>
  <c r="C23" i="15" a="1"/>
  <c r="C23" i="15" s="1"/>
  <c r="C13" i="15"/>
  <c r="C12" i="15"/>
  <c r="C10" i="15"/>
  <c r="C9" i="15"/>
  <c r="C8" i="15"/>
  <c r="C7" i="15"/>
  <c r="C14" i="15"/>
  <c r="C53" i="14" a="1"/>
  <c r="C53" i="14" s="1"/>
  <c r="C52" i="14" a="1"/>
  <c r="C52" i="14" s="1"/>
  <c r="C51" i="14" a="1"/>
  <c r="C51" i="14" s="1"/>
  <c r="C50" i="14" a="1"/>
  <c r="C50" i="14" s="1"/>
  <c r="D45" i="14" a="1"/>
  <c r="D45" i="14" s="1"/>
  <c r="D44" i="14" a="1"/>
  <c r="D44" i="14" s="1"/>
  <c r="D43" i="14" a="1"/>
  <c r="D43" i="14" s="1"/>
  <c r="D42" i="14" a="1"/>
  <c r="D42" i="14" s="1"/>
  <c r="D41" i="14" a="1"/>
  <c r="D41" i="14" s="1"/>
  <c r="D37" i="14" a="1"/>
  <c r="D37" i="14" s="1"/>
  <c r="D36" i="14" a="1"/>
  <c r="D36" i="14" s="1"/>
  <c r="D35" i="14" a="1"/>
  <c r="D35" i="14" s="1"/>
  <c r="D34" i="14" a="1"/>
  <c r="D34" i="14" s="1"/>
  <c r="D33" i="14" a="1"/>
  <c r="D33" i="14" s="1"/>
  <c r="D32" i="14" a="1"/>
  <c r="D32" i="14" s="1"/>
  <c r="F28" i="14" a="1"/>
  <c r="F28" i="14" s="1"/>
  <c r="F27" i="14" a="1"/>
  <c r="F27" i="14" s="1"/>
  <c r="F26" i="14" a="1"/>
  <c r="F26" i="14" s="1"/>
  <c r="E25" i="14" a="1"/>
  <c r="E25" i="14" s="1"/>
  <c r="D25" i="14" a="1"/>
  <c r="D25" i="14" s="1"/>
  <c r="C25" i="14" a="1"/>
  <c r="C25" i="14" s="1"/>
  <c r="E24" i="14" a="1"/>
  <c r="E24" i="14" s="1"/>
  <c r="D24" i="14" a="1"/>
  <c r="D24" i="14" s="1"/>
  <c r="C24" i="14" a="1"/>
  <c r="C24" i="14" s="1"/>
  <c r="E23" i="14" a="1"/>
  <c r="E23" i="14" s="1"/>
  <c r="D23" i="14" a="1"/>
  <c r="D23" i="14" s="1"/>
  <c r="C23" i="14" a="1"/>
  <c r="C23" i="14" s="1"/>
  <c r="C13" i="14"/>
  <c r="C12" i="14"/>
  <c r="C10" i="14"/>
  <c r="C9" i="14"/>
  <c r="C8" i="14"/>
  <c r="C7" i="14"/>
  <c r="C14" i="14"/>
  <c r="C53" i="13" a="1"/>
  <c r="C53" i="13" s="1"/>
  <c r="C52" i="13" a="1"/>
  <c r="C52" i="13" s="1"/>
  <c r="C51" i="13" a="1"/>
  <c r="C51" i="13" s="1"/>
  <c r="C50" i="13" a="1"/>
  <c r="C50" i="13" s="1"/>
  <c r="D45" i="13" a="1"/>
  <c r="D45" i="13" s="1"/>
  <c r="D44" i="13" a="1"/>
  <c r="D44" i="13" s="1"/>
  <c r="D43" i="13" a="1"/>
  <c r="D43" i="13" s="1"/>
  <c r="D42" i="13" a="1"/>
  <c r="D42" i="13" s="1"/>
  <c r="D41" i="13" a="1"/>
  <c r="D41" i="13" s="1"/>
  <c r="D37" i="13" a="1"/>
  <c r="D37" i="13" s="1"/>
  <c r="D36" i="13" a="1"/>
  <c r="D36" i="13" s="1"/>
  <c r="D35" i="13" a="1"/>
  <c r="D35" i="13" s="1"/>
  <c r="D34" i="13" a="1"/>
  <c r="D34" i="13" s="1"/>
  <c r="D33" i="13" a="1"/>
  <c r="D33" i="13" s="1"/>
  <c r="D32" i="13" a="1"/>
  <c r="D32" i="13" s="1"/>
  <c r="F28" i="13" a="1"/>
  <c r="F28" i="13" s="1"/>
  <c r="F27" i="13" a="1"/>
  <c r="F27" i="13" s="1"/>
  <c r="F26" i="13" a="1"/>
  <c r="F26" i="13" s="1"/>
  <c r="E25" i="13" a="1"/>
  <c r="E25" i="13" s="1"/>
  <c r="D25" i="13" a="1"/>
  <c r="D25" i="13" s="1"/>
  <c r="C25" i="13" a="1"/>
  <c r="C25" i="13" s="1"/>
  <c r="E24" i="13" a="1"/>
  <c r="E24" i="13" s="1"/>
  <c r="D24" i="13" a="1"/>
  <c r="D24" i="13" s="1"/>
  <c r="C24" i="13" a="1"/>
  <c r="C24" i="13" s="1"/>
  <c r="E23" i="13" a="1"/>
  <c r="E23" i="13" s="1"/>
  <c r="D23" i="13" a="1"/>
  <c r="D23" i="13" s="1"/>
  <c r="C23" i="13" a="1"/>
  <c r="C23" i="13" s="1"/>
  <c r="C14" i="13"/>
  <c r="C13" i="13"/>
  <c r="C12" i="13"/>
  <c r="C10" i="13"/>
  <c r="C9" i="13"/>
  <c r="C8" i="13"/>
  <c r="C7" i="13"/>
  <c r="C53" i="12" a="1"/>
  <c r="C53" i="12" s="1"/>
  <c r="C52" i="12" a="1"/>
  <c r="C52" i="12" s="1"/>
  <c r="C51" i="12" a="1"/>
  <c r="C51" i="12" s="1"/>
  <c r="C50" i="12" a="1"/>
  <c r="C50" i="12" s="1"/>
  <c r="D45" i="12" a="1"/>
  <c r="D45" i="12" s="1"/>
  <c r="D44" i="12" a="1"/>
  <c r="D44" i="12" s="1"/>
  <c r="D43" i="12" a="1"/>
  <c r="D43" i="12" s="1"/>
  <c r="D42" i="12" a="1"/>
  <c r="D42" i="12" s="1"/>
  <c r="D41" i="12" a="1"/>
  <c r="D41" i="12" s="1"/>
  <c r="D37" i="12" a="1"/>
  <c r="D37" i="12" s="1"/>
  <c r="D36" i="12" a="1"/>
  <c r="D36" i="12" s="1"/>
  <c r="D35" i="12" a="1"/>
  <c r="D35" i="12" s="1"/>
  <c r="D34" i="12" a="1"/>
  <c r="D34" i="12" s="1"/>
  <c r="D33" i="12" a="1"/>
  <c r="D33" i="12" s="1"/>
  <c r="D32" i="12" a="1"/>
  <c r="D32" i="12" s="1"/>
  <c r="F28" i="12" a="1"/>
  <c r="F28" i="12" s="1"/>
  <c r="F27" i="12" a="1"/>
  <c r="F27" i="12" s="1"/>
  <c r="F26" i="12" a="1"/>
  <c r="F26" i="12" s="1"/>
  <c r="E25" i="12" a="1"/>
  <c r="E25" i="12" s="1"/>
  <c r="D25" i="12" a="1"/>
  <c r="D25" i="12" s="1"/>
  <c r="C25" i="12" a="1"/>
  <c r="C25" i="12" s="1"/>
  <c r="E24" i="12" a="1"/>
  <c r="E24" i="12" s="1"/>
  <c r="D24" i="12" a="1"/>
  <c r="D24" i="12" s="1"/>
  <c r="C24" i="12" a="1"/>
  <c r="C24" i="12" s="1"/>
  <c r="E23" i="12" a="1"/>
  <c r="E23" i="12" s="1"/>
  <c r="D23" i="12" a="1"/>
  <c r="D23" i="12" s="1"/>
  <c r="C23" i="12" a="1"/>
  <c r="C23" i="12" s="1"/>
  <c r="C13" i="12"/>
  <c r="C12" i="12"/>
  <c r="C10" i="12"/>
  <c r="C9" i="12"/>
  <c r="C8" i="12"/>
  <c r="C7" i="12"/>
  <c r="C14" i="12"/>
  <c r="C14" i="46" l="1"/>
  <c r="C14" i="65"/>
  <c r="C14" i="51"/>
  <c r="C14" i="53"/>
  <c r="C14" i="55"/>
  <c r="C14" i="50"/>
  <c r="C14" i="54"/>
  <c r="C53" i="11" a="1"/>
  <c r="C53" i="11" s="1"/>
  <c r="C52" i="11" a="1"/>
  <c r="C52" i="11" s="1"/>
  <c r="C51" i="11" a="1"/>
  <c r="C51" i="11" s="1"/>
  <c r="C50" i="11" a="1"/>
  <c r="C50" i="11" s="1"/>
  <c r="D45" i="11" a="1"/>
  <c r="D45" i="11" s="1"/>
  <c r="D44" i="11" a="1"/>
  <c r="D44" i="11" s="1"/>
  <c r="D43" i="11" a="1"/>
  <c r="D43" i="11" s="1"/>
  <c r="D42" i="11" a="1"/>
  <c r="D42" i="11" s="1"/>
  <c r="D41" i="11" a="1"/>
  <c r="D41" i="11" s="1"/>
  <c r="D37" i="11" a="1"/>
  <c r="D37" i="11" s="1"/>
  <c r="D36" i="11" a="1"/>
  <c r="D36" i="11" s="1"/>
  <c r="D35" i="11" a="1"/>
  <c r="D35" i="11" s="1"/>
  <c r="D34" i="11" a="1"/>
  <c r="D34" i="11" s="1"/>
  <c r="D33" i="11" a="1"/>
  <c r="D33" i="11" s="1"/>
  <c r="D32" i="11" a="1"/>
  <c r="D32" i="11" s="1"/>
  <c r="F28" i="11" a="1"/>
  <c r="F28" i="11" s="1"/>
  <c r="F27" i="11" a="1"/>
  <c r="F27" i="11" s="1"/>
  <c r="F26" i="11" a="1"/>
  <c r="F26" i="11" s="1"/>
  <c r="E25" i="11" a="1"/>
  <c r="E25" i="11" s="1"/>
  <c r="D25" i="11" a="1"/>
  <c r="D25" i="11" s="1"/>
  <c r="C25" i="11" a="1"/>
  <c r="C25" i="11" s="1"/>
  <c r="E24" i="11" a="1"/>
  <c r="E24" i="11" s="1"/>
  <c r="D24" i="11" a="1"/>
  <c r="D24" i="11" s="1"/>
  <c r="C24" i="11" a="1"/>
  <c r="C24" i="11" s="1"/>
  <c r="E23" i="11" a="1"/>
  <c r="E23" i="11" s="1"/>
  <c r="D23" i="11" a="1"/>
  <c r="D23" i="11" s="1"/>
  <c r="C23" i="11" a="1"/>
  <c r="C23" i="11" s="1"/>
  <c r="C14" i="11"/>
  <c r="C13" i="11"/>
  <c r="C12" i="11"/>
  <c r="C9" i="11"/>
  <c r="C8" i="11"/>
  <c r="C7" i="11"/>
  <c r="F28" i="10" l="1" a="1"/>
  <c r="F28" i="10" s="1"/>
  <c r="C10" i="1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B10" authorId="0" shapeId="0" xr:uid="{00000000-0006-0000-00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B11" authorId="0" shapeId="0" xr:uid="{00000000-0006-0000-00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V5" authorId="0" shapeId="0" xr:uid="{00000000-0006-0000-0100-000005000000}">
      <text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Tahoma"/>
            <family val="2"/>
          </rPr>
          <t>Pour les zones extérieures, n'indiquer que les m² qui sont à nettoyer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2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2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3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3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4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4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5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5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6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6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7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7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8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8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9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9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A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A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B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B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C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C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D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D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E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E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F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F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0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0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1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1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2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2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3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3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4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4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5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5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6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6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7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7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8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8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9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9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A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A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B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B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C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C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D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D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E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E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F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F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0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0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1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1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2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2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3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3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4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4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5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5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6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6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7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7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8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8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9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9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A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A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B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B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C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C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D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D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E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E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F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F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0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0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1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1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2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2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3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3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4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4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5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5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6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6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7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7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8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8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9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9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A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A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B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B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C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C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D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D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E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E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F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F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0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0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1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1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2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2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3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3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4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4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5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5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6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6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7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7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8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8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9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9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A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A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B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B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C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C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D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D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E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E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F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F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0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0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1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1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2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2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3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3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4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4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5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5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6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6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7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7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8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8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9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9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A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A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B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B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C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C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D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D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E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E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F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F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0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0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1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1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2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2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3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3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4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4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5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5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6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6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7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7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8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8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9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9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A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A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B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B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C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C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D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D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E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E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F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F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0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0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1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1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2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2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3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3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4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4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5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5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6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6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7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7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8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8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9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9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A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A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B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B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D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D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E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E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F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F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0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0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1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1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2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2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3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3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4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4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5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5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6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6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7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7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8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8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9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9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A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A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sharedStrings.xml><?xml version="1.0" encoding="utf-8"?>
<sst xmlns="http://schemas.openxmlformats.org/spreadsheetml/2006/main" count="8763" uniqueCount="368">
  <si>
    <t>Adresse</t>
  </si>
  <si>
    <t>Jours d'interventions</t>
  </si>
  <si>
    <t>horaires d'intervention</t>
  </si>
  <si>
    <t>Enlèvement à la charge du prestataire</t>
  </si>
  <si>
    <t>Observations</t>
  </si>
  <si>
    <t>Nombre de niveaux</t>
  </si>
  <si>
    <t>Ville</t>
  </si>
  <si>
    <t>Distributeur de papier hygiénique</t>
  </si>
  <si>
    <t>Système d'essuie-mains papier</t>
  </si>
  <si>
    <t>Distributeur de savon</t>
  </si>
  <si>
    <t>Distributeur de sacs hygiène féminine</t>
  </si>
  <si>
    <t>Autres</t>
  </si>
  <si>
    <t>LOTS</t>
  </si>
  <si>
    <t>Cloisons intérieures vitrées (2 faces)</t>
  </si>
  <si>
    <t>Zones de réception du public</t>
  </si>
  <si>
    <t>Zones espaces détente et sanitaires</t>
  </si>
  <si>
    <t>Zones extérieures</t>
  </si>
  <si>
    <t>Annexe 1 CCFT - Tableau récapitulatif des sites</t>
  </si>
  <si>
    <t>TYPE DE SITE
(menu déroulant)</t>
  </si>
  <si>
    <t>ADRESSE</t>
  </si>
  <si>
    <t>CODE POSTAL</t>
  </si>
  <si>
    <t>VILLE</t>
  </si>
  <si>
    <t>HORAIRES D'OUVERTURE 
AU PUBLIC</t>
  </si>
  <si>
    <t>Abords</t>
  </si>
  <si>
    <t>Moquette</t>
  </si>
  <si>
    <t>PVC</t>
  </si>
  <si>
    <t>Carrelage</t>
  </si>
  <si>
    <t>Zones administratives</t>
  </si>
  <si>
    <t>Parkings</t>
  </si>
  <si>
    <t>Terrasses</t>
  </si>
  <si>
    <t>...</t>
  </si>
  <si>
    <t>Autre (préciser)</t>
  </si>
  <si>
    <t>NE PAS SUPPRIMER - MENU DEROULANT</t>
  </si>
  <si>
    <t>SURFACE DE LA VITRERIE (M²)</t>
  </si>
  <si>
    <t>Volets ou stores exterieurs (option)</t>
  </si>
  <si>
    <t>Papiers / cartons</t>
  </si>
  <si>
    <t>GESTION DES DECHETS (option)</t>
  </si>
  <si>
    <t>Annexe 1 CCFT - Tableau récapitulatif par site</t>
  </si>
  <si>
    <t>DESCRIPTIF DU SITE</t>
  </si>
  <si>
    <t>Oui</t>
  </si>
  <si>
    <t>Non</t>
  </si>
  <si>
    <t>Site recevant du public</t>
  </si>
  <si>
    <t>NOM DU SITE</t>
  </si>
  <si>
    <t>Effectif present moyen</t>
  </si>
  <si>
    <t>Horaires d'ouverture 
au public</t>
  </si>
  <si>
    <t>Site administratif</t>
  </si>
  <si>
    <t>OUI</t>
  </si>
  <si>
    <t>NON</t>
  </si>
  <si>
    <t>Personnel PE effectuant le ménage O/N</t>
  </si>
  <si>
    <t>PERSONNEL DE PE EFFECTUE LE MENAGE
O/N</t>
  </si>
  <si>
    <t xml:space="preserve">Type de site </t>
  </si>
  <si>
    <t>NB DISTRIBUTEURS DE CONSOMMABLES (LISTE A PERSONNALISER)</t>
  </si>
  <si>
    <t>Nombre de Points d'Apport Volontaire</t>
  </si>
  <si>
    <t>Evacuation à la charge du prestataire</t>
  </si>
  <si>
    <t>Colonne C</t>
  </si>
  <si>
    <t>Site recevant du public = Agence Pôle emploi recevant du public + Campus formation</t>
  </si>
  <si>
    <t>Site administratif = DR, DT, Plateforme</t>
  </si>
  <si>
    <t>Indiquer aux régions que ce fichier reste à leur main et qu'elles peuvent l'adapter en tant que de besoin en fonction de leur particularité</t>
  </si>
  <si>
    <t>Vitrerie extérieure  - faces intérieures</t>
  </si>
  <si>
    <t>Vitrerie extérieure   - faces extérieures accessibles</t>
  </si>
  <si>
    <t>Vitrerie extérieure  - faces extérieures accès difficile</t>
  </si>
  <si>
    <t>Nom du réferent nettoyage Pôle emploi du site (DAPE ou autre)</t>
  </si>
  <si>
    <t>Nbre de Poubelles individuelles</t>
  </si>
  <si>
    <t>Nbre PAV - Déchets Industriels Banals (DIB)</t>
  </si>
  <si>
    <t>Nbre PAV - Papiers / cartons</t>
  </si>
  <si>
    <t>Nbre PAV - Autres</t>
  </si>
  <si>
    <t>GESTION DES DECHETS</t>
  </si>
  <si>
    <t>Evacuation = mettre les déchets dans les bennes extérieures ou dans le local poubelle</t>
  </si>
  <si>
    <t>Enlèvement = sortir les bennes ou les poubelles pour les mettre dehors sur le trottoir</t>
  </si>
  <si>
    <r>
      <t xml:space="preserve">DIB
</t>
    </r>
    <r>
      <rPr>
        <sz val="10"/>
        <color theme="0"/>
        <rFont val="Calibri"/>
        <family val="2"/>
        <scheme val="minor"/>
      </rPr>
      <t>(Déchets Industriels Banals)</t>
    </r>
  </si>
  <si>
    <t>Distributeur de gel hydro alcoolique
(option)</t>
  </si>
  <si>
    <t>Distributeur de gel hydro alcoolique (option)</t>
  </si>
  <si>
    <t xml:space="preserve">indiquer comment faire pour que la fiche spécifique se complète automatiquement </t>
  </si>
  <si>
    <t>Nombre de m² du ou des local dédié au prestataire</t>
  </si>
  <si>
    <t>Site 2</t>
  </si>
  <si>
    <t>Nom du site (sélectionner dans la liste)</t>
  </si>
  <si>
    <t>à compléter</t>
  </si>
  <si>
    <t>Nombre de poubelles individuelles + PAV</t>
  </si>
  <si>
    <t>répartition à faire</t>
  </si>
  <si>
    <t>DETAIL DES SURFACES A NETTOYER PAR ZONE (M²  selon définition art 2.2 du CCFT)</t>
  </si>
  <si>
    <t>SURFACE A NETTOYER (m² selon déf. art 2.2 du CCFT)</t>
  </si>
  <si>
    <r>
      <t xml:space="preserve">Surface à nettoyer </t>
    </r>
    <r>
      <rPr>
        <sz val="9"/>
        <rFont val="Calibri"/>
        <family val="2"/>
        <scheme val="minor"/>
      </rPr>
      <t>(m² selon déf. art 2.2 du CCFT)</t>
    </r>
  </si>
  <si>
    <t>Paris 19ème Laumière</t>
  </si>
  <si>
    <t>75 Avenue Jean Jaurès</t>
  </si>
  <si>
    <t>Paris</t>
  </si>
  <si>
    <t>9h - 17h</t>
  </si>
  <si>
    <t>Paris 15ème Brancion</t>
  </si>
  <si>
    <t>10 Rue Brancion</t>
  </si>
  <si>
    <t>Paris 12ème Diderot</t>
  </si>
  <si>
    <t>3 Bd Diderot</t>
  </si>
  <si>
    <t>Paris 16 et 17ème Cardinet</t>
  </si>
  <si>
    <t>8 Rue Bernard Buffet</t>
  </si>
  <si>
    <t>Paris 20ème Vitruve</t>
  </si>
  <si>
    <t>60 Rue Vitruve</t>
  </si>
  <si>
    <t>Paris 19ème Armand Carrel</t>
  </si>
  <si>
    <t>66 bis Rue de Meaux</t>
  </si>
  <si>
    <t>AVS Placement Artistes - Brancion</t>
  </si>
  <si>
    <t>Paris 6 et 14ème Jean Moulin</t>
  </si>
  <si>
    <t>9-13 Rue Friant</t>
  </si>
  <si>
    <t>Paris 10ème Vicq d'Azir</t>
  </si>
  <si>
    <t>20 Rue Vicq d'Azir</t>
  </si>
  <si>
    <t>Paris 20ème Piat</t>
  </si>
  <si>
    <t>51 Rue Piat</t>
  </si>
  <si>
    <t>Paris 7, 8 et 9ème Saint Pétersbourg</t>
  </si>
  <si>
    <t>34 Rue Saint-Pétersbourg</t>
  </si>
  <si>
    <t>Paris 18ème Genevoix</t>
  </si>
  <si>
    <t>11 Rue Maurice Genevoix</t>
  </si>
  <si>
    <t>Paris 11ème Beaumarchais</t>
  </si>
  <si>
    <t>11-13 Rue Pelée</t>
  </si>
  <si>
    <t>Paris 1, 2, 3 et 4ème Paul Lelong</t>
  </si>
  <si>
    <t>4 Rue Paul Lelong</t>
  </si>
  <si>
    <t>Paris 5 et 13ème Daviel</t>
  </si>
  <si>
    <t xml:space="preserve">23 Rue Daviel </t>
  </si>
  <si>
    <t xml:space="preserve">Maison des syndicats </t>
  </si>
  <si>
    <t>3 Rue des Nanettes</t>
  </si>
  <si>
    <t>78 Bd Ney (1er étage)</t>
  </si>
  <si>
    <t>21-23 Rue des Ardennes</t>
  </si>
  <si>
    <t>Pontault-Combault</t>
  </si>
  <si>
    <t>50 Rue du pré des Aulnes - ZI des 50 arpents</t>
  </si>
  <si>
    <t>Brie-Comte-Robert</t>
  </si>
  <si>
    <t>Meaux</t>
  </si>
  <si>
    <t>12 Bd Jean Rose</t>
  </si>
  <si>
    <t>Avon</t>
  </si>
  <si>
    <t>9 Av du Général de Gaulle</t>
  </si>
  <si>
    <t>Chelles</t>
  </si>
  <si>
    <t>3 Rue du Père Chaillet</t>
  </si>
  <si>
    <t>Lagny</t>
  </si>
  <si>
    <t>23-30 Rue du pont Hardy</t>
  </si>
  <si>
    <t>Montereau-Fault-Yonne (Fortin)</t>
  </si>
  <si>
    <t>2-6 Rue Edmond Fortin</t>
  </si>
  <si>
    <t>Dammarie-les-Lys</t>
  </si>
  <si>
    <t>Rue Gaston Pluchon</t>
  </si>
  <si>
    <t>Savigny-le-Temple</t>
  </si>
  <si>
    <t>29 Rue Jules Vallès</t>
  </si>
  <si>
    <t>Provins (n°10 et 14)</t>
  </si>
  <si>
    <t>10 Rue de la foire aux chevaux</t>
  </si>
  <si>
    <t>Coulommiers</t>
  </si>
  <si>
    <t>16 Rue des longs sillons</t>
  </si>
  <si>
    <t>Chessy-Val d'Europe</t>
  </si>
  <si>
    <t>27 Place Ariane / Rue du bois de Paris</t>
  </si>
  <si>
    <t>La Ferté-sous-Jouarre</t>
  </si>
  <si>
    <t>8 Rue de la gare</t>
  </si>
  <si>
    <t>Mitry-Mory</t>
  </si>
  <si>
    <t>3 Rue Paul Gauguin</t>
  </si>
  <si>
    <t>Nemours</t>
  </si>
  <si>
    <t>30 Avenue de Lyon</t>
  </si>
  <si>
    <t>Rue du 19 mars 1962</t>
  </si>
  <si>
    <t>Plateforme de Contrôle de la Recherche d'Emploi / PTC Lieusaint</t>
  </si>
  <si>
    <t>9 Rue Georges Charpak</t>
  </si>
  <si>
    <t>Lieusaint</t>
  </si>
  <si>
    <t>Sartrouville</t>
  </si>
  <si>
    <t>27 Rue Lamartine</t>
  </si>
  <si>
    <t>Plaisir</t>
  </si>
  <si>
    <t>1416 Bd Léon Bum</t>
  </si>
  <si>
    <t>3 Avenue du 8 mai 1945</t>
  </si>
  <si>
    <t>Rambouillet</t>
  </si>
  <si>
    <t>1 Rue Claude Chappe</t>
  </si>
  <si>
    <t>Poissy</t>
  </si>
  <si>
    <t>2 Place Pompidou</t>
  </si>
  <si>
    <t>Saint Germain-en-Laye</t>
  </si>
  <si>
    <t>101 Rue Pereire</t>
  </si>
  <si>
    <t>Les Mureaux</t>
  </si>
  <si>
    <t>160 Avenue Paul Raoul</t>
  </si>
  <si>
    <t>Mantes-la-Jolie</t>
  </si>
  <si>
    <t>2 bis Bd Camette</t>
  </si>
  <si>
    <t>Conflans-Sainte-Honorine (Hautil)</t>
  </si>
  <si>
    <t>3 Rue de l'Hautil</t>
  </si>
  <si>
    <t xml:space="preserve">Guyancourt </t>
  </si>
  <si>
    <t>Versailles</t>
  </si>
  <si>
    <t>24 Rue Vergennes</t>
  </si>
  <si>
    <t>Trappes</t>
  </si>
  <si>
    <t>130 Avenue des bouleaux</t>
  </si>
  <si>
    <t>Juvisy-sur-Orge</t>
  </si>
  <si>
    <t>83 Avenue de la Cour de France</t>
  </si>
  <si>
    <t>Corbeil-Essonnes</t>
  </si>
  <si>
    <t>14 Quai Jacques Bourgoin</t>
  </si>
  <si>
    <t>Sainte Geneviève-des-Bois</t>
  </si>
  <si>
    <t>141 Route de Corbeil</t>
  </si>
  <si>
    <t>Arpajon</t>
  </si>
  <si>
    <t>2 Rouet d'Egly</t>
  </si>
  <si>
    <t>Brétigny-Sur-Orge</t>
  </si>
  <si>
    <t>11Rue Georges Charpak</t>
  </si>
  <si>
    <t>DT 91</t>
  </si>
  <si>
    <t>9 Cours Blaise Pascal</t>
  </si>
  <si>
    <t>Evry</t>
  </si>
  <si>
    <t>Dourdan</t>
  </si>
  <si>
    <t>Chemin de la petite vitesse - 3 Av Eugène Verholes</t>
  </si>
  <si>
    <t>Evry.</t>
  </si>
  <si>
    <t>34 Cours Blaise Pascal</t>
  </si>
  <si>
    <t>Longjumeau</t>
  </si>
  <si>
    <t>30-32 Rue Maurice</t>
  </si>
  <si>
    <t>Viry-Châtillon</t>
  </si>
  <si>
    <t>16 Rue de Ris</t>
  </si>
  <si>
    <t>Étampes</t>
  </si>
  <si>
    <t>15 Rue de Saclas</t>
  </si>
  <si>
    <t>Savigny-sur-Orge</t>
  </si>
  <si>
    <t>11 Avenue de Garigliano</t>
  </si>
  <si>
    <t>Palaiseau</t>
  </si>
  <si>
    <t>9 Rue Edouard Branly</t>
  </si>
  <si>
    <t>Les Ulis</t>
  </si>
  <si>
    <t>2 Avenue d'Alsace</t>
  </si>
  <si>
    <t>Clichy-la-Garenne</t>
  </si>
  <si>
    <t>13-31 Rue Morel</t>
  </si>
  <si>
    <t>Courbevoie</t>
  </si>
  <si>
    <t>17 Rue du Président Kruger</t>
  </si>
  <si>
    <t>Rueil-Malmaison</t>
  </si>
  <si>
    <t>128 Rue Danton</t>
  </si>
  <si>
    <t>Antony</t>
  </si>
  <si>
    <t>42 Avenue Aristide Briand - Imm le Newton</t>
  </si>
  <si>
    <t>DT 92</t>
  </si>
  <si>
    <t>Bd de Pésaro</t>
  </si>
  <si>
    <t>Puteaux</t>
  </si>
  <si>
    <t>116 Rue de Verdun</t>
  </si>
  <si>
    <t>Issy-les-Moulineaux</t>
  </si>
  <si>
    <t>2 Rue Victor Hugo</t>
  </si>
  <si>
    <t>Asnières-sur-Seine</t>
  </si>
  <si>
    <t>61 Avenue Gabriel Péri - Imm le Grand Angle</t>
  </si>
  <si>
    <t>Levallois-Perret</t>
  </si>
  <si>
    <t>99 Rue Anatole France - Villa Kleber</t>
  </si>
  <si>
    <t>Boulogne-Billancourt</t>
  </si>
  <si>
    <t>21 Quai Alphonse Le Gallo</t>
  </si>
  <si>
    <t>Montrouge</t>
  </si>
  <si>
    <t>223 Avenue Pierre Brossolette</t>
  </si>
  <si>
    <t>Gennevilliers</t>
  </si>
  <si>
    <t>223 Rue des Caboeufs Peripark</t>
  </si>
  <si>
    <t>Colombes</t>
  </si>
  <si>
    <t>102 Avenue Henri Barbusse</t>
  </si>
  <si>
    <t>Bagneux</t>
  </si>
  <si>
    <t>157 Rue des blains</t>
  </si>
  <si>
    <t>Nanterre</t>
  </si>
  <si>
    <t>20-24 Rue Gambetta - Place de la boule</t>
  </si>
  <si>
    <t>Plateforme de Contrôle de la Recherche d'Emploi - PTC Bois-Colombes</t>
  </si>
  <si>
    <t>1 Rue Charles Duport</t>
  </si>
  <si>
    <t>Bois colombes</t>
  </si>
  <si>
    <t>Aulnay-sous-Bois</t>
  </si>
  <si>
    <t>135 Rue Jacques Duclos</t>
  </si>
  <si>
    <t>La Courneuve</t>
  </si>
  <si>
    <t>139 Avenue Paul Vaillant Couturier</t>
  </si>
  <si>
    <t>Bobigny</t>
  </si>
  <si>
    <t>49 Rue Myriam Mabéka - Cité Karl Marx</t>
  </si>
  <si>
    <t>Epinay-sur-Seine</t>
  </si>
  <si>
    <t>32-40 Rue Salvador Allende</t>
  </si>
  <si>
    <t>Drancy</t>
  </si>
  <si>
    <t>175-177 bis Avenue Henri Barbusse</t>
  </si>
  <si>
    <t>Aubervilliers</t>
  </si>
  <si>
    <t>124 Rue Henri Barbusse</t>
  </si>
  <si>
    <t>Montreuil-sous-Bois</t>
  </si>
  <si>
    <t xml:space="preserve">7 Rue Kleber </t>
  </si>
  <si>
    <t>Pantin</t>
  </si>
  <si>
    <t>188 Avenue Jean Lolive - Rés Formagne</t>
  </si>
  <si>
    <t>Le Blanc-Mesnil</t>
  </si>
  <si>
    <t>21 Avenue Albert Einstein</t>
  </si>
  <si>
    <t>Bondy</t>
  </si>
  <si>
    <t>14 Rue de la Liberté</t>
  </si>
  <si>
    <t>Saint Denis</t>
  </si>
  <si>
    <t>Sevran</t>
  </si>
  <si>
    <t>2 Rue Paul Langevin</t>
  </si>
  <si>
    <t>Saint Ouen</t>
  </si>
  <si>
    <t>44 Avenue du capitaine Glaner - BAT B - Le Baldi</t>
  </si>
  <si>
    <t>Livry-Gargan</t>
  </si>
  <si>
    <t>33-39 Rue Robert Schumann</t>
  </si>
  <si>
    <t>Clichy-sous-Bois</t>
  </si>
  <si>
    <t>5 Allée Etienne Laurent / 8 Allée Romain Rolland</t>
  </si>
  <si>
    <t>Noisy-le-Grand</t>
  </si>
  <si>
    <t>8 Rue Du Maréchal Juin</t>
  </si>
  <si>
    <t>Tremblay-en-France</t>
  </si>
  <si>
    <t>43 Avenue Nelson Mandela</t>
  </si>
  <si>
    <t>Neuilly-sur-Marne</t>
  </si>
  <si>
    <t>10 Rue Jean Perrin</t>
  </si>
  <si>
    <t>Noisy-le-Sec</t>
  </si>
  <si>
    <t>54 Rue Paul Vaillant Couturier</t>
  </si>
  <si>
    <t>Stains</t>
  </si>
  <si>
    <t>35 Rue Moulin neuf</t>
  </si>
  <si>
    <t>Rosny-sous-Bois</t>
  </si>
  <si>
    <t>6 Rue de Roma - Les Jardins du Golf</t>
  </si>
  <si>
    <t xml:space="preserve">2-4 Rue Galilée </t>
  </si>
  <si>
    <t>Noisy</t>
  </si>
  <si>
    <t>Dir Régionale IDF</t>
  </si>
  <si>
    <t>3 Rue Galilée</t>
  </si>
  <si>
    <t xml:space="preserve">Noisy </t>
  </si>
  <si>
    <t>L'Haÿ-les-Roses</t>
  </si>
  <si>
    <t>15-17 Bd Paul Vaillant Couturier</t>
  </si>
  <si>
    <t>Saint Maur-des-Fossés</t>
  </si>
  <si>
    <t>16 Rue Léon Bocquet</t>
  </si>
  <si>
    <t>Champigny-sur-Marne</t>
  </si>
  <si>
    <t>17 Avenue Max Dormoy</t>
  </si>
  <si>
    <t>Fontenay-sous-Bois</t>
  </si>
  <si>
    <t>201 Rue Carnot</t>
  </si>
  <si>
    <t>Villeneuve-Saint Georges</t>
  </si>
  <si>
    <t>2 Rue Henri Janin - 5 Rue de Balzac</t>
  </si>
  <si>
    <t>Nogent-sur-Marne</t>
  </si>
  <si>
    <t>3-5 Rue Jean Monnet</t>
  </si>
  <si>
    <t>Sucy-en-Brie</t>
  </si>
  <si>
    <t>9 Allée du Pacifique - Parc d'affaires</t>
  </si>
  <si>
    <t>Ivry-sur-Seine</t>
  </si>
  <si>
    <t>161 Avenur de Verdun - Imm le Michelet</t>
  </si>
  <si>
    <t>Vincennes</t>
  </si>
  <si>
    <t>2 Rue Lejemptel</t>
  </si>
  <si>
    <t>Cachan</t>
  </si>
  <si>
    <t>8 Rue François Delage</t>
  </si>
  <si>
    <t>Maisons-Alfort</t>
  </si>
  <si>
    <t>253 Avenue du Général Leclerc</t>
  </si>
  <si>
    <t>58 Avenue de Stalingrad</t>
  </si>
  <si>
    <t>Villejuif</t>
  </si>
  <si>
    <t>Créteil</t>
  </si>
  <si>
    <t>45 Rue Auguste Parret - ZAC Europarc</t>
  </si>
  <si>
    <t>Vitry-sur-Seine</t>
  </si>
  <si>
    <t>121 Avenue Rouget de l'Isle</t>
  </si>
  <si>
    <t>Chennevières-sur-Marne</t>
  </si>
  <si>
    <t>7 Avenue du Pince vent - 2 Rue des prés de Champlains</t>
  </si>
  <si>
    <t>Choisy-le-Roi</t>
  </si>
  <si>
    <t>1 Bd des alliés</t>
  </si>
  <si>
    <t>Bezons</t>
  </si>
  <si>
    <t>1 Bd du Général Delambre - Imm Le Camille Doncieux</t>
  </si>
  <si>
    <t>Cergy</t>
  </si>
  <si>
    <t>Sarcelles</t>
  </si>
  <si>
    <t>43 Av Paul Valéry - 1 Place de Navarre</t>
  </si>
  <si>
    <t>Saint Gratien</t>
  </si>
  <si>
    <t>6 Rue du Maréchal Juin</t>
  </si>
  <si>
    <t>Domont</t>
  </si>
  <si>
    <t>2 Rue des Charbonniers</t>
  </si>
  <si>
    <t>Gonesse</t>
  </si>
  <si>
    <t>10 bis Rue Berthelot</t>
  </si>
  <si>
    <t>Argenteuil</t>
  </si>
  <si>
    <t>45 Bd Allemane</t>
  </si>
  <si>
    <t>1-4 Rue des Chauffours</t>
  </si>
  <si>
    <t>Saint Ouen-l'Aumône</t>
  </si>
  <si>
    <t>60 Rue de Paris</t>
  </si>
  <si>
    <t>Persan</t>
  </si>
  <si>
    <t>4 Rue Jean Moulin</t>
  </si>
  <si>
    <t>Ermont</t>
  </si>
  <si>
    <t>90 Rue Raoul Dautry</t>
  </si>
  <si>
    <t>Herblay</t>
  </si>
  <si>
    <t>93 Rue de la marne</t>
  </si>
  <si>
    <t>Garges-lès-Gonesse</t>
  </si>
  <si>
    <t>36 Avenue Frédéric Joliot Curie</t>
  </si>
  <si>
    <t>Taverny</t>
  </si>
  <si>
    <t>47 Rue de Montmorency</t>
  </si>
  <si>
    <t>Aéroportuaire Roissy-CDG</t>
  </si>
  <si>
    <t>5 Rue du Cercle</t>
  </si>
  <si>
    <t>Montmorency</t>
  </si>
  <si>
    <t>27 Rue Feber</t>
  </si>
  <si>
    <t>Campus Ardennes / DT75 / PTC 75</t>
  </si>
  <si>
    <t>Nombre de poubelles individuelles</t>
  </si>
  <si>
    <t>Brie-Comte-Robert/ DT77 APE + DT</t>
  </si>
  <si>
    <t>Paris Ney + CRE 75</t>
  </si>
  <si>
    <t>Guyancourt + DT 78</t>
  </si>
  <si>
    <t>IMMEUBLE GALILEE</t>
  </si>
  <si>
    <t>VILLEJUIF APE + DT 94</t>
  </si>
  <si>
    <t>EFFECTIF PRESENT MOYEN SUR LE SITE ne recevant pas de public = nb d'agents *0,5 (télétravail)</t>
  </si>
  <si>
    <t>CAMPUS GALILEE</t>
  </si>
  <si>
    <t xml:space="preserve">Campus Ardennes </t>
  </si>
  <si>
    <r>
      <t xml:space="preserve"> DT75 / PTC 75 </t>
    </r>
    <r>
      <rPr>
        <sz val="11"/>
        <color rgb="FFFF0000"/>
        <rFont val="Calibri"/>
        <family val="2"/>
        <scheme val="minor"/>
      </rPr>
      <t>(hors Campus Ardennes)</t>
    </r>
  </si>
  <si>
    <r>
      <t xml:space="preserve">IMMEUBLE GALILEE </t>
    </r>
    <r>
      <rPr>
        <sz val="11"/>
        <color rgb="FFFF0000"/>
        <rFont val="Calibri"/>
        <family val="2"/>
        <scheme val="minor"/>
      </rPr>
      <t>(hors Campus Galilée)</t>
    </r>
  </si>
  <si>
    <t>4 rue ampère</t>
  </si>
  <si>
    <t>St Denis</t>
  </si>
  <si>
    <t xml:space="preserve">Provins </t>
  </si>
  <si>
    <t xml:space="preserve">Provinsn°10 </t>
  </si>
  <si>
    <t>Yerres</t>
  </si>
  <si>
    <t>2 place de la Gare</t>
  </si>
  <si>
    <t>MIN RUNGIS</t>
  </si>
  <si>
    <t>16 rue de la tour</t>
  </si>
  <si>
    <t>Chevilly la Rue</t>
  </si>
  <si>
    <t xml:space="preserve">Cloisons intérieures vitrées (2 faces) </t>
  </si>
  <si>
    <t>Lognes</t>
  </si>
  <si>
    <t>20 rue de la Maison Rouge</t>
  </si>
  <si>
    <t>AVS Placement Techniciens - St Denis (R+3)</t>
  </si>
  <si>
    <t>EFFECTIF PRESENT MOYEN SUR LE SITE = nb d'agents *0,8 (télétravail)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</si>
</sst>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_€_-;\-* #,##0.00\ _€_-;_-* &quot;-&quot;??\ _€_-;_-@_-"/>
    <numFmt numFmtId="165" formatCode="##0&quot; m²&quot;"/>
  </numFmts>
  <fonts count="12" x14ac:knownFonts="1">
    <font>
      <sz val="10"/>
      <name val="Arial"/>
    </font>
    <font>
      <sz val="9"/>
      <color indexed="81"/>
      <name val="Tahoma"/>
      <family val="2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3"/>
      <name val="Calibri"/>
      <family val="2"/>
      <scheme val="minor"/>
    </font>
    <font>
      <sz val="14"/>
      <color theme="3"/>
      <name val="Calibri"/>
      <family val="2"/>
      <scheme val="minor"/>
    </font>
    <font>
      <sz val="10"/>
      <name val="Arial"/>
      <family val="2"/>
    </font>
    <font>
      <sz val="11"/>
      <color rgb="FFFF0000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color indexed="81"/>
      <name val="Tahoma"/>
      <family val="2"/>
    </font>
    <font>
      <sz val="9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79998168889431442"/>
        <bgColor indexed="64"/>
      </patternFill>
    </fill>
  </fills>
  <borders count="52">
    <border>
      <left/>
      <right/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3"/>
      </left>
      <right/>
      <top style="thin">
        <color theme="3"/>
      </top>
      <bottom style="thin">
        <color theme="3"/>
      </bottom>
      <diagonal/>
    </border>
    <border>
      <left/>
      <right/>
      <top style="thin">
        <color theme="3"/>
      </top>
      <bottom style="thin">
        <color theme="3"/>
      </bottom>
      <diagonal/>
    </border>
    <border>
      <left/>
      <right style="thin">
        <color theme="3"/>
      </right>
      <top style="thin">
        <color theme="3"/>
      </top>
      <bottom style="thin">
        <color theme="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thin">
        <color rgb="FFFF0000"/>
      </left>
      <right style="thin">
        <color rgb="FFFF0000"/>
      </right>
      <top/>
      <bottom/>
      <diagonal/>
    </border>
    <border>
      <left style="thin">
        <color rgb="FFFF0000"/>
      </left>
      <right style="thin">
        <color rgb="FFFF0000"/>
      </right>
      <top/>
      <bottom style="thin">
        <color rgb="FFFF0000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/>
      </top>
      <bottom style="thin">
        <color theme="0"/>
      </bottom>
      <diagonal/>
    </border>
    <border>
      <left style="thin">
        <color theme="0" tint="-0.34998626667073579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 tint="-0.3499862666707357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/>
      </bottom>
      <diagonal/>
    </border>
    <border>
      <left style="thin">
        <color theme="0" tint="-0.34998626667073579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34998626667073579"/>
      </left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 tint="-0.34998626667073579"/>
      </left>
      <right style="thin">
        <color theme="0"/>
      </right>
      <top/>
      <bottom style="thin">
        <color theme="0"/>
      </bottom>
      <diagonal/>
    </border>
    <border>
      <left style="thin">
        <color theme="0" tint="-0.14996795556505021"/>
      </left>
      <right style="thin">
        <color theme="0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/>
      </left>
      <right style="thin">
        <color theme="0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/>
      </top>
      <bottom style="thin">
        <color theme="0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34998626667073579"/>
      </left>
      <right style="thin">
        <color theme="0" tint="-0.14996795556505021"/>
      </right>
      <top style="thin">
        <color theme="0" tint="-0.34998626667073579"/>
      </top>
      <bottom style="thin">
        <color theme="0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34998626667073579"/>
      </top>
      <bottom style="thin">
        <color theme="0"/>
      </bottom>
      <diagonal/>
    </border>
    <border>
      <left style="thin">
        <color theme="0" tint="-0.14996795556505021"/>
      </left>
      <right style="thin">
        <color theme="0"/>
      </right>
      <top style="thin">
        <color theme="0" tint="-0.34998626667073579"/>
      </top>
      <bottom style="thin">
        <color theme="0" tint="-0.14996795556505021"/>
      </bottom>
      <diagonal/>
    </border>
    <border>
      <left style="thin">
        <color theme="0"/>
      </left>
      <right style="thin">
        <color theme="0"/>
      </right>
      <top style="thin">
        <color theme="0" tint="-0.34998626667073579"/>
      </top>
      <bottom style="thin">
        <color theme="0" tint="-0.14996795556505021"/>
      </bottom>
      <diagonal/>
    </border>
    <border>
      <left style="thin">
        <color theme="0"/>
      </left>
      <right style="thin">
        <color theme="0" tint="-0.14996795556505021"/>
      </right>
      <top style="thin">
        <color theme="0" tint="-0.34998626667073579"/>
      </top>
      <bottom style="thin">
        <color theme="0" tint="-0.14996795556505021"/>
      </bottom>
      <diagonal/>
    </border>
    <border>
      <left style="thin">
        <color theme="0"/>
      </left>
      <right style="thin">
        <color theme="0" tint="-0.34998626667073579"/>
      </right>
      <top style="thin">
        <color theme="0" tint="-0.34998626667073579"/>
      </top>
      <bottom style="thin">
        <color theme="0" tint="-0.14996795556505021"/>
      </bottom>
      <diagonal/>
    </border>
    <border>
      <left style="thin">
        <color theme="0" tint="-0.34998626667073579"/>
      </left>
      <right style="thin">
        <color theme="0" tint="-0.14996795556505021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 tint="-0.34998626667073579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34998626667073579"/>
      </left>
      <right style="thin">
        <color theme="0" tint="-0.14996795556505021"/>
      </right>
      <top style="thin">
        <color theme="0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34998626667073579"/>
      </right>
      <top style="thin">
        <color theme="0" tint="-0.14996795556505021"/>
      </top>
      <bottom style="thin">
        <color theme="0" tint="-0.14996795556505021"/>
      </bottom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102">
    <xf numFmtId="0" fontId="0" fillId="0" borderId="0" xfId="0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7" fillId="6" borderId="6" xfId="0" applyFont="1" applyFill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0" fontId="5" fillId="0" borderId="3" xfId="0" applyFont="1" applyBorder="1" applyAlignment="1">
      <alignment horizontal="left" vertical="center"/>
    </xf>
    <xf numFmtId="0" fontId="4" fillId="0" borderId="4" xfId="0" applyFont="1" applyBorder="1" applyAlignment="1">
      <alignment vertical="center"/>
    </xf>
    <xf numFmtId="0" fontId="3" fillId="5" borderId="7" xfId="0" applyFont="1" applyFill="1" applyBorder="1" applyAlignment="1">
      <alignment vertical="center"/>
    </xf>
    <xf numFmtId="0" fontId="3" fillId="5" borderId="0" xfId="0" applyFont="1" applyFill="1" applyAlignment="1">
      <alignment vertical="center"/>
    </xf>
    <xf numFmtId="0" fontId="3" fillId="4" borderId="5" xfId="0" applyFont="1" applyFill="1" applyBorder="1" applyAlignment="1">
      <alignment horizontal="left" vertical="center" indent="2"/>
    </xf>
    <xf numFmtId="0" fontId="3" fillId="0" borderId="5" xfId="0" applyFont="1" applyBorder="1" applyAlignment="1">
      <alignment vertical="center"/>
    </xf>
    <xf numFmtId="0" fontId="3" fillId="2" borderId="5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left" vertical="center" indent="2"/>
    </xf>
    <xf numFmtId="0" fontId="3" fillId="0" borderId="5" xfId="0" applyFont="1" applyBorder="1" applyAlignment="1">
      <alignment horizontal="left" vertical="center" indent="2"/>
    </xf>
    <xf numFmtId="0" fontId="3" fillId="0" borderId="5" xfId="0" applyFont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3" fillId="4" borderId="5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0" borderId="3" xfId="0" applyFont="1" applyBorder="1" applyAlignment="1">
      <alignment vertical="center"/>
    </xf>
    <xf numFmtId="0" fontId="3" fillId="4" borderId="9" xfId="0" applyFont="1" applyFill="1" applyBorder="1" applyAlignment="1">
      <alignment horizontal="center" vertical="center" wrapText="1"/>
    </xf>
    <xf numFmtId="0" fontId="3" fillId="4" borderId="5" xfId="0" applyFont="1" applyFill="1" applyBorder="1" applyAlignment="1">
      <alignment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3" fillId="4" borderId="14" xfId="0" applyFont="1" applyFill="1" applyBorder="1" applyAlignment="1">
      <alignment horizontal="center" vertical="center"/>
    </xf>
    <xf numFmtId="0" fontId="3" fillId="4" borderId="16" xfId="0" applyFont="1" applyFill="1" applyBorder="1" applyAlignment="1">
      <alignment horizontal="center" vertical="center"/>
    </xf>
    <xf numFmtId="0" fontId="3" fillId="5" borderId="7" xfId="0" applyFont="1" applyFill="1" applyBorder="1" applyAlignment="1">
      <alignment vertical="center" wrapText="1"/>
    </xf>
    <xf numFmtId="0" fontId="3" fillId="5" borderId="8" xfId="0" applyFont="1" applyFill="1" applyBorder="1" applyAlignment="1">
      <alignment vertical="center"/>
    </xf>
    <xf numFmtId="0" fontId="3" fillId="4" borderId="10" xfId="0" applyFont="1" applyFill="1" applyBorder="1" applyAlignment="1">
      <alignment vertical="center"/>
    </xf>
    <xf numFmtId="0" fontId="3" fillId="4" borderId="11" xfId="0" applyFont="1" applyFill="1" applyBorder="1" applyAlignment="1">
      <alignment vertical="center"/>
    </xf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0" fillId="0" borderId="22" xfId="0" applyBorder="1"/>
    <xf numFmtId="0" fontId="0" fillId="0" borderId="23" xfId="0" applyBorder="1"/>
    <xf numFmtId="0" fontId="0" fillId="0" borderId="24" xfId="0" applyBorder="1"/>
    <xf numFmtId="0" fontId="3" fillId="2" borderId="5" xfId="0" applyFont="1" applyFill="1" applyBorder="1" applyAlignment="1">
      <alignment horizontal="left" vertical="center" wrapText="1" indent="2"/>
    </xf>
    <xf numFmtId="0" fontId="6" fillId="0" borderId="26" xfId="0" applyFont="1" applyBorder="1"/>
    <xf numFmtId="0" fontId="0" fillId="0" borderId="27" xfId="0" applyBorder="1"/>
    <xf numFmtId="0" fontId="0" fillId="0" borderId="28" xfId="0" applyBorder="1"/>
    <xf numFmtId="0" fontId="6" fillId="0" borderId="0" xfId="0" applyFont="1" applyAlignment="1">
      <alignment horizontal="left" vertical="center"/>
    </xf>
    <xf numFmtId="0" fontId="3" fillId="4" borderId="1" xfId="0" applyFont="1" applyFill="1" applyBorder="1" applyAlignment="1">
      <alignment vertical="center"/>
    </xf>
    <xf numFmtId="0" fontId="3" fillId="2" borderId="25" xfId="0" applyFont="1" applyFill="1" applyBorder="1" applyAlignment="1">
      <alignment horizontal="center" vertical="center" wrapText="1"/>
    </xf>
    <xf numFmtId="0" fontId="3" fillId="4" borderId="31" xfId="0" applyFont="1" applyFill="1" applyBorder="1" applyAlignment="1">
      <alignment horizontal="center" vertical="center"/>
    </xf>
    <xf numFmtId="0" fontId="3" fillId="4" borderId="13" xfId="0" applyFont="1" applyFill="1" applyBorder="1" applyAlignment="1">
      <alignment horizontal="center" vertical="center" wrapText="1"/>
    </xf>
    <xf numFmtId="0" fontId="3" fillId="4" borderId="32" xfId="0" applyFont="1" applyFill="1" applyBorder="1" applyAlignment="1">
      <alignment horizontal="center" vertical="center"/>
    </xf>
    <xf numFmtId="0" fontId="3" fillId="4" borderId="29" xfId="0" applyFont="1" applyFill="1" applyBorder="1" applyAlignment="1">
      <alignment horizontal="center" vertical="center" wrapText="1"/>
    </xf>
    <xf numFmtId="0" fontId="3" fillId="4" borderId="29" xfId="0" applyFont="1" applyFill="1" applyBorder="1" applyAlignment="1">
      <alignment horizontal="center" vertical="center"/>
    </xf>
    <xf numFmtId="0" fontId="2" fillId="3" borderId="34" xfId="0" applyFont="1" applyFill="1" applyBorder="1" applyAlignment="1">
      <alignment horizontal="center" vertical="center" wrapText="1"/>
    </xf>
    <xf numFmtId="0" fontId="2" fillId="3" borderId="35" xfId="0" applyFont="1" applyFill="1" applyBorder="1" applyAlignment="1">
      <alignment horizontal="center" vertical="center" wrapText="1"/>
    </xf>
    <xf numFmtId="0" fontId="2" fillId="3" borderId="36" xfId="0" applyFont="1" applyFill="1" applyBorder="1" applyAlignment="1">
      <alignment horizontal="center" vertical="center" wrapText="1"/>
    </xf>
    <xf numFmtId="0" fontId="2" fillId="3" borderId="30" xfId="0" applyFont="1" applyFill="1" applyBorder="1" applyAlignment="1">
      <alignment horizontal="center" vertical="center" wrapText="1"/>
    </xf>
    <xf numFmtId="0" fontId="2" fillId="3" borderId="51" xfId="0" applyFont="1" applyFill="1" applyBorder="1" applyAlignment="1">
      <alignment horizontal="center" vertical="center" wrapText="1"/>
    </xf>
    <xf numFmtId="0" fontId="9" fillId="2" borderId="5" xfId="0" applyFont="1" applyFill="1" applyBorder="1" applyAlignment="1">
      <alignment horizontal="left" vertical="center" indent="2"/>
    </xf>
    <xf numFmtId="0" fontId="3" fillId="2" borderId="15" xfId="0" applyFont="1" applyFill="1" applyBorder="1" applyAlignment="1">
      <alignment vertical="center"/>
    </xf>
    <xf numFmtId="0" fontId="3" fillId="7" borderId="5" xfId="0" applyFont="1" applyFill="1" applyBorder="1" applyAlignment="1">
      <alignment horizontal="center" vertical="center"/>
    </xf>
    <xf numFmtId="0" fontId="3" fillId="7" borderId="5" xfId="0" applyFont="1" applyFill="1" applyBorder="1" applyAlignment="1">
      <alignment horizontal="left" vertical="center" wrapText="1" indent="2"/>
    </xf>
    <xf numFmtId="0" fontId="3" fillId="7" borderId="5" xfId="0" applyFont="1" applyFill="1" applyBorder="1" applyAlignment="1">
      <alignment horizontal="left" vertical="center" indent="2"/>
    </xf>
    <xf numFmtId="0" fontId="3" fillId="4" borderId="0" xfId="0" applyFont="1" applyFill="1" applyAlignment="1">
      <alignment vertical="center"/>
    </xf>
    <xf numFmtId="165" fontId="3" fillId="2" borderId="13" xfId="1" applyNumberFormat="1" applyFont="1" applyFill="1" applyBorder="1" applyAlignment="1">
      <alignment horizontal="center" vertical="center"/>
    </xf>
    <xf numFmtId="165" fontId="3" fillId="4" borderId="33" xfId="0" applyNumberFormat="1" applyFont="1" applyFill="1" applyBorder="1" applyAlignment="1">
      <alignment vertical="center"/>
    </xf>
    <xf numFmtId="165" fontId="3" fillId="4" borderId="29" xfId="0" applyNumberFormat="1" applyFont="1" applyFill="1" applyBorder="1" applyAlignment="1">
      <alignment vertical="center"/>
    </xf>
    <xf numFmtId="165" fontId="3" fillId="4" borderId="10" xfId="0" applyNumberFormat="1" applyFont="1" applyFill="1" applyBorder="1" applyAlignment="1">
      <alignment vertical="center"/>
    </xf>
    <xf numFmtId="165" fontId="3" fillId="4" borderId="5" xfId="0" applyNumberFormat="1" applyFont="1" applyFill="1" applyBorder="1" applyAlignment="1">
      <alignment vertical="center"/>
    </xf>
    <xf numFmtId="0" fontId="3" fillId="4" borderId="29" xfId="1" applyNumberFormat="1" applyFont="1" applyFill="1" applyBorder="1" applyAlignment="1">
      <alignment horizontal="center" vertical="center"/>
    </xf>
    <xf numFmtId="165" fontId="3" fillId="4" borderId="11" xfId="0" applyNumberFormat="1" applyFont="1" applyFill="1" applyBorder="1" applyAlignment="1">
      <alignment vertical="center"/>
    </xf>
    <xf numFmtId="1" fontId="3" fillId="4" borderId="12" xfId="0" applyNumberFormat="1" applyFont="1" applyFill="1" applyBorder="1" applyAlignment="1">
      <alignment horizontal="center" vertical="center"/>
    </xf>
    <xf numFmtId="1" fontId="3" fillId="4" borderId="1" xfId="0" applyNumberFormat="1" applyFont="1" applyFill="1" applyBorder="1" applyAlignment="1">
      <alignment horizontal="center" vertical="center"/>
    </xf>
    <xf numFmtId="1" fontId="3" fillId="4" borderId="10" xfId="0" applyNumberFormat="1" applyFont="1" applyFill="1" applyBorder="1" applyAlignment="1">
      <alignment vertical="center"/>
    </xf>
    <xf numFmtId="1" fontId="3" fillId="4" borderId="16" xfId="0" applyNumberFormat="1" applyFont="1" applyFill="1" applyBorder="1" applyAlignment="1">
      <alignment horizontal="center" vertical="center"/>
    </xf>
    <xf numFmtId="1" fontId="0" fillId="0" borderId="0" xfId="0" applyNumberFormat="1" applyAlignment="1">
      <alignment horizontal="center"/>
    </xf>
    <xf numFmtId="165" fontId="3" fillId="0" borderId="0" xfId="0" applyNumberFormat="1" applyFont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0" fontId="2" fillId="3" borderId="37" xfId="0" applyFont="1" applyFill="1" applyBorder="1" applyAlignment="1">
      <alignment horizontal="center" vertical="center" wrapText="1"/>
    </xf>
    <xf numFmtId="0" fontId="2" fillId="3" borderId="39" xfId="0" applyFont="1" applyFill="1" applyBorder="1" applyAlignment="1">
      <alignment horizontal="center" vertical="center" wrapText="1"/>
    </xf>
    <xf numFmtId="0" fontId="2" fillId="3" borderId="34" xfId="0" applyFont="1" applyFill="1" applyBorder="1" applyAlignment="1">
      <alignment horizontal="center" vertical="center" wrapText="1"/>
    </xf>
    <xf numFmtId="0" fontId="2" fillId="3" borderId="35" xfId="0" applyFont="1" applyFill="1" applyBorder="1" applyAlignment="1">
      <alignment horizontal="center" vertical="center" wrapText="1"/>
    </xf>
    <xf numFmtId="0" fontId="2" fillId="3" borderId="49" xfId="0" applyFont="1" applyFill="1" applyBorder="1" applyAlignment="1">
      <alignment horizontal="center" vertical="center" wrapText="1"/>
    </xf>
    <xf numFmtId="0" fontId="2" fillId="3" borderId="44" xfId="0" applyFont="1" applyFill="1" applyBorder="1" applyAlignment="1">
      <alignment horizontal="center" vertical="center" wrapText="1"/>
    </xf>
    <xf numFmtId="0" fontId="2" fillId="3" borderId="45" xfId="0" applyFont="1" applyFill="1" applyBorder="1" applyAlignment="1">
      <alignment horizontal="center" vertical="center" wrapText="1"/>
    </xf>
    <xf numFmtId="0" fontId="2" fillId="3" borderId="47" xfId="0" applyFont="1" applyFill="1" applyBorder="1" applyAlignment="1">
      <alignment horizontal="center" vertical="center" wrapText="1"/>
    </xf>
    <xf numFmtId="0" fontId="2" fillId="3" borderId="46" xfId="0" applyFont="1" applyFill="1" applyBorder="1" applyAlignment="1">
      <alignment horizontal="center" vertical="center" wrapText="1"/>
    </xf>
    <xf numFmtId="0" fontId="2" fillId="3" borderId="40" xfId="0" applyFont="1" applyFill="1" applyBorder="1" applyAlignment="1">
      <alignment horizontal="center" vertical="center" wrapText="1"/>
    </xf>
    <xf numFmtId="0" fontId="2" fillId="3" borderId="41" xfId="0" applyFont="1" applyFill="1" applyBorder="1" applyAlignment="1">
      <alignment horizontal="center" vertical="center" wrapText="1"/>
    </xf>
    <xf numFmtId="0" fontId="2" fillId="3" borderId="42" xfId="0" applyFont="1" applyFill="1" applyBorder="1" applyAlignment="1">
      <alignment horizontal="center" vertical="center" wrapText="1"/>
    </xf>
    <xf numFmtId="0" fontId="2" fillId="3" borderId="48" xfId="0" applyFont="1" applyFill="1" applyBorder="1" applyAlignment="1">
      <alignment horizontal="center" vertical="center" wrapText="1"/>
    </xf>
    <xf numFmtId="0" fontId="2" fillId="3" borderId="50" xfId="0" applyFont="1" applyFill="1" applyBorder="1" applyAlignment="1">
      <alignment horizontal="center" vertical="center" wrapText="1"/>
    </xf>
    <xf numFmtId="0" fontId="2" fillId="3" borderId="43" xfId="0" applyFont="1" applyFill="1" applyBorder="1" applyAlignment="1">
      <alignment horizontal="center" vertical="center" wrapText="1"/>
    </xf>
    <xf numFmtId="0" fontId="2" fillId="3" borderId="38" xfId="0" applyFont="1" applyFill="1" applyBorder="1" applyAlignment="1">
      <alignment horizontal="center" vertical="center" wrapText="1"/>
    </xf>
    <xf numFmtId="0" fontId="2" fillId="3" borderId="34" xfId="0" applyFont="1" applyFill="1" applyBorder="1" applyAlignment="1">
      <alignment horizontal="center" vertical="center"/>
    </xf>
    <xf numFmtId="0" fontId="2" fillId="3" borderId="35" xfId="0" applyFont="1" applyFill="1" applyBorder="1" applyAlignment="1">
      <alignment horizontal="center" vertical="center"/>
    </xf>
    <xf numFmtId="0" fontId="2" fillId="3" borderId="36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left" vertical="center" indent="2"/>
    </xf>
    <xf numFmtId="0" fontId="3" fillId="2" borderId="15" xfId="0" applyFont="1" applyFill="1" applyBorder="1" applyAlignment="1">
      <alignment horizontal="left" vertical="center" indent="2"/>
    </xf>
    <xf numFmtId="0" fontId="3" fillId="2" borderId="1" xfId="0" applyFont="1" applyFill="1" applyBorder="1" applyAlignment="1">
      <alignment horizontal="left" vertical="center" wrapText="1" indent="2"/>
    </xf>
    <xf numFmtId="0" fontId="3" fillId="2" borderId="15" xfId="0" applyFont="1" applyFill="1" applyBorder="1" applyAlignment="1">
      <alignment horizontal="left" vertical="center" wrapText="1" indent="2"/>
    </xf>
    <xf numFmtId="0" fontId="3" fillId="4" borderId="5" xfId="0" applyFont="1" applyFill="1" applyBorder="1" applyAlignment="1">
      <alignment horizontal="left" vertical="center" indent="2"/>
    </xf>
    <xf numFmtId="0" fontId="9" fillId="2" borderId="5" xfId="0" applyFont="1" applyFill="1" applyBorder="1" applyAlignment="1">
      <alignment horizontal="left" vertical="center" indent="2"/>
    </xf>
    <xf numFmtId="0" fontId="9" fillId="2" borderId="1" xfId="0" applyFont="1" applyFill="1" applyBorder="1" applyAlignment="1">
      <alignment horizontal="left" vertical="center" indent="2"/>
    </xf>
    <xf numFmtId="0" fontId="3" fillId="7" borderId="5" xfId="0" applyFont="1" applyFill="1" applyBorder="1" applyAlignment="1">
      <alignment horizontal="left" vertical="center" indent="2"/>
    </xf>
  </cellXfs>
  <cellStyles count="2">
    <cellStyle name="Millier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theme" Target="theme/theme1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microsoft.com/office/2017/10/relationships/person" Target="persons/person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276225</xdr:colOff>
      <xdr:row>1</xdr:row>
      <xdr:rowOff>38100</xdr:rowOff>
    </xdr:from>
    <xdr:to>
      <xdr:col>2</xdr:col>
      <xdr:colOff>1333500</xdr:colOff>
      <xdr:row>1</xdr:row>
      <xdr:rowOff>812315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18B8CEE8-9FA7-37DD-EED2-CBB6A19C65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0525" y="228600"/>
          <a:ext cx="1676400" cy="77421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20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29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2C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2D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2F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30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31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32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33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34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35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36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37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38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39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3A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3C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3D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3E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3F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40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41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42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43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44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45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46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47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48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49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4A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4B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4C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4D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4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4E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4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4F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5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50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5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51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5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52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5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53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5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54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5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55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5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56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5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57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5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58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5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59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5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5A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5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5B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5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5C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5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5D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5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5E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5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5F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6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60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6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61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6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62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6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63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6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64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6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65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6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66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6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67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6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68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6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69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6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6A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6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6B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6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6C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6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6D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6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6E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6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6F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7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70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7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71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7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72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7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73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7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74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7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75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7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76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7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77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7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78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7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79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7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7A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7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7B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7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7D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7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7E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7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7F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8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80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2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8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81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2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8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82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3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8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83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8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84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3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8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85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3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8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86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8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87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3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8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88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3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8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89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drawings/drawing13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95251</xdr:colOff>
      <xdr:row>1</xdr:row>
      <xdr:rowOff>47625</xdr:rowOff>
    </xdr:from>
    <xdr:to>
      <xdr:col>1</xdr:col>
      <xdr:colOff>951344</xdr:colOff>
      <xdr:row>1</xdr:row>
      <xdr:rowOff>731625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8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1" y="238125"/>
          <a:ext cx="856093" cy="684000"/>
        </a:xfrm>
        <a:prstGeom prst="rect">
          <a:avLst/>
        </a:prstGeom>
      </xdr:spPr>
    </xdr:pic>
    <xdr:clientData/>
  </xdr:twoCellAnchor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8A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6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7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18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19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20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21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Relationship Id="rId4" Type="http://schemas.openxmlformats.org/officeDocument/2006/relationships/comments" Target="../comments22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Relationship Id="rId4" Type="http://schemas.openxmlformats.org/officeDocument/2006/relationships/comments" Target="../comments23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Relationship Id="rId4" Type="http://schemas.openxmlformats.org/officeDocument/2006/relationships/comments" Target="../comments24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Relationship Id="rId4" Type="http://schemas.openxmlformats.org/officeDocument/2006/relationships/comments" Target="../comments25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Relationship Id="rId4" Type="http://schemas.openxmlformats.org/officeDocument/2006/relationships/comments" Target="../comments26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Relationship Id="rId4" Type="http://schemas.openxmlformats.org/officeDocument/2006/relationships/comments" Target="../comments27.x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.v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Relationship Id="rId4" Type="http://schemas.openxmlformats.org/officeDocument/2006/relationships/comments" Target="../comments28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Relationship Id="rId4" Type="http://schemas.openxmlformats.org/officeDocument/2006/relationships/comments" Target="../comments29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Relationship Id="rId4" Type="http://schemas.openxmlformats.org/officeDocument/2006/relationships/comments" Target="../comments30.x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Relationship Id="rId4" Type="http://schemas.openxmlformats.org/officeDocument/2006/relationships/comments" Target="../comments31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Relationship Id="rId4" Type="http://schemas.openxmlformats.org/officeDocument/2006/relationships/comments" Target="../comments32.x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Relationship Id="rId4" Type="http://schemas.openxmlformats.org/officeDocument/2006/relationships/comments" Target="../comments33.x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4.vml"/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Relationship Id="rId4" Type="http://schemas.openxmlformats.org/officeDocument/2006/relationships/comments" Target="../comments34.xm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5.vml"/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Relationship Id="rId4" Type="http://schemas.openxmlformats.org/officeDocument/2006/relationships/comments" Target="../comments35.xml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6.vml"/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Relationship Id="rId4" Type="http://schemas.openxmlformats.org/officeDocument/2006/relationships/comments" Target="../comments36.xm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Relationship Id="rId4" Type="http://schemas.openxmlformats.org/officeDocument/2006/relationships/comments" Target="../comments37.xml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8.vml"/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Relationship Id="rId4" Type="http://schemas.openxmlformats.org/officeDocument/2006/relationships/comments" Target="../comments38.xml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9.vml"/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Relationship Id="rId4" Type="http://schemas.openxmlformats.org/officeDocument/2006/relationships/comments" Target="../comments39.xm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0.vml"/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Relationship Id="rId4" Type="http://schemas.openxmlformats.org/officeDocument/2006/relationships/comments" Target="../comments40.xm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1.vml"/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Relationship Id="rId4" Type="http://schemas.openxmlformats.org/officeDocument/2006/relationships/comments" Target="../comments41.xml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2.vml"/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Relationship Id="rId4" Type="http://schemas.openxmlformats.org/officeDocument/2006/relationships/comments" Target="../comments42.xml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3.vml"/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Relationship Id="rId4" Type="http://schemas.openxmlformats.org/officeDocument/2006/relationships/comments" Target="../comments43.xml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4.vml"/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Relationship Id="rId4" Type="http://schemas.openxmlformats.org/officeDocument/2006/relationships/comments" Target="../comments44.xml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5.vml"/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Relationship Id="rId4" Type="http://schemas.openxmlformats.org/officeDocument/2006/relationships/comments" Target="../comments45.xm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6.vml"/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Relationship Id="rId4" Type="http://schemas.openxmlformats.org/officeDocument/2006/relationships/comments" Target="../comments46.xml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7.vml"/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Relationship Id="rId4" Type="http://schemas.openxmlformats.org/officeDocument/2006/relationships/comments" Target="../comments47.xml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8.vml"/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Relationship Id="rId4" Type="http://schemas.openxmlformats.org/officeDocument/2006/relationships/comments" Target="../comments48.xml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9.vml"/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Relationship Id="rId4" Type="http://schemas.openxmlformats.org/officeDocument/2006/relationships/comments" Target="../comments49.xml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0.vml"/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Relationship Id="rId4" Type="http://schemas.openxmlformats.org/officeDocument/2006/relationships/comments" Target="../comments50.xml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1.vml"/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Relationship Id="rId4" Type="http://schemas.openxmlformats.org/officeDocument/2006/relationships/comments" Target="../comments51.xml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2.vml"/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Relationship Id="rId4" Type="http://schemas.openxmlformats.org/officeDocument/2006/relationships/comments" Target="../comments52.xml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3.vml"/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Relationship Id="rId4" Type="http://schemas.openxmlformats.org/officeDocument/2006/relationships/comments" Target="../comments53.xml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4.vml"/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Relationship Id="rId4" Type="http://schemas.openxmlformats.org/officeDocument/2006/relationships/comments" Target="../comments54.xml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5.vml"/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Relationship Id="rId4" Type="http://schemas.openxmlformats.org/officeDocument/2006/relationships/comments" Target="../comments55.xml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6.vml"/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Relationship Id="rId4" Type="http://schemas.openxmlformats.org/officeDocument/2006/relationships/comments" Target="../comments56.xml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7.vml"/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Relationship Id="rId4" Type="http://schemas.openxmlformats.org/officeDocument/2006/relationships/comments" Target="../comments57.xml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8.vml"/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Relationship Id="rId4" Type="http://schemas.openxmlformats.org/officeDocument/2006/relationships/comments" Target="../comments58.xml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9.vml"/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Relationship Id="rId4" Type="http://schemas.openxmlformats.org/officeDocument/2006/relationships/comments" Target="../comments59.xml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0.vml"/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Relationship Id="rId4" Type="http://schemas.openxmlformats.org/officeDocument/2006/relationships/comments" Target="../comments60.xml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1.vml"/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Relationship Id="rId4" Type="http://schemas.openxmlformats.org/officeDocument/2006/relationships/comments" Target="../comments61.xml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2.vml"/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Relationship Id="rId4" Type="http://schemas.openxmlformats.org/officeDocument/2006/relationships/comments" Target="../comments62.xml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3.vml"/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Relationship Id="rId4" Type="http://schemas.openxmlformats.org/officeDocument/2006/relationships/comments" Target="../comments63.xml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4.vml"/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Relationship Id="rId4" Type="http://schemas.openxmlformats.org/officeDocument/2006/relationships/comments" Target="../comments64.xml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5.vml"/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Relationship Id="rId4" Type="http://schemas.openxmlformats.org/officeDocument/2006/relationships/comments" Target="../comments65.xml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6.vml"/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5.bin"/><Relationship Id="rId4" Type="http://schemas.openxmlformats.org/officeDocument/2006/relationships/comments" Target="../comments66.xml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7.vml"/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6.bin"/><Relationship Id="rId4" Type="http://schemas.openxmlformats.org/officeDocument/2006/relationships/comments" Target="../comments67.xml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8.vml"/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7.bin"/><Relationship Id="rId4" Type="http://schemas.openxmlformats.org/officeDocument/2006/relationships/comments" Target="../comments68.xml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9.vml"/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8.bin"/><Relationship Id="rId4" Type="http://schemas.openxmlformats.org/officeDocument/2006/relationships/comments" Target="../comments69.xml"/></Relationships>
</file>

<file path=xl/worksheets/_rels/sheet7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0.vml"/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9.bin"/><Relationship Id="rId4" Type="http://schemas.openxmlformats.org/officeDocument/2006/relationships/comments" Target="../comments70.xml"/></Relationships>
</file>

<file path=xl/worksheets/_rels/sheet7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1.vml"/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0.bin"/><Relationship Id="rId4" Type="http://schemas.openxmlformats.org/officeDocument/2006/relationships/comments" Target="../comments71.xml"/></Relationships>
</file>

<file path=xl/worksheets/_rels/sheet7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2.vml"/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1.bin"/><Relationship Id="rId4" Type="http://schemas.openxmlformats.org/officeDocument/2006/relationships/comments" Target="../comments72.xml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3.vml"/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2.bin"/><Relationship Id="rId4" Type="http://schemas.openxmlformats.org/officeDocument/2006/relationships/comments" Target="../comments73.xml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4.vml"/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3.bin"/><Relationship Id="rId4" Type="http://schemas.openxmlformats.org/officeDocument/2006/relationships/comments" Target="../comments74.xml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5.vml"/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4.bin"/><Relationship Id="rId4" Type="http://schemas.openxmlformats.org/officeDocument/2006/relationships/comments" Target="../comments75.xml"/></Relationships>
</file>

<file path=xl/worksheets/_rels/sheet7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6.vml"/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5.bin"/><Relationship Id="rId4" Type="http://schemas.openxmlformats.org/officeDocument/2006/relationships/comments" Target="../comments76.xml"/></Relationships>
</file>

<file path=xl/worksheets/_rels/sheet7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7.vml"/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6.bin"/><Relationship Id="rId4" Type="http://schemas.openxmlformats.org/officeDocument/2006/relationships/comments" Target="../comments77.xml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8.vml"/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7.bin"/><Relationship Id="rId4" Type="http://schemas.openxmlformats.org/officeDocument/2006/relationships/comments" Target="../comments78.xml"/></Relationships>
</file>

<file path=xl/worksheets/_rels/sheet7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9.vml"/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8.bin"/><Relationship Id="rId4" Type="http://schemas.openxmlformats.org/officeDocument/2006/relationships/comments" Target="../comments79.xml"/></Relationships>
</file>

<file path=xl/worksheets/_rels/sheet8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0.vml"/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79.bin"/><Relationship Id="rId4" Type="http://schemas.openxmlformats.org/officeDocument/2006/relationships/comments" Target="../comments80.xml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1.vml"/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80.bin"/><Relationship Id="rId4" Type="http://schemas.openxmlformats.org/officeDocument/2006/relationships/comments" Target="../comments81.xml"/></Relationships>
</file>

<file path=xl/worksheets/_rels/sheet8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2.vml"/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81.bin"/><Relationship Id="rId4" Type="http://schemas.openxmlformats.org/officeDocument/2006/relationships/comments" Target="../comments82.xml"/></Relationships>
</file>

<file path=xl/worksheets/_rels/sheet8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3.vml"/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82.bin"/><Relationship Id="rId4" Type="http://schemas.openxmlformats.org/officeDocument/2006/relationships/comments" Target="../comments83.xml"/></Relationships>
</file>

<file path=xl/worksheets/_rels/sheet8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4.vml"/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83.bin"/><Relationship Id="rId4" Type="http://schemas.openxmlformats.org/officeDocument/2006/relationships/comments" Target="../comments84.xml"/></Relationships>
</file>

<file path=xl/worksheets/_rels/sheet8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5.vml"/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84.bin"/><Relationship Id="rId4" Type="http://schemas.openxmlformats.org/officeDocument/2006/relationships/comments" Target="../comments85.xml"/></Relationships>
</file>

<file path=xl/worksheets/_rels/sheet8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6.vml"/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85.bin"/><Relationship Id="rId4" Type="http://schemas.openxmlformats.org/officeDocument/2006/relationships/comments" Target="../comments86.xml"/></Relationships>
</file>

<file path=xl/worksheets/_rels/sheet8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7.vml"/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86.bin"/><Relationship Id="rId4" Type="http://schemas.openxmlformats.org/officeDocument/2006/relationships/comments" Target="../comments87.xml"/></Relationships>
</file>

<file path=xl/worksheets/_rels/sheet8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8.vml"/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87.bin"/><Relationship Id="rId4" Type="http://schemas.openxmlformats.org/officeDocument/2006/relationships/comments" Target="../comments88.xml"/></Relationships>
</file>

<file path=xl/worksheets/_rels/sheet8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9.vml"/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88.bin"/><Relationship Id="rId4" Type="http://schemas.openxmlformats.org/officeDocument/2006/relationships/comments" Target="../comments89.xml"/></Relationships>
</file>

<file path=xl/worksheets/_rels/sheet9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0.vml"/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89.bin"/><Relationship Id="rId4" Type="http://schemas.openxmlformats.org/officeDocument/2006/relationships/comments" Target="../comments90.xml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1.vml"/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90.bin"/><Relationship Id="rId4" Type="http://schemas.openxmlformats.org/officeDocument/2006/relationships/comments" Target="../comments91.xml"/></Relationships>
</file>

<file path=xl/worksheets/_rels/sheet9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2.vml"/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91.bin"/><Relationship Id="rId4" Type="http://schemas.openxmlformats.org/officeDocument/2006/relationships/comments" Target="../comments92.xml"/></Relationships>
</file>

<file path=xl/worksheets/_rels/sheet9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3.vml"/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92.bin"/><Relationship Id="rId4" Type="http://schemas.openxmlformats.org/officeDocument/2006/relationships/comments" Target="../comments93.xml"/></Relationships>
</file>

<file path=xl/worksheets/_rels/sheet9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4.vml"/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93.bin"/><Relationship Id="rId4" Type="http://schemas.openxmlformats.org/officeDocument/2006/relationships/comments" Target="../comments94.xml"/></Relationships>
</file>

<file path=xl/worksheets/_rels/sheet9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5.vml"/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94.bin"/><Relationship Id="rId4" Type="http://schemas.openxmlformats.org/officeDocument/2006/relationships/comments" Target="../comments95.xml"/></Relationships>
</file>

<file path=xl/worksheets/_rels/sheet9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6.vml"/><Relationship Id="rId2" Type="http://schemas.openxmlformats.org/officeDocument/2006/relationships/drawing" Target="../drawings/drawing95.xml"/><Relationship Id="rId1" Type="http://schemas.openxmlformats.org/officeDocument/2006/relationships/printerSettings" Target="../printerSettings/printerSettings95.bin"/><Relationship Id="rId4" Type="http://schemas.openxmlformats.org/officeDocument/2006/relationships/comments" Target="../comments96.xml"/></Relationships>
</file>

<file path=xl/worksheets/_rels/sheet9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7.vml"/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96.bin"/><Relationship Id="rId4" Type="http://schemas.openxmlformats.org/officeDocument/2006/relationships/comments" Target="../comments97.xml"/></Relationships>
</file>

<file path=xl/worksheets/_rels/sheet9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8.vml"/><Relationship Id="rId2" Type="http://schemas.openxmlformats.org/officeDocument/2006/relationships/drawing" Target="../drawings/drawing97.xml"/><Relationship Id="rId1" Type="http://schemas.openxmlformats.org/officeDocument/2006/relationships/printerSettings" Target="../printerSettings/printerSettings97.bin"/><Relationship Id="rId4" Type="http://schemas.openxmlformats.org/officeDocument/2006/relationships/comments" Target="../comments98.xml"/></Relationships>
</file>

<file path=xl/worksheets/_rels/sheet9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9.vml"/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98.bin"/><Relationship Id="rId4" Type="http://schemas.openxmlformats.org/officeDocument/2006/relationships/comments" Target="../comments99.xml"/></Relationships>
</file>

<file path=xl/worksheets/_rels/sheet10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0.vml"/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99.bin"/><Relationship Id="rId4" Type="http://schemas.openxmlformats.org/officeDocument/2006/relationships/comments" Target="../comments100.xml"/></Relationships>
</file>

<file path=xl/worksheets/_rels/sheet10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1.vml"/><Relationship Id="rId2" Type="http://schemas.openxmlformats.org/officeDocument/2006/relationships/drawing" Target="../drawings/drawing100.xml"/><Relationship Id="rId1" Type="http://schemas.openxmlformats.org/officeDocument/2006/relationships/printerSettings" Target="../printerSettings/printerSettings100.bin"/><Relationship Id="rId4" Type="http://schemas.openxmlformats.org/officeDocument/2006/relationships/comments" Target="../comments101.xml"/></Relationships>
</file>

<file path=xl/worksheets/_rels/sheet10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2.vml"/><Relationship Id="rId2" Type="http://schemas.openxmlformats.org/officeDocument/2006/relationships/drawing" Target="../drawings/drawing101.xml"/><Relationship Id="rId1" Type="http://schemas.openxmlformats.org/officeDocument/2006/relationships/printerSettings" Target="../printerSettings/printerSettings101.bin"/><Relationship Id="rId4" Type="http://schemas.openxmlformats.org/officeDocument/2006/relationships/comments" Target="../comments102.xml"/></Relationships>
</file>

<file path=xl/worksheets/_rels/sheet10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3.vml"/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102.bin"/><Relationship Id="rId4" Type="http://schemas.openxmlformats.org/officeDocument/2006/relationships/comments" Target="../comments103.xml"/></Relationships>
</file>

<file path=xl/worksheets/_rels/sheet10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4.vml"/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103.bin"/><Relationship Id="rId4" Type="http://schemas.openxmlformats.org/officeDocument/2006/relationships/comments" Target="../comments104.xml"/></Relationships>
</file>

<file path=xl/worksheets/_rels/sheet10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5.vml"/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104.bin"/><Relationship Id="rId4" Type="http://schemas.openxmlformats.org/officeDocument/2006/relationships/comments" Target="../comments105.xml"/></Relationships>
</file>

<file path=xl/worksheets/_rels/sheet10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6.vml"/><Relationship Id="rId2" Type="http://schemas.openxmlformats.org/officeDocument/2006/relationships/drawing" Target="../drawings/drawing105.xml"/><Relationship Id="rId1" Type="http://schemas.openxmlformats.org/officeDocument/2006/relationships/printerSettings" Target="../printerSettings/printerSettings105.bin"/><Relationship Id="rId4" Type="http://schemas.openxmlformats.org/officeDocument/2006/relationships/comments" Target="../comments106.xml"/></Relationships>
</file>

<file path=xl/worksheets/_rels/sheet10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7.vml"/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106.bin"/><Relationship Id="rId4" Type="http://schemas.openxmlformats.org/officeDocument/2006/relationships/comments" Target="../comments107.xml"/></Relationships>
</file>

<file path=xl/worksheets/_rels/sheet10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8.vml"/><Relationship Id="rId2" Type="http://schemas.openxmlformats.org/officeDocument/2006/relationships/drawing" Target="../drawings/drawing107.xml"/><Relationship Id="rId1" Type="http://schemas.openxmlformats.org/officeDocument/2006/relationships/printerSettings" Target="../printerSettings/printerSettings107.bin"/><Relationship Id="rId4" Type="http://schemas.openxmlformats.org/officeDocument/2006/relationships/comments" Target="../comments108.xml"/></Relationships>
</file>

<file path=xl/worksheets/_rels/sheet10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9.vml"/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108.bin"/><Relationship Id="rId4" Type="http://schemas.openxmlformats.org/officeDocument/2006/relationships/comments" Target="../comments109.xml"/></Relationships>
</file>

<file path=xl/worksheets/_rels/sheet1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0.vml"/><Relationship Id="rId2" Type="http://schemas.openxmlformats.org/officeDocument/2006/relationships/drawing" Target="../drawings/drawing109.xml"/><Relationship Id="rId1" Type="http://schemas.openxmlformats.org/officeDocument/2006/relationships/printerSettings" Target="../printerSettings/printerSettings109.bin"/><Relationship Id="rId4" Type="http://schemas.openxmlformats.org/officeDocument/2006/relationships/comments" Target="../comments110.xml"/></Relationships>
</file>

<file path=xl/worksheets/_rels/sheet1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1.vml"/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110.bin"/><Relationship Id="rId4" Type="http://schemas.openxmlformats.org/officeDocument/2006/relationships/comments" Target="../comments111.xml"/></Relationships>
</file>

<file path=xl/worksheets/_rels/sheet1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2.vml"/><Relationship Id="rId2" Type="http://schemas.openxmlformats.org/officeDocument/2006/relationships/drawing" Target="../drawings/drawing111.xml"/><Relationship Id="rId1" Type="http://schemas.openxmlformats.org/officeDocument/2006/relationships/printerSettings" Target="../printerSettings/printerSettings111.bin"/><Relationship Id="rId4" Type="http://schemas.openxmlformats.org/officeDocument/2006/relationships/comments" Target="../comments112.xml"/></Relationships>
</file>

<file path=xl/worksheets/_rels/sheet1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3.vml"/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112.bin"/><Relationship Id="rId4" Type="http://schemas.openxmlformats.org/officeDocument/2006/relationships/comments" Target="../comments113.xml"/></Relationships>
</file>

<file path=xl/worksheets/_rels/sheet1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4.vml"/><Relationship Id="rId2" Type="http://schemas.openxmlformats.org/officeDocument/2006/relationships/drawing" Target="../drawings/drawing113.xml"/><Relationship Id="rId1" Type="http://schemas.openxmlformats.org/officeDocument/2006/relationships/printerSettings" Target="../printerSettings/printerSettings113.bin"/><Relationship Id="rId4" Type="http://schemas.openxmlformats.org/officeDocument/2006/relationships/comments" Target="../comments114.xml"/></Relationships>
</file>

<file path=xl/worksheets/_rels/sheet1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5.vml"/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114.bin"/><Relationship Id="rId4" Type="http://schemas.openxmlformats.org/officeDocument/2006/relationships/comments" Target="../comments115.xml"/></Relationships>
</file>

<file path=xl/worksheets/_rels/sheet1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6.vml"/><Relationship Id="rId2" Type="http://schemas.openxmlformats.org/officeDocument/2006/relationships/drawing" Target="../drawings/drawing115.xml"/><Relationship Id="rId1" Type="http://schemas.openxmlformats.org/officeDocument/2006/relationships/printerSettings" Target="../printerSettings/printerSettings115.bin"/><Relationship Id="rId4" Type="http://schemas.openxmlformats.org/officeDocument/2006/relationships/comments" Target="../comments116.xml"/></Relationships>
</file>

<file path=xl/worksheets/_rels/sheet1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7.vml"/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116.bin"/><Relationship Id="rId4" Type="http://schemas.openxmlformats.org/officeDocument/2006/relationships/comments" Target="../comments117.xml"/></Relationships>
</file>

<file path=xl/worksheets/_rels/sheet1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8.vml"/><Relationship Id="rId2" Type="http://schemas.openxmlformats.org/officeDocument/2006/relationships/drawing" Target="../drawings/drawing117.xml"/><Relationship Id="rId1" Type="http://schemas.openxmlformats.org/officeDocument/2006/relationships/printerSettings" Target="../printerSettings/printerSettings117.bin"/><Relationship Id="rId4" Type="http://schemas.openxmlformats.org/officeDocument/2006/relationships/comments" Target="../comments118.xml"/></Relationships>
</file>

<file path=xl/worksheets/_rels/sheet1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9.vml"/><Relationship Id="rId2" Type="http://schemas.openxmlformats.org/officeDocument/2006/relationships/drawing" Target="../drawings/drawing118.xml"/><Relationship Id="rId1" Type="http://schemas.openxmlformats.org/officeDocument/2006/relationships/printerSettings" Target="../printerSettings/printerSettings118.bin"/><Relationship Id="rId4" Type="http://schemas.openxmlformats.org/officeDocument/2006/relationships/comments" Target="../comments119.xml"/></Relationships>
</file>

<file path=xl/worksheets/_rels/sheet1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0.vml"/><Relationship Id="rId2" Type="http://schemas.openxmlformats.org/officeDocument/2006/relationships/drawing" Target="../drawings/drawing119.xml"/><Relationship Id="rId1" Type="http://schemas.openxmlformats.org/officeDocument/2006/relationships/printerSettings" Target="../printerSettings/printerSettings119.bin"/><Relationship Id="rId4" Type="http://schemas.openxmlformats.org/officeDocument/2006/relationships/comments" Target="../comments120.xml"/></Relationships>
</file>

<file path=xl/worksheets/_rels/sheet1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1.vml"/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120.bin"/><Relationship Id="rId4" Type="http://schemas.openxmlformats.org/officeDocument/2006/relationships/comments" Target="../comments121.xml"/></Relationships>
</file>

<file path=xl/worksheets/_rels/sheet1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2.vml"/><Relationship Id="rId2" Type="http://schemas.openxmlformats.org/officeDocument/2006/relationships/drawing" Target="../drawings/drawing121.xml"/><Relationship Id="rId1" Type="http://schemas.openxmlformats.org/officeDocument/2006/relationships/printerSettings" Target="../printerSettings/printerSettings121.bin"/><Relationship Id="rId4" Type="http://schemas.openxmlformats.org/officeDocument/2006/relationships/comments" Target="../comments122.xml"/></Relationships>
</file>

<file path=xl/worksheets/_rels/sheet1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3.vml"/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122.bin"/><Relationship Id="rId4" Type="http://schemas.openxmlformats.org/officeDocument/2006/relationships/comments" Target="../comments123.xml"/></Relationships>
</file>

<file path=xl/worksheets/_rels/sheet1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4.vml"/><Relationship Id="rId2" Type="http://schemas.openxmlformats.org/officeDocument/2006/relationships/drawing" Target="../drawings/drawing123.xml"/><Relationship Id="rId1" Type="http://schemas.openxmlformats.org/officeDocument/2006/relationships/printerSettings" Target="../printerSettings/printerSettings123.bin"/><Relationship Id="rId4" Type="http://schemas.openxmlformats.org/officeDocument/2006/relationships/comments" Target="../comments124.xml"/></Relationships>
</file>

<file path=xl/worksheets/_rels/sheet1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5.vml"/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124.bin"/><Relationship Id="rId4" Type="http://schemas.openxmlformats.org/officeDocument/2006/relationships/comments" Target="../comments125.xml"/></Relationships>
</file>

<file path=xl/worksheets/_rels/sheet1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6.vml"/><Relationship Id="rId2" Type="http://schemas.openxmlformats.org/officeDocument/2006/relationships/drawing" Target="../drawings/drawing125.xml"/><Relationship Id="rId1" Type="http://schemas.openxmlformats.org/officeDocument/2006/relationships/printerSettings" Target="../printerSettings/printerSettings125.bin"/><Relationship Id="rId4" Type="http://schemas.openxmlformats.org/officeDocument/2006/relationships/comments" Target="../comments126.xml"/></Relationships>
</file>

<file path=xl/worksheets/_rels/sheet1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7.vml"/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126.bin"/><Relationship Id="rId4" Type="http://schemas.openxmlformats.org/officeDocument/2006/relationships/comments" Target="../comments127.xml"/></Relationships>
</file>

<file path=xl/worksheets/_rels/sheet1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8.vml"/><Relationship Id="rId2" Type="http://schemas.openxmlformats.org/officeDocument/2006/relationships/drawing" Target="../drawings/drawing127.xml"/><Relationship Id="rId1" Type="http://schemas.openxmlformats.org/officeDocument/2006/relationships/printerSettings" Target="../printerSettings/printerSettings127.bin"/><Relationship Id="rId4" Type="http://schemas.openxmlformats.org/officeDocument/2006/relationships/comments" Target="../comments128.xml"/></Relationships>
</file>

<file path=xl/worksheets/_rels/sheet1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9.vml"/><Relationship Id="rId2" Type="http://schemas.openxmlformats.org/officeDocument/2006/relationships/drawing" Target="../drawings/drawing128.xml"/><Relationship Id="rId1" Type="http://schemas.openxmlformats.org/officeDocument/2006/relationships/printerSettings" Target="../printerSettings/printerSettings128.bin"/><Relationship Id="rId4" Type="http://schemas.openxmlformats.org/officeDocument/2006/relationships/comments" Target="../comments129.xml"/></Relationships>
</file>

<file path=xl/worksheets/_rels/sheet1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0.vml"/><Relationship Id="rId2" Type="http://schemas.openxmlformats.org/officeDocument/2006/relationships/drawing" Target="../drawings/drawing129.xml"/><Relationship Id="rId1" Type="http://schemas.openxmlformats.org/officeDocument/2006/relationships/printerSettings" Target="../printerSettings/printerSettings129.bin"/><Relationship Id="rId4" Type="http://schemas.openxmlformats.org/officeDocument/2006/relationships/comments" Target="../comments130.xml"/></Relationships>
</file>

<file path=xl/worksheets/_rels/sheet1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1.vml"/><Relationship Id="rId2" Type="http://schemas.openxmlformats.org/officeDocument/2006/relationships/drawing" Target="../drawings/drawing130.xml"/><Relationship Id="rId1" Type="http://schemas.openxmlformats.org/officeDocument/2006/relationships/printerSettings" Target="../printerSettings/printerSettings130.bin"/><Relationship Id="rId4" Type="http://schemas.openxmlformats.org/officeDocument/2006/relationships/comments" Target="../comments131.xml"/></Relationships>
</file>

<file path=xl/worksheets/_rels/sheet1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2.vml"/><Relationship Id="rId2" Type="http://schemas.openxmlformats.org/officeDocument/2006/relationships/drawing" Target="../drawings/drawing131.xml"/><Relationship Id="rId1" Type="http://schemas.openxmlformats.org/officeDocument/2006/relationships/printerSettings" Target="../printerSettings/printerSettings131.bin"/><Relationship Id="rId4" Type="http://schemas.openxmlformats.org/officeDocument/2006/relationships/comments" Target="../comments132.xml"/></Relationships>
</file>

<file path=xl/worksheets/_rels/sheet1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3.vml"/><Relationship Id="rId2" Type="http://schemas.openxmlformats.org/officeDocument/2006/relationships/drawing" Target="../drawings/drawing132.xml"/><Relationship Id="rId1" Type="http://schemas.openxmlformats.org/officeDocument/2006/relationships/printerSettings" Target="../printerSettings/printerSettings132.bin"/><Relationship Id="rId4" Type="http://schemas.openxmlformats.org/officeDocument/2006/relationships/comments" Target="../comments133.xml"/></Relationships>
</file>

<file path=xl/worksheets/_rels/sheet1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4.vml"/><Relationship Id="rId2" Type="http://schemas.openxmlformats.org/officeDocument/2006/relationships/drawing" Target="../drawings/drawing133.xml"/><Relationship Id="rId1" Type="http://schemas.openxmlformats.org/officeDocument/2006/relationships/printerSettings" Target="../printerSettings/printerSettings133.bin"/><Relationship Id="rId4" Type="http://schemas.openxmlformats.org/officeDocument/2006/relationships/comments" Target="../comments134.xml"/></Relationships>
</file>

<file path=xl/worksheets/_rels/sheet1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5.vml"/><Relationship Id="rId2" Type="http://schemas.openxmlformats.org/officeDocument/2006/relationships/drawing" Target="../drawings/drawing134.xml"/><Relationship Id="rId1" Type="http://schemas.openxmlformats.org/officeDocument/2006/relationships/printerSettings" Target="../printerSettings/printerSettings134.bin"/><Relationship Id="rId4" Type="http://schemas.openxmlformats.org/officeDocument/2006/relationships/comments" Target="../comments135.xml"/></Relationships>
</file>

<file path=xl/worksheets/_rels/sheet13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6.vml"/><Relationship Id="rId2" Type="http://schemas.openxmlformats.org/officeDocument/2006/relationships/drawing" Target="../drawings/drawing135.xml"/><Relationship Id="rId1" Type="http://schemas.openxmlformats.org/officeDocument/2006/relationships/printerSettings" Target="../printerSettings/printerSettings135.bin"/><Relationship Id="rId4" Type="http://schemas.openxmlformats.org/officeDocument/2006/relationships/comments" Target="../comments136.xml"/></Relationships>
</file>

<file path=xl/worksheets/_rels/sheet1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7.vml"/><Relationship Id="rId2" Type="http://schemas.openxmlformats.org/officeDocument/2006/relationships/drawing" Target="../drawings/drawing136.xml"/><Relationship Id="rId1" Type="http://schemas.openxmlformats.org/officeDocument/2006/relationships/printerSettings" Target="../printerSettings/printerSettings136.bin"/><Relationship Id="rId4" Type="http://schemas.openxmlformats.org/officeDocument/2006/relationships/comments" Target="../comments137.xml"/></Relationships>
</file>

<file path=xl/worksheets/_rels/sheet1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8.vml"/><Relationship Id="rId2" Type="http://schemas.openxmlformats.org/officeDocument/2006/relationships/drawing" Target="../drawings/drawing137.xml"/><Relationship Id="rId1" Type="http://schemas.openxmlformats.org/officeDocument/2006/relationships/printerSettings" Target="../printerSettings/printerSettings137.bin"/><Relationship Id="rId4" Type="http://schemas.openxmlformats.org/officeDocument/2006/relationships/comments" Target="../comments138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3:I13"/>
  <sheetViews>
    <sheetView showGridLines="0" zoomScale="130" zoomScaleNormal="130" workbookViewId="0">
      <selection activeCell="B13" sqref="B13"/>
    </sheetView>
  </sheetViews>
  <sheetFormatPr baseColWidth="10" defaultRowHeight="12.75" x14ac:dyDescent="0.2"/>
  <cols>
    <col min="1" max="1" width="2.5703125" customWidth="1"/>
    <col min="2" max="2" width="29.42578125" bestFit="1" customWidth="1"/>
  </cols>
  <sheetData>
    <row r="3" spans="2:9" x14ac:dyDescent="0.2">
      <c r="B3" s="29" t="s">
        <v>54</v>
      </c>
      <c r="C3" s="30" t="s">
        <v>55</v>
      </c>
      <c r="D3" s="30"/>
      <c r="E3" s="30"/>
      <c r="F3" s="30"/>
      <c r="G3" s="30"/>
      <c r="H3" s="31"/>
    </row>
    <row r="4" spans="2:9" x14ac:dyDescent="0.2">
      <c r="B4" s="32"/>
      <c r="H4" s="33"/>
    </row>
    <row r="5" spans="2:9" x14ac:dyDescent="0.2">
      <c r="B5" s="34"/>
      <c r="C5" s="35" t="s">
        <v>56</v>
      </c>
      <c r="D5" s="35"/>
      <c r="E5" s="35"/>
      <c r="F5" s="35"/>
      <c r="G5" s="35"/>
      <c r="H5" s="36"/>
    </row>
    <row r="7" spans="2:9" x14ac:dyDescent="0.2">
      <c r="B7" s="38" t="s">
        <v>57</v>
      </c>
      <c r="C7" s="39"/>
      <c r="D7" s="39"/>
      <c r="E7" s="39"/>
      <c r="F7" s="39"/>
      <c r="G7" s="39"/>
      <c r="H7" s="39"/>
      <c r="I7" s="40"/>
    </row>
    <row r="10" spans="2:9" ht="30" x14ac:dyDescent="0.2">
      <c r="B10" s="11" t="s">
        <v>53</v>
      </c>
      <c r="C10" s="41" t="s">
        <v>67</v>
      </c>
    </row>
    <row r="11" spans="2:9" ht="30" x14ac:dyDescent="0.2">
      <c r="B11" s="11" t="s">
        <v>3</v>
      </c>
      <c r="C11" s="41" t="s">
        <v>68</v>
      </c>
    </row>
    <row r="13" spans="2:9" x14ac:dyDescent="0.2">
      <c r="B13" t="s">
        <v>72</v>
      </c>
    </row>
  </sheetData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BD148"/>
  <sheetViews>
    <sheetView showGridLines="0" tabSelected="1" zoomScaleNormal="100" workbookViewId="0">
      <pane xSplit="5" ySplit="6" topLeftCell="F7" activePane="bottomRight" state="frozen"/>
      <selection activeCell="C6" sqref="C6:E6"/>
      <selection pane="topRight" activeCell="C6" sqref="C6:E6"/>
      <selection pane="bottomLeft" activeCell="C6" sqref="C6:E6"/>
      <selection pane="bottomRight" activeCell="J2" sqref="J2"/>
    </sheetView>
  </sheetViews>
  <sheetFormatPr baseColWidth="10" defaultColWidth="11.42578125" defaultRowHeight="15" x14ac:dyDescent="0.2"/>
  <cols>
    <col min="1" max="1" width="1.7109375" style="2" customWidth="1"/>
    <col min="2" max="2" width="9.28515625" style="1" customWidth="1"/>
    <col min="3" max="3" width="26.28515625" style="1" customWidth="1"/>
    <col min="4" max="4" width="15.140625" style="17" customWidth="1"/>
    <col min="5" max="5" width="20.7109375" style="1" customWidth="1"/>
    <col min="6" max="7" width="10.7109375" style="1" customWidth="1"/>
    <col min="8" max="12" width="15.7109375" style="1" customWidth="1"/>
    <col min="13" max="24" width="12.7109375" style="2" customWidth="1"/>
    <col min="25" max="38" width="15.7109375" style="2" customWidth="1"/>
    <col min="39" max="45" width="11.42578125" style="2"/>
    <col min="46" max="46" width="36.7109375" style="2" bestFit="1" customWidth="1"/>
    <col min="47" max="53" width="11.42578125" style="2"/>
    <col min="54" max="54" width="36.7109375" style="2" hidden="1" customWidth="1"/>
    <col min="55" max="56" width="0" style="2" hidden="1" customWidth="1"/>
    <col min="57" max="16384" width="11.42578125" style="2"/>
  </cols>
  <sheetData>
    <row r="1" spans="2:56" ht="15" customHeight="1" x14ac:dyDescent="0.2">
      <c r="BB1" s="3" t="s">
        <v>32</v>
      </c>
      <c r="BD1" s="2" t="s">
        <v>46</v>
      </c>
    </row>
    <row r="2" spans="2:56" ht="67.5" customHeight="1" x14ac:dyDescent="0.2">
      <c r="B2" s="21"/>
      <c r="C2" s="5"/>
      <c r="D2" s="5" t="s">
        <v>17</v>
      </c>
      <c r="E2" s="22"/>
      <c r="F2" s="22"/>
      <c r="G2" s="22"/>
      <c r="H2" s="22"/>
      <c r="I2" s="22"/>
      <c r="J2" s="22"/>
      <c r="K2" s="22"/>
      <c r="L2" s="22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6"/>
      <c r="BB2" s="25" t="s">
        <v>41</v>
      </c>
      <c r="BD2" s="2" t="s">
        <v>47</v>
      </c>
    </row>
    <row r="3" spans="2:56" ht="15" customHeight="1" x14ac:dyDescent="0.2">
      <c r="BB3" s="7" t="s">
        <v>45</v>
      </c>
    </row>
    <row r="4" spans="2:56" s="1" customFormat="1" ht="30" customHeight="1" x14ac:dyDescent="0.2">
      <c r="B4" s="85" t="s">
        <v>12</v>
      </c>
      <c r="C4" s="88" t="s">
        <v>42</v>
      </c>
      <c r="D4" s="88" t="s">
        <v>18</v>
      </c>
      <c r="E4" s="88" t="s">
        <v>19</v>
      </c>
      <c r="F4" s="88" t="s">
        <v>20</v>
      </c>
      <c r="G4" s="88" t="s">
        <v>21</v>
      </c>
      <c r="H4" s="88" t="s">
        <v>22</v>
      </c>
      <c r="I4" s="88" t="s">
        <v>367</v>
      </c>
      <c r="J4" s="88" t="s">
        <v>349</v>
      </c>
      <c r="K4" s="88" t="s">
        <v>49</v>
      </c>
      <c r="L4" s="88" t="s">
        <v>80</v>
      </c>
      <c r="M4" s="79" t="s">
        <v>79</v>
      </c>
      <c r="N4" s="80"/>
      <c r="O4" s="80"/>
      <c r="P4" s="80"/>
      <c r="Q4" s="80"/>
      <c r="R4" s="80"/>
      <c r="S4" s="80"/>
      <c r="T4" s="80"/>
      <c r="U4" s="80"/>
      <c r="V4" s="80"/>
      <c r="W4" s="80"/>
      <c r="X4" s="82"/>
      <c r="Y4" s="79" t="s">
        <v>51</v>
      </c>
      <c r="Z4" s="80"/>
      <c r="AA4" s="80"/>
      <c r="AB4" s="80"/>
      <c r="AC4" s="80"/>
      <c r="AD4" s="79" t="s">
        <v>33</v>
      </c>
      <c r="AE4" s="80"/>
      <c r="AF4" s="80"/>
      <c r="AG4" s="80"/>
      <c r="AH4" s="82"/>
      <c r="AI4" s="79" t="s">
        <v>36</v>
      </c>
      <c r="AJ4" s="80"/>
      <c r="AK4" s="80"/>
      <c r="AL4" s="81"/>
      <c r="BB4" s="7" t="s">
        <v>30</v>
      </c>
    </row>
    <row r="5" spans="2:56" s="1" customFormat="1" ht="30" customHeight="1" x14ac:dyDescent="0.2">
      <c r="B5" s="86"/>
      <c r="C5" s="89"/>
      <c r="D5" s="89"/>
      <c r="E5" s="89"/>
      <c r="F5" s="89"/>
      <c r="G5" s="89"/>
      <c r="H5" s="89"/>
      <c r="I5" s="89"/>
      <c r="J5" s="89"/>
      <c r="K5" s="89"/>
      <c r="L5" s="89"/>
      <c r="M5" s="90" t="s">
        <v>14</v>
      </c>
      <c r="N5" s="91"/>
      <c r="O5" s="92"/>
      <c r="P5" s="90" t="s">
        <v>27</v>
      </c>
      <c r="Q5" s="91"/>
      <c r="R5" s="92"/>
      <c r="S5" s="90" t="s">
        <v>15</v>
      </c>
      <c r="T5" s="91"/>
      <c r="U5" s="92"/>
      <c r="V5" s="90" t="s">
        <v>16</v>
      </c>
      <c r="W5" s="91"/>
      <c r="X5" s="92"/>
      <c r="Y5" s="74" t="s">
        <v>7</v>
      </c>
      <c r="Z5" s="74" t="s">
        <v>8</v>
      </c>
      <c r="AA5" s="74" t="s">
        <v>9</v>
      </c>
      <c r="AB5" s="74" t="s">
        <v>10</v>
      </c>
      <c r="AC5" s="83" t="s">
        <v>70</v>
      </c>
      <c r="AD5" s="74" t="s">
        <v>363</v>
      </c>
      <c r="AE5" s="74" t="s">
        <v>58</v>
      </c>
      <c r="AF5" s="74" t="s">
        <v>59</v>
      </c>
      <c r="AG5" s="74" t="s">
        <v>60</v>
      </c>
      <c r="AH5" s="74" t="s">
        <v>34</v>
      </c>
      <c r="AI5" s="74" t="s">
        <v>343</v>
      </c>
      <c r="AJ5" s="76" t="s">
        <v>52</v>
      </c>
      <c r="AK5" s="77"/>
      <c r="AL5" s="78"/>
      <c r="BB5" s="26"/>
    </row>
    <row r="6" spans="2:56" s="1" customFormat="1" ht="54" customHeight="1" x14ac:dyDescent="0.2">
      <c r="B6" s="87"/>
      <c r="C6" s="75"/>
      <c r="D6" s="75"/>
      <c r="E6" s="75"/>
      <c r="F6" s="75"/>
      <c r="G6" s="75"/>
      <c r="H6" s="75"/>
      <c r="I6" s="75"/>
      <c r="J6" s="75"/>
      <c r="K6" s="75"/>
      <c r="L6" s="75"/>
      <c r="M6" s="49" t="s">
        <v>24</v>
      </c>
      <c r="N6" s="50" t="s">
        <v>25</v>
      </c>
      <c r="O6" s="50" t="s">
        <v>26</v>
      </c>
      <c r="P6" s="50" t="s">
        <v>24</v>
      </c>
      <c r="Q6" s="50" t="s">
        <v>25</v>
      </c>
      <c r="R6" s="50" t="s">
        <v>26</v>
      </c>
      <c r="S6" s="50" t="s">
        <v>24</v>
      </c>
      <c r="T6" s="50" t="s">
        <v>25</v>
      </c>
      <c r="U6" s="50" t="s">
        <v>26</v>
      </c>
      <c r="V6" s="50" t="s">
        <v>23</v>
      </c>
      <c r="W6" s="50" t="s">
        <v>28</v>
      </c>
      <c r="X6" s="51" t="s">
        <v>29</v>
      </c>
      <c r="Y6" s="75"/>
      <c r="Z6" s="75"/>
      <c r="AA6" s="75"/>
      <c r="AB6" s="75"/>
      <c r="AC6" s="84"/>
      <c r="AD6" s="75"/>
      <c r="AE6" s="75"/>
      <c r="AF6" s="75"/>
      <c r="AG6" s="75"/>
      <c r="AH6" s="75"/>
      <c r="AI6" s="75"/>
      <c r="AJ6" s="52" t="s">
        <v>69</v>
      </c>
      <c r="AK6" s="52" t="s">
        <v>35</v>
      </c>
      <c r="AL6" s="53" t="s">
        <v>11</v>
      </c>
    </row>
    <row r="7" spans="2:56" ht="30" x14ac:dyDescent="0.2">
      <c r="B7" s="44">
        <v>1</v>
      </c>
      <c r="C7" s="46" t="s">
        <v>82</v>
      </c>
      <c r="D7" s="45" t="s">
        <v>41</v>
      </c>
      <c r="E7" s="47" t="s">
        <v>83</v>
      </c>
      <c r="F7" s="65">
        <v>75019</v>
      </c>
      <c r="G7" s="48" t="s">
        <v>84</v>
      </c>
      <c r="H7" s="47" t="s">
        <v>85</v>
      </c>
      <c r="I7" s="67">
        <v>49</v>
      </c>
      <c r="J7" s="70"/>
      <c r="K7" s="24" t="s">
        <v>47</v>
      </c>
      <c r="L7" s="60">
        <v>802.75</v>
      </c>
      <c r="M7" s="61">
        <v>0</v>
      </c>
      <c r="N7" s="62">
        <v>253.64999999999998</v>
      </c>
      <c r="O7" s="62">
        <v>0</v>
      </c>
      <c r="P7" s="61">
        <v>0</v>
      </c>
      <c r="Q7" s="62">
        <v>399</v>
      </c>
      <c r="R7" s="62">
        <v>0</v>
      </c>
      <c r="S7" s="61">
        <v>0</v>
      </c>
      <c r="T7" s="62">
        <v>100</v>
      </c>
      <c r="U7" s="62">
        <v>58</v>
      </c>
      <c r="V7" s="61">
        <v>0</v>
      </c>
      <c r="W7" s="62">
        <v>0</v>
      </c>
      <c r="X7" s="62">
        <v>0</v>
      </c>
      <c r="Y7" s="27">
        <v>4</v>
      </c>
      <c r="Z7" s="20">
        <v>5</v>
      </c>
      <c r="AA7" s="20">
        <v>5</v>
      </c>
      <c r="AB7" s="20">
        <v>3</v>
      </c>
      <c r="AC7" s="42">
        <v>0</v>
      </c>
      <c r="AD7" s="62">
        <v>243.60000000000002</v>
      </c>
      <c r="AE7" s="62">
        <v>162.75</v>
      </c>
      <c r="AF7" s="62">
        <v>162.75</v>
      </c>
      <c r="AG7" s="64">
        <v>0</v>
      </c>
      <c r="AH7" s="66">
        <v>0</v>
      </c>
      <c r="AI7" s="69">
        <v>0</v>
      </c>
      <c r="AJ7" s="20">
        <v>2</v>
      </c>
      <c r="AK7" s="20">
        <v>3</v>
      </c>
      <c r="AL7" s="28">
        <v>9</v>
      </c>
    </row>
    <row r="8" spans="2:56" ht="30" x14ac:dyDescent="0.2">
      <c r="B8" s="23">
        <v>1</v>
      </c>
      <c r="C8" s="46" t="s">
        <v>86</v>
      </c>
      <c r="D8" s="19" t="s">
        <v>41</v>
      </c>
      <c r="E8" s="47" t="s">
        <v>87</v>
      </c>
      <c r="F8" s="65">
        <v>75015</v>
      </c>
      <c r="G8" s="48" t="s">
        <v>84</v>
      </c>
      <c r="H8" s="47" t="s">
        <v>85</v>
      </c>
      <c r="I8" s="68">
        <v>113</v>
      </c>
      <c r="J8" s="70"/>
      <c r="K8" s="24" t="s">
        <v>47</v>
      </c>
      <c r="L8" s="60">
        <v>2833.85</v>
      </c>
      <c r="M8" s="63">
        <v>0</v>
      </c>
      <c r="N8" s="62">
        <v>811.3</v>
      </c>
      <c r="O8" s="64">
        <v>275</v>
      </c>
      <c r="P8" s="63">
        <v>0</v>
      </c>
      <c r="Q8" s="62">
        <v>1493.3999999999999</v>
      </c>
      <c r="R8" s="64">
        <v>0</v>
      </c>
      <c r="S8" s="63">
        <v>0</v>
      </c>
      <c r="T8" s="64">
        <v>179</v>
      </c>
      <c r="U8" s="64">
        <v>103</v>
      </c>
      <c r="V8" s="63">
        <v>0</v>
      </c>
      <c r="W8" s="64">
        <v>0</v>
      </c>
      <c r="X8" s="64">
        <v>0</v>
      </c>
      <c r="Y8" s="27">
        <v>47</v>
      </c>
      <c r="Z8" s="20">
        <v>49</v>
      </c>
      <c r="AA8" s="20">
        <v>49</v>
      </c>
      <c r="AB8" s="20">
        <v>26</v>
      </c>
      <c r="AC8" s="42">
        <v>2</v>
      </c>
      <c r="AD8" s="64">
        <v>255.78000000000003</v>
      </c>
      <c r="AE8" s="64">
        <v>744.45</v>
      </c>
      <c r="AF8" s="64">
        <v>744.45</v>
      </c>
      <c r="AG8" s="64"/>
      <c r="AH8" s="66"/>
      <c r="AI8" s="69">
        <v>0</v>
      </c>
      <c r="AJ8" s="20">
        <v>2</v>
      </c>
      <c r="AK8" s="20">
        <v>3</v>
      </c>
      <c r="AL8" s="28">
        <v>9</v>
      </c>
    </row>
    <row r="9" spans="2:56" ht="30" x14ac:dyDescent="0.2">
      <c r="B9" s="23">
        <v>1</v>
      </c>
      <c r="C9" s="46" t="s">
        <v>88</v>
      </c>
      <c r="D9" s="19" t="s">
        <v>41</v>
      </c>
      <c r="E9" s="47" t="s">
        <v>89</v>
      </c>
      <c r="F9" s="65">
        <v>75012</v>
      </c>
      <c r="G9" s="48" t="s">
        <v>84</v>
      </c>
      <c r="H9" s="47" t="s">
        <v>85</v>
      </c>
      <c r="I9" s="68">
        <v>119</v>
      </c>
      <c r="J9" s="70"/>
      <c r="K9" s="24" t="s">
        <v>47</v>
      </c>
      <c r="L9" s="60">
        <v>3333.5499999999997</v>
      </c>
      <c r="M9" s="61">
        <v>0</v>
      </c>
      <c r="N9" s="62">
        <v>1032.2462499999997</v>
      </c>
      <c r="O9" s="64">
        <v>0</v>
      </c>
      <c r="P9" s="61">
        <v>0</v>
      </c>
      <c r="Q9" s="62">
        <v>2014</v>
      </c>
      <c r="R9" s="64">
        <v>0</v>
      </c>
      <c r="S9" s="61">
        <v>0</v>
      </c>
      <c r="T9" s="62">
        <v>192</v>
      </c>
      <c r="U9" s="64">
        <v>110</v>
      </c>
      <c r="V9" s="61">
        <v>0</v>
      </c>
      <c r="W9" s="64">
        <v>0</v>
      </c>
      <c r="X9" s="62">
        <v>0</v>
      </c>
      <c r="Y9" s="27">
        <v>31</v>
      </c>
      <c r="Z9" s="20">
        <v>31</v>
      </c>
      <c r="AA9" s="20">
        <v>31</v>
      </c>
      <c r="AB9" s="20">
        <v>18</v>
      </c>
      <c r="AC9" s="42"/>
      <c r="AD9" s="64">
        <v>1200.1500000000001</v>
      </c>
      <c r="AE9" s="64">
        <v>799.05000000000007</v>
      </c>
      <c r="AF9" s="62">
        <v>799.05000000000007</v>
      </c>
      <c r="AG9" s="64"/>
      <c r="AH9" s="66"/>
      <c r="AI9" s="69">
        <v>0</v>
      </c>
      <c r="AJ9" s="20">
        <v>2</v>
      </c>
      <c r="AK9" s="20">
        <v>6</v>
      </c>
      <c r="AL9" s="28">
        <v>18</v>
      </c>
    </row>
    <row r="10" spans="2:56" ht="30" x14ac:dyDescent="0.2">
      <c r="B10" s="23">
        <v>1</v>
      </c>
      <c r="C10" s="46" t="s">
        <v>90</v>
      </c>
      <c r="D10" s="19" t="s">
        <v>41</v>
      </c>
      <c r="E10" s="47" t="s">
        <v>91</v>
      </c>
      <c r="F10" s="65">
        <v>75017</v>
      </c>
      <c r="G10" s="48" t="s">
        <v>84</v>
      </c>
      <c r="H10" s="47" t="s">
        <v>85</v>
      </c>
      <c r="I10" s="68">
        <v>136</v>
      </c>
      <c r="J10" s="70"/>
      <c r="K10" s="24" t="s">
        <v>47</v>
      </c>
      <c r="L10" s="60">
        <v>2333.1999999999998</v>
      </c>
      <c r="M10" s="61">
        <v>0</v>
      </c>
      <c r="N10" s="62">
        <v>801.8</v>
      </c>
      <c r="O10" s="64">
        <v>0</v>
      </c>
      <c r="P10" s="61">
        <v>0</v>
      </c>
      <c r="Q10" s="62">
        <v>1362.3</v>
      </c>
      <c r="R10" s="64">
        <v>0</v>
      </c>
      <c r="S10" s="61">
        <v>0</v>
      </c>
      <c r="T10" s="62">
        <v>113</v>
      </c>
      <c r="U10" s="64">
        <v>65</v>
      </c>
      <c r="V10" s="61">
        <v>0</v>
      </c>
      <c r="W10" s="64">
        <v>0</v>
      </c>
      <c r="X10" s="62">
        <v>0</v>
      </c>
      <c r="Y10" s="27">
        <v>12</v>
      </c>
      <c r="Z10" s="20">
        <v>10</v>
      </c>
      <c r="AA10" s="20">
        <v>10</v>
      </c>
      <c r="AB10" s="20">
        <v>7</v>
      </c>
      <c r="AC10" s="42"/>
      <c r="AD10" s="62">
        <v>705.6</v>
      </c>
      <c r="AE10" s="62">
        <v>470.40000000000003</v>
      </c>
      <c r="AF10" s="64">
        <v>470.40000000000003</v>
      </c>
      <c r="AG10" s="64"/>
      <c r="AH10" s="66"/>
      <c r="AI10" s="69">
        <v>0</v>
      </c>
      <c r="AJ10" s="20">
        <v>2</v>
      </c>
      <c r="AK10" s="20">
        <v>6</v>
      </c>
      <c r="AL10" s="28">
        <v>19</v>
      </c>
    </row>
    <row r="11" spans="2:56" ht="30" x14ac:dyDescent="0.2">
      <c r="B11" s="23">
        <v>1</v>
      </c>
      <c r="C11" s="46" t="s">
        <v>92</v>
      </c>
      <c r="D11" s="19" t="s">
        <v>41</v>
      </c>
      <c r="E11" s="47" t="s">
        <v>93</v>
      </c>
      <c r="F11" s="65">
        <v>75020</v>
      </c>
      <c r="G11" s="48" t="s">
        <v>84</v>
      </c>
      <c r="H11" s="47" t="s">
        <v>85</v>
      </c>
      <c r="I11" s="68">
        <v>50</v>
      </c>
      <c r="J11" s="70"/>
      <c r="K11" s="24" t="s">
        <v>47</v>
      </c>
      <c r="L11" s="60">
        <v>1517.1499999999999</v>
      </c>
      <c r="M11" s="61">
        <v>0</v>
      </c>
      <c r="N11" s="62">
        <v>540.54999999999995</v>
      </c>
      <c r="O11" s="64">
        <v>0</v>
      </c>
      <c r="P11" s="61">
        <v>0</v>
      </c>
      <c r="Q11" s="62">
        <v>867.34999999999991</v>
      </c>
      <c r="R11" s="64">
        <v>0</v>
      </c>
      <c r="S11" s="61">
        <v>0</v>
      </c>
      <c r="T11" s="62">
        <v>73</v>
      </c>
      <c r="U11" s="64">
        <v>42</v>
      </c>
      <c r="V11" s="61">
        <v>0</v>
      </c>
      <c r="W11" s="64">
        <v>0</v>
      </c>
      <c r="X11" s="62">
        <v>0</v>
      </c>
      <c r="Y11" s="27">
        <v>13</v>
      </c>
      <c r="Z11" s="20">
        <v>11</v>
      </c>
      <c r="AA11" s="20">
        <v>11</v>
      </c>
      <c r="AB11" s="20">
        <v>6</v>
      </c>
      <c r="AC11" s="42"/>
      <c r="AD11" s="64">
        <v>457.8</v>
      </c>
      <c r="AE11" s="64">
        <v>305.55</v>
      </c>
      <c r="AF11" s="62">
        <v>305.55</v>
      </c>
      <c r="AG11" s="64"/>
      <c r="AH11" s="66"/>
      <c r="AI11" s="69">
        <v>0</v>
      </c>
      <c r="AJ11" s="20">
        <v>2</v>
      </c>
      <c r="AK11" s="20">
        <v>3</v>
      </c>
      <c r="AL11" s="28">
        <v>9</v>
      </c>
    </row>
    <row r="12" spans="2:56" ht="30" x14ac:dyDescent="0.2">
      <c r="B12" s="23">
        <v>1</v>
      </c>
      <c r="C12" s="46" t="s">
        <v>94</v>
      </c>
      <c r="D12" s="19" t="s">
        <v>41</v>
      </c>
      <c r="E12" s="47" t="s">
        <v>95</v>
      </c>
      <c r="F12" s="65">
        <v>75019</v>
      </c>
      <c r="G12" s="48" t="s">
        <v>84</v>
      </c>
      <c r="H12" s="47" t="s">
        <v>85</v>
      </c>
      <c r="I12" s="68">
        <v>83</v>
      </c>
      <c r="J12" s="70"/>
      <c r="K12" s="24" t="s">
        <v>47</v>
      </c>
      <c r="L12" s="60">
        <v>1783.1499999999999</v>
      </c>
      <c r="M12" s="61">
        <v>0</v>
      </c>
      <c r="N12" s="62">
        <v>636.5</v>
      </c>
      <c r="O12" s="64">
        <v>0</v>
      </c>
      <c r="P12" s="61">
        <v>0</v>
      </c>
      <c r="Q12" s="62">
        <v>1021.25</v>
      </c>
      <c r="R12" s="64">
        <v>0</v>
      </c>
      <c r="S12" s="61">
        <v>0</v>
      </c>
      <c r="T12" s="62">
        <v>84</v>
      </c>
      <c r="U12" s="64">
        <v>48</v>
      </c>
      <c r="V12" s="61">
        <v>0</v>
      </c>
      <c r="W12" s="64">
        <v>0</v>
      </c>
      <c r="X12" s="62">
        <v>0</v>
      </c>
      <c r="Y12" s="27">
        <v>11</v>
      </c>
      <c r="Z12" s="20">
        <v>12</v>
      </c>
      <c r="AA12" s="20">
        <v>12</v>
      </c>
      <c r="AB12" s="20">
        <v>6</v>
      </c>
      <c r="AC12" s="42"/>
      <c r="AD12" s="64">
        <v>526.04999999999995</v>
      </c>
      <c r="AE12" s="64">
        <v>350.7</v>
      </c>
      <c r="AF12" s="64">
        <v>350.7</v>
      </c>
      <c r="AG12" s="64">
        <v>0</v>
      </c>
      <c r="AH12" s="66">
        <v>0</v>
      </c>
      <c r="AI12" s="69">
        <v>0</v>
      </c>
      <c r="AJ12" s="20">
        <v>2</v>
      </c>
      <c r="AK12" s="20">
        <v>6</v>
      </c>
      <c r="AL12" s="28">
        <v>18</v>
      </c>
    </row>
    <row r="13" spans="2:56" ht="30" customHeight="1" x14ac:dyDescent="0.2">
      <c r="B13" s="23">
        <v>2</v>
      </c>
      <c r="C13" s="47" t="s">
        <v>366</v>
      </c>
      <c r="D13" s="47" t="s">
        <v>41</v>
      </c>
      <c r="E13" s="47" t="s">
        <v>354</v>
      </c>
      <c r="F13" s="65">
        <v>93200</v>
      </c>
      <c r="G13" s="48" t="s">
        <v>355</v>
      </c>
      <c r="H13" s="47" t="s">
        <v>85</v>
      </c>
      <c r="I13" s="68">
        <v>44</v>
      </c>
      <c r="J13" s="70"/>
      <c r="K13" s="24" t="s">
        <v>47</v>
      </c>
      <c r="L13" s="60">
        <v>611.79999999999995</v>
      </c>
      <c r="M13" s="61">
        <v>0</v>
      </c>
      <c r="N13" s="62">
        <v>366.48149999999998</v>
      </c>
      <c r="O13" s="64">
        <v>0</v>
      </c>
      <c r="P13" s="61">
        <v>0</v>
      </c>
      <c r="Q13" s="62">
        <v>680.60850000000005</v>
      </c>
      <c r="R13" s="64">
        <v>0</v>
      </c>
      <c r="S13" s="61">
        <v>0</v>
      </c>
      <c r="T13" s="62">
        <v>0</v>
      </c>
      <c r="U13" s="64">
        <v>30</v>
      </c>
      <c r="V13" s="61">
        <v>0</v>
      </c>
      <c r="W13" s="64">
        <v>0</v>
      </c>
      <c r="X13" s="62">
        <v>0</v>
      </c>
      <c r="Y13" s="27">
        <v>8</v>
      </c>
      <c r="Z13" s="20">
        <v>8</v>
      </c>
      <c r="AA13" s="20">
        <v>8</v>
      </c>
      <c r="AB13" s="20">
        <v>8</v>
      </c>
      <c r="AC13" s="42"/>
      <c r="AD13" s="62">
        <v>370.65000000000003</v>
      </c>
      <c r="AE13" s="62">
        <v>246.75</v>
      </c>
      <c r="AF13" s="62">
        <v>246.75</v>
      </c>
      <c r="AG13" s="64"/>
      <c r="AH13" s="66"/>
      <c r="AI13" s="69">
        <v>0</v>
      </c>
      <c r="AJ13" s="20">
        <v>2</v>
      </c>
      <c r="AK13" s="20"/>
      <c r="AL13" s="28"/>
    </row>
    <row r="14" spans="2:56" ht="30" customHeight="1" x14ac:dyDescent="0.2">
      <c r="B14" s="23">
        <v>1</v>
      </c>
      <c r="C14" s="46" t="s">
        <v>96</v>
      </c>
      <c r="D14" s="19" t="s">
        <v>41</v>
      </c>
      <c r="E14" s="47" t="s">
        <v>87</v>
      </c>
      <c r="F14" s="65">
        <v>75015</v>
      </c>
      <c r="G14" s="48" t="s">
        <v>84</v>
      </c>
      <c r="H14" s="47" t="s">
        <v>85</v>
      </c>
      <c r="I14" s="68">
        <v>38</v>
      </c>
      <c r="J14" s="70"/>
      <c r="K14" s="24" t="s">
        <v>47</v>
      </c>
      <c r="L14" s="60">
        <v>2117.5499999999997</v>
      </c>
      <c r="M14" s="61">
        <v>0</v>
      </c>
      <c r="N14" s="62">
        <v>628.96649999999988</v>
      </c>
      <c r="O14" s="64">
        <v>0</v>
      </c>
      <c r="P14" s="61">
        <v>0</v>
      </c>
      <c r="Q14" s="62">
        <v>1220.8735000000001</v>
      </c>
      <c r="R14" s="64">
        <v>0</v>
      </c>
      <c r="S14" s="61">
        <v>0</v>
      </c>
      <c r="T14" s="62">
        <v>179</v>
      </c>
      <c r="U14" s="64">
        <v>103</v>
      </c>
      <c r="V14" s="61">
        <v>0</v>
      </c>
      <c r="W14" s="64">
        <v>0</v>
      </c>
      <c r="X14" s="62">
        <v>0</v>
      </c>
      <c r="Y14" s="27"/>
      <c r="Z14" s="20"/>
      <c r="AA14" s="20"/>
      <c r="AB14" s="20"/>
      <c r="AC14" s="42"/>
      <c r="AD14" s="64">
        <v>412.65000000000003</v>
      </c>
      <c r="AE14" s="64">
        <v>275.10000000000002</v>
      </c>
      <c r="AF14" s="64">
        <v>275.10000000000002</v>
      </c>
      <c r="AG14" s="64"/>
      <c r="AH14" s="66"/>
      <c r="AI14" s="69">
        <v>0</v>
      </c>
      <c r="AJ14" s="20">
        <v>2</v>
      </c>
      <c r="AK14" s="20">
        <v>3</v>
      </c>
      <c r="AL14" s="28">
        <v>9</v>
      </c>
    </row>
    <row r="15" spans="2:56" ht="30" customHeight="1" x14ac:dyDescent="0.2">
      <c r="B15" s="23">
        <v>1</v>
      </c>
      <c r="C15" s="46" t="s">
        <v>97</v>
      </c>
      <c r="D15" s="19" t="s">
        <v>41</v>
      </c>
      <c r="E15" s="47" t="s">
        <v>98</v>
      </c>
      <c r="F15" s="65">
        <v>75014</v>
      </c>
      <c r="G15" s="48" t="s">
        <v>84</v>
      </c>
      <c r="H15" s="47" t="s">
        <v>85</v>
      </c>
      <c r="I15" s="68">
        <v>82</v>
      </c>
      <c r="J15" s="70"/>
      <c r="K15" s="24" t="s">
        <v>47</v>
      </c>
      <c r="L15" s="60">
        <v>1545.6499999999999</v>
      </c>
      <c r="M15" s="61">
        <v>0</v>
      </c>
      <c r="N15" s="62">
        <v>553.85</v>
      </c>
      <c r="O15" s="64">
        <v>0</v>
      </c>
      <c r="P15" s="61">
        <v>0</v>
      </c>
      <c r="Q15" s="62">
        <v>890.15</v>
      </c>
      <c r="R15" s="64">
        <v>0</v>
      </c>
      <c r="S15" s="61">
        <v>0</v>
      </c>
      <c r="T15" s="62">
        <v>68</v>
      </c>
      <c r="U15" s="64">
        <v>39</v>
      </c>
      <c r="V15" s="61">
        <v>0</v>
      </c>
      <c r="W15" s="64">
        <v>0</v>
      </c>
      <c r="X15" s="62">
        <v>0</v>
      </c>
      <c r="Y15" s="27">
        <v>11</v>
      </c>
      <c r="Z15" s="20">
        <v>7</v>
      </c>
      <c r="AA15" s="20">
        <v>7</v>
      </c>
      <c r="AB15" s="20">
        <v>6</v>
      </c>
      <c r="AC15" s="42"/>
      <c r="AD15" s="64">
        <v>423.15000000000003</v>
      </c>
      <c r="AE15" s="64">
        <v>282.45</v>
      </c>
      <c r="AF15" s="62">
        <v>282.45</v>
      </c>
      <c r="AG15" s="64"/>
      <c r="AH15" s="66"/>
      <c r="AI15" s="69">
        <v>0</v>
      </c>
      <c r="AJ15" s="20">
        <v>2</v>
      </c>
      <c r="AK15" s="20">
        <v>3</v>
      </c>
      <c r="AL15" s="28">
        <v>9</v>
      </c>
    </row>
    <row r="16" spans="2:56" ht="30" x14ac:dyDescent="0.2">
      <c r="B16" s="23">
        <v>1</v>
      </c>
      <c r="C16" s="46" t="s">
        <v>99</v>
      </c>
      <c r="D16" s="19" t="s">
        <v>41</v>
      </c>
      <c r="E16" s="47" t="s">
        <v>100</v>
      </c>
      <c r="F16" s="65">
        <v>75010</v>
      </c>
      <c r="G16" s="48" t="s">
        <v>84</v>
      </c>
      <c r="H16" s="47" t="s">
        <v>85</v>
      </c>
      <c r="I16" s="68">
        <v>70</v>
      </c>
      <c r="J16" s="70"/>
      <c r="K16" s="24" t="s">
        <v>47</v>
      </c>
      <c r="L16" s="60">
        <v>2071</v>
      </c>
      <c r="M16" s="61">
        <v>0</v>
      </c>
      <c r="N16" s="62">
        <v>752.4</v>
      </c>
      <c r="O16" s="64">
        <v>0</v>
      </c>
      <c r="P16" s="61">
        <v>0</v>
      </c>
      <c r="Q16" s="62">
        <v>1212.2</v>
      </c>
      <c r="R16" s="64">
        <v>0</v>
      </c>
      <c r="S16" s="61">
        <v>0</v>
      </c>
      <c r="T16" s="62">
        <v>71</v>
      </c>
      <c r="U16" s="64">
        <v>41</v>
      </c>
      <c r="V16" s="61">
        <v>0</v>
      </c>
      <c r="W16" s="64">
        <v>0</v>
      </c>
      <c r="X16" s="62">
        <v>0</v>
      </c>
      <c r="Y16" s="27">
        <v>8</v>
      </c>
      <c r="Z16" s="20">
        <v>6</v>
      </c>
      <c r="AA16" s="20">
        <v>6</v>
      </c>
      <c r="AB16" s="20">
        <v>5</v>
      </c>
      <c r="AC16" s="42"/>
      <c r="AD16" s="64">
        <v>441</v>
      </c>
      <c r="AE16" s="64">
        <v>294</v>
      </c>
      <c r="AF16" s="62">
        <v>294</v>
      </c>
      <c r="AG16" s="64"/>
      <c r="AH16" s="66"/>
      <c r="AI16" s="69">
        <v>0</v>
      </c>
      <c r="AJ16" s="20">
        <v>2</v>
      </c>
      <c r="AK16" s="20">
        <v>4</v>
      </c>
      <c r="AL16" s="28">
        <v>13</v>
      </c>
    </row>
    <row r="17" spans="2:38" ht="30" x14ac:dyDescent="0.2">
      <c r="B17" s="23">
        <v>1</v>
      </c>
      <c r="C17" s="46" t="s">
        <v>101</v>
      </c>
      <c r="D17" s="19" t="s">
        <v>41</v>
      </c>
      <c r="E17" s="47" t="s">
        <v>102</v>
      </c>
      <c r="F17" s="65">
        <v>75020</v>
      </c>
      <c r="G17" s="48" t="s">
        <v>84</v>
      </c>
      <c r="H17" s="47" t="s">
        <v>85</v>
      </c>
      <c r="I17" s="68">
        <v>74</v>
      </c>
      <c r="J17" s="70"/>
      <c r="K17" s="24" t="s">
        <v>47</v>
      </c>
      <c r="L17" s="60">
        <v>1923.75</v>
      </c>
      <c r="M17" s="61">
        <v>0</v>
      </c>
      <c r="N17" s="62">
        <v>681.69624999999996</v>
      </c>
      <c r="O17" s="64">
        <v>0</v>
      </c>
      <c r="P17" s="61">
        <v>0</v>
      </c>
      <c r="Q17" s="62">
        <v>1091.55</v>
      </c>
      <c r="R17" s="64">
        <v>0</v>
      </c>
      <c r="S17" s="61">
        <v>0</v>
      </c>
      <c r="T17" s="62">
        <v>100</v>
      </c>
      <c r="U17" s="64">
        <v>58</v>
      </c>
      <c r="V17" s="61">
        <v>0</v>
      </c>
      <c r="W17" s="64">
        <v>0</v>
      </c>
      <c r="X17" s="62">
        <v>0</v>
      </c>
      <c r="Y17" s="27">
        <v>15</v>
      </c>
      <c r="Z17" s="20">
        <v>14</v>
      </c>
      <c r="AA17" s="20">
        <v>14</v>
      </c>
      <c r="AB17" s="20">
        <v>9</v>
      </c>
      <c r="AC17" s="42"/>
      <c r="AD17" s="64">
        <v>625.80000000000007</v>
      </c>
      <c r="AE17" s="64">
        <v>417.90000000000003</v>
      </c>
      <c r="AF17" s="62">
        <v>417.90000000000003</v>
      </c>
      <c r="AG17" s="64"/>
      <c r="AH17" s="66"/>
      <c r="AI17" s="69">
        <v>0</v>
      </c>
      <c r="AJ17" s="20">
        <v>2</v>
      </c>
      <c r="AK17" s="20">
        <v>7</v>
      </c>
      <c r="AL17" s="28">
        <v>22</v>
      </c>
    </row>
    <row r="18" spans="2:38" ht="30" x14ac:dyDescent="0.2">
      <c r="B18" s="23">
        <v>1</v>
      </c>
      <c r="C18" s="46" t="s">
        <v>103</v>
      </c>
      <c r="D18" s="19" t="s">
        <v>41</v>
      </c>
      <c r="E18" s="47" t="s">
        <v>104</v>
      </c>
      <c r="F18" s="65">
        <v>75020</v>
      </c>
      <c r="G18" s="48" t="s">
        <v>84</v>
      </c>
      <c r="H18" s="47" t="s">
        <v>85</v>
      </c>
      <c r="I18" s="68">
        <v>90</v>
      </c>
      <c r="J18" s="70"/>
      <c r="K18" s="24" t="s">
        <v>47</v>
      </c>
      <c r="L18" s="60">
        <v>1775.8349999999998</v>
      </c>
      <c r="M18" s="61">
        <v>0</v>
      </c>
      <c r="N18" s="62">
        <v>568.00974999999994</v>
      </c>
      <c r="O18" s="64">
        <v>0</v>
      </c>
      <c r="P18" s="61">
        <v>0</v>
      </c>
      <c r="Q18" s="62">
        <v>1054.8752499999998</v>
      </c>
      <c r="R18" s="64">
        <v>0</v>
      </c>
      <c r="S18" s="61">
        <v>0</v>
      </c>
      <c r="T18" s="62">
        <v>102</v>
      </c>
      <c r="U18" s="64">
        <v>59</v>
      </c>
      <c r="V18" s="61">
        <v>0</v>
      </c>
      <c r="W18" s="64">
        <v>0</v>
      </c>
      <c r="X18" s="62">
        <v>0</v>
      </c>
      <c r="Y18" s="27">
        <v>20</v>
      </c>
      <c r="Z18" s="20">
        <v>19</v>
      </c>
      <c r="AA18" s="20">
        <v>19</v>
      </c>
      <c r="AB18" s="20">
        <v>11</v>
      </c>
      <c r="AC18" s="42"/>
      <c r="AD18" s="64">
        <v>637.35</v>
      </c>
      <c r="AE18" s="64">
        <v>425.25</v>
      </c>
      <c r="AF18" s="62">
        <v>425.25</v>
      </c>
      <c r="AG18" s="64"/>
      <c r="AH18" s="66"/>
      <c r="AI18" s="69">
        <v>0</v>
      </c>
      <c r="AJ18" s="20">
        <v>2</v>
      </c>
      <c r="AK18" s="20">
        <v>6</v>
      </c>
      <c r="AL18" s="28">
        <v>19</v>
      </c>
    </row>
    <row r="19" spans="2:38" ht="30" x14ac:dyDescent="0.2">
      <c r="B19" s="23">
        <v>1</v>
      </c>
      <c r="C19" s="46" t="s">
        <v>105</v>
      </c>
      <c r="D19" s="19" t="s">
        <v>41</v>
      </c>
      <c r="E19" s="47" t="s">
        <v>106</v>
      </c>
      <c r="F19" s="65">
        <v>75018</v>
      </c>
      <c r="G19" s="48" t="s">
        <v>84</v>
      </c>
      <c r="H19" s="47" t="s">
        <v>85</v>
      </c>
      <c r="I19" s="68">
        <v>55</v>
      </c>
      <c r="J19" s="70"/>
      <c r="K19" s="24" t="s">
        <v>47</v>
      </c>
      <c r="L19" s="60">
        <v>884.44999999999993</v>
      </c>
      <c r="M19" s="61">
        <v>0</v>
      </c>
      <c r="N19" s="62">
        <v>317.3</v>
      </c>
      <c r="O19" s="64">
        <v>0</v>
      </c>
      <c r="P19" s="61">
        <v>0</v>
      </c>
      <c r="Q19" s="62">
        <v>509.2</v>
      </c>
      <c r="R19" s="64">
        <v>0</v>
      </c>
      <c r="S19" s="61">
        <v>0</v>
      </c>
      <c r="T19" s="62">
        <v>39</v>
      </c>
      <c r="U19" s="64">
        <v>22</v>
      </c>
      <c r="V19" s="61">
        <v>0</v>
      </c>
      <c r="W19" s="64">
        <v>0</v>
      </c>
      <c r="X19" s="62">
        <v>0</v>
      </c>
      <c r="Y19" s="27">
        <v>6</v>
      </c>
      <c r="Z19" s="20">
        <v>5</v>
      </c>
      <c r="AA19" s="20">
        <v>5</v>
      </c>
      <c r="AB19" s="20">
        <v>4</v>
      </c>
      <c r="AC19" s="42"/>
      <c r="AD19" s="64">
        <v>271.95</v>
      </c>
      <c r="AE19" s="64">
        <v>181.65</v>
      </c>
      <c r="AF19" s="62">
        <v>181.65</v>
      </c>
      <c r="AG19" s="64"/>
      <c r="AH19" s="66"/>
      <c r="AI19" s="69">
        <v>0</v>
      </c>
      <c r="AJ19" s="20">
        <v>2</v>
      </c>
      <c r="AK19" s="20">
        <v>2</v>
      </c>
      <c r="AL19" s="28">
        <v>6</v>
      </c>
    </row>
    <row r="20" spans="2:38" ht="30" x14ac:dyDescent="0.2">
      <c r="B20" s="23">
        <v>1</v>
      </c>
      <c r="C20" s="46" t="s">
        <v>107</v>
      </c>
      <c r="D20" s="19" t="s">
        <v>41</v>
      </c>
      <c r="E20" s="47" t="s">
        <v>108</v>
      </c>
      <c r="F20" s="65">
        <v>75011</v>
      </c>
      <c r="G20" s="48" t="s">
        <v>84</v>
      </c>
      <c r="H20" s="47" t="s">
        <v>85</v>
      </c>
      <c r="I20" s="68">
        <v>80</v>
      </c>
      <c r="J20" s="70"/>
      <c r="K20" s="24" t="s">
        <v>47</v>
      </c>
      <c r="L20" s="60">
        <v>2328.4499999999998</v>
      </c>
      <c r="M20" s="61">
        <v>0</v>
      </c>
      <c r="N20" s="62">
        <v>834.09999999999991</v>
      </c>
      <c r="O20" s="64">
        <v>0</v>
      </c>
      <c r="P20" s="61">
        <v>0</v>
      </c>
      <c r="Q20" s="62">
        <v>1340.45</v>
      </c>
      <c r="R20" s="64">
        <v>0</v>
      </c>
      <c r="S20" s="61">
        <v>0</v>
      </c>
      <c r="T20" s="62">
        <v>103</v>
      </c>
      <c r="U20" s="64">
        <v>59</v>
      </c>
      <c r="V20" s="61">
        <v>0</v>
      </c>
      <c r="W20" s="64">
        <v>0</v>
      </c>
      <c r="X20" s="62">
        <v>0</v>
      </c>
      <c r="Y20" s="27">
        <v>17</v>
      </c>
      <c r="Z20" s="20">
        <v>10</v>
      </c>
      <c r="AA20" s="20">
        <v>10</v>
      </c>
      <c r="AB20" s="20">
        <v>10</v>
      </c>
      <c r="AC20" s="42"/>
      <c r="AD20" s="64">
        <v>642.6</v>
      </c>
      <c r="AE20" s="64">
        <v>428.40000000000003</v>
      </c>
      <c r="AF20" s="62">
        <v>428.40000000000003</v>
      </c>
      <c r="AG20" s="64"/>
      <c r="AH20" s="66"/>
      <c r="AI20" s="69">
        <v>0</v>
      </c>
      <c r="AJ20" s="20">
        <v>2</v>
      </c>
      <c r="AK20" s="20">
        <v>6</v>
      </c>
      <c r="AL20" s="28">
        <v>18</v>
      </c>
    </row>
    <row r="21" spans="2:38" ht="30" x14ac:dyDescent="0.2">
      <c r="B21" s="23">
        <v>1</v>
      </c>
      <c r="C21" s="46" t="s">
        <v>109</v>
      </c>
      <c r="D21" s="19" t="s">
        <v>41</v>
      </c>
      <c r="E21" s="47" t="s">
        <v>110</v>
      </c>
      <c r="F21" s="65">
        <v>75002</v>
      </c>
      <c r="G21" s="48" t="s">
        <v>84</v>
      </c>
      <c r="H21" s="47" t="s">
        <v>85</v>
      </c>
      <c r="I21" s="68">
        <v>77</v>
      </c>
      <c r="J21" s="70"/>
      <c r="K21" s="24" t="s">
        <v>47</v>
      </c>
      <c r="L21" s="60">
        <v>1518.1</v>
      </c>
      <c r="M21" s="61">
        <v>0</v>
      </c>
      <c r="N21" s="62">
        <v>537.69999999999993</v>
      </c>
      <c r="O21" s="64">
        <v>0</v>
      </c>
      <c r="P21" s="61">
        <v>0</v>
      </c>
      <c r="Q21" s="62">
        <v>858.8</v>
      </c>
      <c r="R21" s="64">
        <v>0</v>
      </c>
      <c r="S21" s="61">
        <v>0</v>
      </c>
      <c r="T21" s="62">
        <v>81</v>
      </c>
      <c r="U21" s="64">
        <v>47</v>
      </c>
      <c r="V21" s="61">
        <v>0</v>
      </c>
      <c r="W21" s="64">
        <v>0</v>
      </c>
      <c r="X21" s="62">
        <v>0</v>
      </c>
      <c r="Y21" s="27">
        <v>22</v>
      </c>
      <c r="Z21" s="20">
        <v>18</v>
      </c>
      <c r="AA21" s="20">
        <v>18</v>
      </c>
      <c r="AB21" s="20">
        <v>11</v>
      </c>
      <c r="AC21" s="42"/>
      <c r="AD21" s="64">
        <v>510.3</v>
      </c>
      <c r="AE21" s="64">
        <v>340.2</v>
      </c>
      <c r="AF21" s="62">
        <v>340.2</v>
      </c>
      <c r="AG21" s="64"/>
      <c r="AH21" s="66"/>
      <c r="AI21" s="69">
        <v>0</v>
      </c>
      <c r="AJ21" s="20">
        <v>2</v>
      </c>
      <c r="AK21" s="20">
        <v>3</v>
      </c>
      <c r="AL21" s="28">
        <v>9</v>
      </c>
    </row>
    <row r="22" spans="2:38" ht="30" x14ac:dyDescent="0.2">
      <c r="B22" s="23">
        <v>1</v>
      </c>
      <c r="C22" s="46" t="s">
        <v>111</v>
      </c>
      <c r="D22" s="19" t="s">
        <v>41</v>
      </c>
      <c r="E22" s="47" t="s">
        <v>112</v>
      </c>
      <c r="F22" s="65">
        <v>75013</v>
      </c>
      <c r="G22" s="48" t="s">
        <v>84</v>
      </c>
      <c r="H22" s="47" t="s">
        <v>85</v>
      </c>
      <c r="I22" s="68">
        <v>125</v>
      </c>
      <c r="J22" s="70"/>
      <c r="K22" s="24" t="s">
        <v>47</v>
      </c>
      <c r="L22" s="60">
        <v>2809.15</v>
      </c>
      <c r="M22" s="61">
        <v>0</v>
      </c>
      <c r="N22" s="62">
        <v>964.25</v>
      </c>
      <c r="O22" s="64">
        <v>0</v>
      </c>
      <c r="P22" s="61">
        <v>0</v>
      </c>
      <c r="Q22" s="62">
        <v>1673.8999999999999</v>
      </c>
      <c r="R22" s="64">
        <v>0</v>
      </c>
      <c r="S22" s="61">
        <v>0</v>
      </c>
      <c r="T22" s="62">
        <v>114</v>
      </c>
      <c r="U22" s="64">
        <v>66</v>
      </c>
      <c r="V22" s="61">
        <v>0</v>
      </c>
      <c r="W22" s="64">
        <v>0</v>
      </c>
      <c r="X22" s="62">
        <v>0</v>
      </c>
      <c r="Y22" s="27">
        <v>21</v>
      </c>
      <c r="Z22" s="20">
        <v>19</v>
      </c>
      <c r="AA22" s="20">
        <v>19</v>
      </c>
      <c r="AB22" s="20">
        <v>12</v>
      </c>
      <c r="AC22" s="42"/>
      <c r="AD22" s="64">
        <v>716.1</v>
      </c>
      <c r="AE22" s="64">
        <v>476.70000000000005</v>
      </c>
      <c r="AF22" s="62">
        <v>476.70000000000005</v>
      </c>
      <c r="AG22" s="64"/>
      <c r="AH22" s="66"/>
      <c r="AI22" s="69">
        <v>0</v>
      </c>
      <c r="AJ22" s="20">
        <v>2</v>
      </c>
      <c r="AK22" s="20">
        <v>7</v>
      </c>
      <c r="AL22" s="28">
        <v>22</v>
      </c>
    </row>
    <row r="23" spans="2:38" ht="30" x14ac:dyDescent="0.2">
      <c r="B23" s="23">
        <v>1</v>
      </c>
      <c r="C23" s="46" t="s">
        <v>113</v>
      </c>
      <c r="D23" s="19" t="s">
        <v>41</v>
      </c>
      <c r="E23" s="47" t="s">
        <v>114</v>
      </c>
      <c r="F23" s="65">
        <v>75011</v>
      </c>
      <c r="G23" s="48" t="s">
        <v>84</v>
      </c>
      <c r="H23" s="47" t="s">
        <v>85</v>
      </c>
      <c r="I23" s="68"/>
      <c r="J23" s="70"/>
      <c r="K23" s="24" t="s">
        <v>47</v>
      </c>
      <c r="L23" s="60">
        <v>847.4</v>
      </c>
      <c r="M23" s="61">
        <v>0</v>
      </c>
      <c r="N23" s="62">
        <v>305.89999999999998</v>
      </c>
      <c r="O23" s="64">
        <v>0</v>
      </c>
      <c r="P23" s="61">
        <v>0</v>
      </c>
      <c r="Q23" s="62">
        <v>485.45</v>
      </c>
      <c r="R23" s="64">
        <v>0</v>
      </c>
      <c r="S23" s="61">
        <v>0</v>
      </c>
      <c r="T23" s="62">
        <v>37</v>
      </c>
      <c r="U23" s="64">
        <v>22</v>
      </c>
      <c r="V23" s="61">
        <v>0</v>
      </c>
      <c r="W23" s="64">
        <v>0</v>
      </c>
      <c r="X23" s="62">
        <v>0</v>
      </c>
      <c r="Y23" s="27">
        <v>4</v>
      </c>
      <c r="Z23" s="20">
        <v>5</v>
      </c>
      <c r="AA23" s="20">
        <v>5</v>
      </c>
      <c r="AB23" s="20">
        <v>3</v>
      </c>
      <c r="AC23" s="42"/>
      <c r="AD23" s="64">
        <v>234.15</v>
      </c>
      <c r="AE23" s="64">
        <v>156.45000000000002</v>
      </c>
      <c r="AF23" s="62">
        <v>156.45000000000002</v>
      </c>
      <c r="AG23" s="64"/>
      <c r="AH23" s="66"/>
      <c r="AI23" s="69">
        <v>0</v>
      </c>
      <c r="AJ23" s="20">
        <v>2</v>
      </c>
      <c r="AK23" s="20">
        <v>4</v>
      </c>
      <c r="AL23" s="28">
        <v>2</v>
      </c>
    </row>
    <row r="24" spans="2:38" ht="30" x14ac:dyDescent="0.2">
      <c r="B24" s="23">
        <v>1</v>
      </c>
      <c r="C24" s="46" t="s">
        <v>352</v>
      </c>
      <c r="D24" s="19" t="s">
        <v>45</v>
      </c>
      <c r="E24" s="47" t="s">
        <v>116</v>
      </c>
      <c r="F24" s="46">
        <v>75019</v>
      </c>
      <c r="G24" s="19" t="s">
        <v>84</v>
      </c>
      <c r="H24" s="47" t="s">
        <v>85</v>
      </c>
      <c r="I24" s="46">
        <v>20</v>
      </c>
      <c r="J24" s="68"/>
      <c r="K24" s="47" t="s">
        <v>47</v>
      </c>
      <c r="L24" s="60">
        <v>926.25</v>
      </c>
      <c r="M24" s="61">
        <v>0</v>
      </c>
      <c r="N24" s="62">
        <v>0</v>
      </c>
      <c r="O24" s="64">
        <v>0</v>
      </c>
      <c r="P24" s="61">
        <v>0</v>
      </c>
      <c r="Q24" s="62">
        <v>764.75</v>
      </c>
      <c r="R24" s="64">
        <v>0</v>
      </c>
      <c r="S24" s="61">
        <v>0</v>
      </c>
      <c r="T24" s="62">
        <v>98</v>
      </c>
      <c r="U24" s="64">
        <v>72</v>
      </c>
      <c r="V24" s="61">
        <v>0</v>
      </c>
      <c r="W24" s="62">
        <v>0</v>
      </c>
      <c r="X24" s="64">
        <v>0</v>
      </c>
      <c r="Y24" s="27">
        <v>19</v>
      </c>
      <c r="Z24" s="20">
        <v>11</v>
      </c>
      <c r="AA24" s="20">
        <v>11</v>
      </c>
      <c r="AB24" s="20">
        <v>13</v>
      </c>
      <c r="AC24" s="42"/>
      <c r="AD24" s="64">
        <v>542.85</v>
      </c>
      <c r="AE24" s="64">
        <v>361.2</v>
      </c>
      <c r="AF24" s="62">
        <v>361.2</v>
      </c>
      <c r="AG24" s="64">
        <v>0</v>
      </c>
      <c r="AH24" s="66">
        <v>0</v>
      </c>
      <c r="AI24" s="69">
        <v>0</v>
      </c>
      <c r="AJ24" s="20">
        <v>4</v>
      </c>
      <c r="AK24" s="20">
        <v>6</v>
      </c>
      <c r="AL24" s="28">
        <v>15</v>
      </c>
    </row>
    <row r="25" spans="2:38" ht="30" x14ac:dyDescent="0.2">
      <c r="B25" s="23">
        <v>1</v>
      </c>
      <c r="C25" s="46" t="s">
        <v>351</v>
      </c>
      <c r="D25" s="19" t="s">
        <v>41</v>
      </c>
      <c r="E25" s="47" t="s">
        <v>116</v>
      </c>
      <c r="F25" s="65">
        <v>75019</v>
      </c>
      <c r="G25" s="48" t="s">
        <v>84</v>
      </c>
      <c r="H25" s="47" t="s">
        <v>85</v>
      </c>
      <c r="I25" s="68">
        <v>5</v>
      </c>
      <c r="J25" s="70">
        <v>100</v>
      </c>
      <c r="K25" s="24" t="s">
        <v>47</v>
      </c>
      <c r="L25" s="60">
        <v>598.5</v>
      </c>
      <c r="M25" s="61">
        <v>593</v>
      </c>
      <c r="N25" s="62">
        <v>0</v>
      </c>
      <c r="O25" s="64">
        <v>0</v>
      </c>
      <c r="P25" s="61">
        <v>37</v>
      </c>
      <c r="Q25" s="62">
        <v>0</v>
      </c>
      <c r="R25" s="64">
        <v>0</v>
      </c>
      <c r="S25" s="61">
        <v>0</v>
      </c>
      <c r="T25" s="62">
        <v>0</v>
      </c>
      <c r="U25" s="64">
        <v>0</v>
      </c>
      <c r="V25" s="61">
        <v>0</v>
      </c>
      <c r="W25" s="64">
        <v>0</v>
      </c>
      <c r="X25" s="62">
        <v>0</v>
      </c>
      <c r="Y25" s="27">
        <v>4</v>
      </c>
      <c r="Z25" s="20">
        <v>3</v>
      </c>
      <c r="AA25" s="20">
        <v>3</v>
      </c>
      <c r="AB25" s="20"/>
      <c r="AC25" s="42"/>
      <c r="AD25" s="64">
        <v>0</v>
      </c>
      <c r="AE25" s="64">
        <v>0</v>
      </c>
      <c r="AF25" s="62">
        <v>0</v>
      </c>
      <c r="AG25" s="64"/>
      <c r="AH25" s="66"/>
      <c r="AI25" s="69">
        <v>0</v>
      </c>
      <c r="AJ25" s="20"/>
      <c r="AK25" s="20"/>
      <c r="AL25" s="28"/>
    </row>
    <row r="26" spans="2:38" ht="30" x14ac:dyDescent="0.2">
      <c r="B26" s="23">
        <v>1</v>
      </c>
      <c r="C26" s="46" t="s">
        <v>345</v>
      </c>
      <c r="D26" s="19" t="s">
        <v>41</v>
      </c>
      <c r="E26" s="47" t="s">
        <v>115</v>
      </c>
      <c r="F26" s="65">
        <v>75018</v>
      </c>
      <c r="G26" s="48" t="s">
        <v>84</v>
      </c>
      <c r="H26" s="47" t="s">
        <v>85</v>
      </c>
      <c r="I26" s="68">
        <v>105</v>
      </c>
      <c r="J26" s="70"/>
      <c r="K26" s="24" t="s">
        <v>47</v>
      </c>
      <c r="L26" s="60">
        <v>2991.5499999999997</v>
      </c>
      <c r="M26" s="61">
        <v>0</v>
      </c>
      <c r="N26" s="62">
        <v>1059.25</v>
      </c>
      <c r="O26" s="64">
        <v>0</v>
      </c>
      <c r="P26" s="61">
        <v>0</v>
      </c>
      <c r="Q26" s="62">
        <v>1697.6499999999999</v>
      </c>
      <c r="R26" s="64">
        <v>0</v>
      </c>
      <c r="S26" s="61">
        <v>0</v>
      </c>
      <c r="T26" s="62">
        <v>157</v>
      </c>
      <c r="U26" s="64">
        <v>90</v>
      </c>
      <c r="V26" s="61">
        <v>0</v>
      </c>
      <c r="W26" s="64">
        <v>0</v>
      </c>
      <c r="X26" s="62">
        <v>0</v>
      </c>
      <c r="Y26" s="27">
        <v>18</v>
      </c>
      <c r="Z26" s="20">
        <v>14</v>
      </c>
      <c r="AA26" s="20">
        <v>14</v>
      </c>
      <c r="AB26" s="20">
        <v>9</v>
      </c>
      <c r="AC26" s="42"/>
      <c r="AD26" s="64">
        <v>977.55000000000007</v>
      </c>
      <c r="AE26" s="64">
        <v>649.95000000000005</v>
      </c>
      <c r="AF26" s="62">
        <v>649.95000000000005</v>
      </c>
      <c r="AG26" s="64"/>
      <c r="AH26" s="66"/>
      <c r="AI26" s="69">
        <v>0</v>
      </c>
      <c r="AJ26" s="20">
        <v>4</v>
      </c>
      <c r="AK26" s="20">
        <v>6</v>
      </c>
      <c r="AL26" s="28">
        <v>18</v>
      </c>
    </row>
    <row r="27" spans="2:38" ht="45" x14ac:dyDescent="0.2">
      <c r="B27" s="23">
        <v>2</v>
      </c>
      <c r="C27" s="46" t="s">
        <v>117</v>
      </c>
      <c r="D27" s="19" t="s">
        <v>41</v>
      </c>
      <c r="E27" s="47" t="s">
        <v>118</v>
      </c>
      <c r="F27" s="65">
        <v>77340</v>
      </c>
      <c r="G27" s="48" t="s">
        <v>117</v>
      </c>
      <c r="H27" s="47" t="s">
        <v>85</v>
      </c>
      <c r="I27" s="68">
        <v>39</v>
      </c>
      <c r="J27" s="70"/>
      <c r="K27" s="24" t="s">
        <v>47</v>
      </c>
      <c r="L27" s="60">
        <v>969.94999999999993</v>
      </c>
      <c r="M27" s="61">
        <v>0</v>
      </c>
      <c r="N27" s="62">
        <v>341.05</v>
      </c>
      <c r="O27" s="64">
        <v>0</v>
      </c>
      <c r="P27" s="61">
        <v>0</v>
      </c>
      <c r="Q27" s="62">
        <v>546.25</v>
      </c>
      <c r="R27" s="64">
        <v>0</v>
      </c>
      <c r="S27" s="61">
        <v>0</v>
      </c>
      <c r="T27" s="62">
        <v>53</v>
      </c>
      <c r="U27" s="64">
        <v>34</v>
      </c>
      <c r="V27" s="61"/>
      <c r="W27" s="64"/>
      <c r="X27" s="62"/>
      <c r="Y27" s="27">
        <v>5</v>
      </c>
      <c r="Z27" s="20">
        <v>6</v>
      </c>
      <c r="AA27" s="20">
        <v>6</v>
      </c>
      <c r="AB27" s="20">
        <v>3</v>
      </c>
      <c r="AC27" s="42"/>
      <c r="AD27" s="64">
        <v>399</v>
      </c>
      <c r="AE27" s="64">
        <v>73.5</v>
      </c>
      <c r="AF27" s="62">
        <v>73.5</v>
      </c>
      <c r="AG27" s="64"/>
      <c r="AH27" s="66"/>
      <c r="AI27" s="69">
        <v>0</v>
      </c>
      <c r="AJ27" s="20">
        <v>2</v>
      </c>
      <c r="AK27" s="20">
        <v>2</v>
      </c>
      <c r="AL27" s="28"/>
    </row>
    <row r="28" spans="2:38" ht="30" x14ac:dyDescent="0.2">
      <c r="B28" s="23">
        <v>2</v>
      </c>
      <c r="C28" s="46" t="s">
        <v>344</v>
      </c>
      <c r="D28" s="19" t="s">
        <v>41</v>
      </c>
      <c r="E28" s="47" t="s">
        <v>146</v>
      </c>
      <c r="F28" s="65">
        <v>77170</v>
      </c>
      <c r="G28" s="48" t="s">
        <v>119</v>
      </c>
      <c r="H28" s="47" t="s">
        <v>85</v>
      </c>
      <c r="I28" s="68">
        <v>39</v>
      </c>
      <c r="J28" s="70">
        <v>10</v>
      </c>
      <c r="K28" s="24" t="s">
        <v>47</v>
      </c>
      <c r="L28" s="60">
        <v>1083</v>
      </c>
      <c r="M28" s="61"/>
      <c r="N28" s="62">
        <v>519.65</v>
      </c>
      <c r="O28" s="64"/>
      <c r="P28" s="61"/>
      <c r="Q28" s="62">
        <v>475</v>
      </c>
      <c r="R28" s="64"/>
      <c r="S28" s="61"/>
      <c r="T28" s="62">
        <v>71</v>
      </c>
      <c r="U28" s="64">
        <v>22</v>
      </c>
      <c r="V28" s="61"/>
      <c r="W28" s="62"/>
      <c r="X28" s="64"/>
      <c r="Y28" s="27">
        <v>6</v>
      </c>
      <c r="Z28" s="20">
        <v>6</v>
      </c>
      <c r="AA28" s="20">
        <v>6</v>
      </c>
      <c r="AB28" s="20">
        <v>3</v>
      </c>
      <c r="AC28" s="42"/>
      <c r="AD28" s="64">
        <v>0</v>
      </c>
      <c r="AE28" s="64">
        <v>299.25</v>
      </c>
      <c r="AF28" s="62">
        <v>0</v>
      </c>
      <c r="AG28" s="64"/>
      <c r="AH28" s="66"/>
      <c r="AI28" s="69">
        <v>0</v>
      </c>
      <c r="AJ28" s="20">
        <v>2</v>
      </c>
      <c r="AK28" s="20">
        <v>3</v>
      </c>
      <c r="AL28" s="28"/>
    </row>
    <row r="29" spans="2:38" ht="30" x14ac:dyDescent="0.2">
      <c r="B29" s="23">
        <v>2</v>
      </c>
      <c r="C29" s="46" t="s">
        <v>120</v>
      </c>
      <c r="D29" s="19" t="s">
        <v>41</v>
      </c>
      <c r="E29" s="47" t="s">
        <v>121</v>
      </c>
      <c r="F29" s="65">
        <v>77100</v>
      </c>
      <c r="G29" s="48" t="s">
        <v>120</v>
      </c>
      <c r="H29" s="47" t="s">
        <v>85</v>
      </c>
      <c r="I29" s="68">
        <v>60</v>
      </c>
      <c r="J29" s="70"/>
      <c r="K29" s="24" t="s">
        <v>47</v>
      </c>
      <c r="L29" s="60">
        <v>1437.35</v>
      </c>
      <c r="M29" s="61">
        <v>0</v>
      </c>
      <c r="N29" s="62">
        <v>507.29999999999995</v>
      </c>
      <c r="O29" s="64">
        <v>0</v>
      </c>
      <c r="P29" s="61">
        <v>0</v>
      </c>
      <c r="Q29" s="62">
        <v>809.4</v>
      </c>
      <c r="R29" s="64">
        <v>0</v>
      </c>
      <c r="S29" s="61">
        <v>0</v>
      </c>
      <c r="T29" s="62">
        <v>57</v>
      </c>
      <c r="U29" s="64">
        <v>70</v>
      </c>
      <c r="V29" s="61"/>
      <c r="W29" s="64"/>
      <c r="X29" s="62"/>
      <c r="Y29" s="27">
        <v>13</v>
      </c>
      <c r="Z29" s="20">
        <v>6</v>
      </c>
      <c r="AA29" s="20">
        <v>6</v>
      </c>
      <c r="AB29" s="20">
        <v>3</v>
      </c>
      <c r="AC29" s="42"/>
      <c r="AD29" s="64">
        <v>712.95</v>
      </c>
      <c r="AE29" s="64">
        <v>13.65</v>
      </c>
      <c r="AF29" s="62">
        <v>13.65</v>
      </c>
      <c r="AG29" s="64"/>
      <c r="AH29" s="66"/>
      <c r="AI29" s="69">
        <v>0</v>
      </c>
      <c r="AJ29" s="20">
        <v>2</v>
      </c>
      <c r="AK29" s="20">
        <v>2</v>
      </c>
      <c r="AL29" s="28"/>
    </row>
    <row r="30" spans="2:38" ht="30" x14ac:dyDescent="0.2">
      <c r="B30" s="23">
        <v>2</v>
      </c>
      <c r="C30" s="46" t="s">
        <v>364</v>
      </c>
      <c r="D30" s="19" t="s">
        <v>41</v>
      </c>
      <c r="E30" s="47" t="s">
        <v>365</v>
      </c>
      <c r="F30" s="65">
        <v>77185</v>
      </c>
      <c r="G30" s="48" t="s">
        <v>364</v>
      </c>
      <c r="H30" s="47" t="s">
        <v>85</v>
      </c>
      <c r="I30" s="68">
        <v>39</v>
      </c>
      <c r="J30" s="70"/>
      <c r="K30" s="24" t="s">
        <v>47</v>
      </c>
      <c r="L30" s="60">
        <v>907</v>
      </c>
      <c r="M30" s="61">
        <v>0</v>
      </c>
      <c r="N30" s="62">
        <v>329.65</v>
      </c>
      <c r="O30" s="64">
        <v>0</v>
      </c>
      <c r="P30" s="61">
        <v>0</v>
      </c>
      <c r="Q30" s="62">
        <v>527.25</v>
      </c>
      <c r="R30" s="64">
        <v>0</v>
      </c>
      <c r="S30" s="61">
        <v>0</v>
      </c>
      <c r="T30" s="62">
        <v>56</v>
      </c>
      <c r="U30" s="64">
        <v>32</v>
      </c>
      <c r="V30" s="61"/>
      <c r="W30" s="64"/>
      <c r="X30" s="62"/>
      <c r="Y30" s="27">
        <v>4</v>
      </c>
      <c r="Z30" s="20">
        <v>4</v>
      </c>
      <c r="AA30" s="20">
        <v>4</v>
      </c>
      <c r="AB30" s="20">
        <v>2</v>
      </c>
      <c r="AC30" s="42"/>
      <c r="AD30" s="64">
        <v>577.5</v>
      </c>
      <c r="AE30" s="64">
        <v>196.35</v>
      </c>
      <c r="AF30" s="62">
        <v>196.35</v>
      </c>
      <c r="AG30" s="64"/>
      <c r="AH30" s="66"/>
      <c r="AI30" s="69">
        <v>0</v>
      </c>
      <c r="AJ30" s="20">
        <v>2</v>
      </c>
      <c r="AK30" s="20">
        <v>3</v>
      </c>
      <c r="AL30" s="28"/>
    </row>
    <row r="31" spans="2:38" ht="30" x14ac:dyDescent="0.2">
      <c r="B31" s="23">
        <v>2</v>
      </c>
      <c r="C31" s="46" t="s">
        <v>122</v>
      </c>
      <c r="D31" s="19" t="s">
        <v>41</v>
      </c>
      <c r="E31" s="47" t="s">
        <v>123</v>
      </c>
      <c r="F31" s="65">
        <v>77210</v>
      </c>
      <c r="G31" s="48" t="s">
        <v>122</v>
      </c>
      <c r="H31" s="47" t="s">
        <v>85</v>
      </c>
      <c r="I31" s="68">
        <v>26</v>
      </c>
      <c r="J31" s="70"/>
      <c r="K31" s="24" t="s">
        <v>47</v>
      </c>
      <c r="L31" s="60">
        <v>660.25</v>
      </c>
      <c r="M31" s="61">
        <v>0</v>
      </c>
      <c r="N31" s="62">
        <v>332</v>
      </c>
      <c r="O31" s="64">
        <v>0</v>
      </c>
      <c r="P31" s="61">
        <v>0</v>
      </c>
      <c r="Q31" s="62">
        <v>365.75</v>
      </c>
      <c r="R31" s="64">
        <v>0</v>
      </c>
      <c r="S31" s="61">
        <v>0</v>
      </c>
      <c r="T31" s="62">
        <v>40</v>
      </c>
      <c r="U31" s="64">
        <v>30</v>
      </c>
      <c r="V31" s="61">
        <v>0</v>
      </c>
      <c r="W31" s="64">
        <v>0</v>
      </c>
      <c r="X31" s="62">
        <v>0</v>
      </c>
      <c r="Y31" s="27">
        <v>5</v>
      </c>
      <c r="Z31" s="20">
        <v>5</v>
      </c>
      <c r="AA31" s="20">
        <v>5</v>
      </c>
      <c r="AB31" s="20">
        <v>3</v>
      </c>
      <c r="AC31" s="42"/>
      <c r="AD31" s="64">
        <v>241.5</v>
      </c>
      <c r="AE31" s="64">
        <v>76.650000000000006</v>
      </c>
      <c r="AF31" s="62">
        <v>76.650000000000006</v>
      </c>
      <c r="AG31" s="64"/>
      <c r="AH31" s="66"/>
      <c r="AI31" s="69">
        <v>0</v>
      </c>
      <c r="AJ31" s="20">
        <v>2</v>
      </c>
      <c r="AK31" s="20">
        <v>1</v>
      </c>
      <c r="AL31" s="28"/>
    </row>
    <row r="32" spans="2:38" ht="30" x14ac:dyDescent="0.2">
      <c r="B32" s="23">
        <v>2</v>
      </c>
      <c r="C32" s="46" t="s">
        <v>124</v>
      </c>
      <c r="D32" s="19" t="s">
        <v>41</v>
      </c>
      <c r="E32" s="47" t="s">
        <v>125</v>
      </c>
      <c r="F32" s="65">
        <v>77500</v>
      </c>
      <c r="G32" s="48" t="s">
        <v>124</v>
      </c>
      <c r="H32" s="47" t="s">
        <v>85</v>
      </c>
      <c r="I32" s="68">
        <v>38</v>
      </c>
      <c r="J32" s="70"/>
      <c r="K32" s="24" t="s">
        <v>47</v>
      </c>
      <c r="L32" s="60">
        <v>816.05</v>
      </c>
      <c r="M32" s="61">
        <v>0</v>
      </c>
      <c r="N32" s="62">
        <v>291.64999999999998</v>
      </c>
      <c r="O32" s="64">
        <v>0</v>
      </c>
      <c r="P32" s="61">
        <v>0</v>
      </c>
      <c r="Q32" s="62">
        <v>478.79999999999995</v>
      </c>
      <c r="R32" s="64">
        <v>0</v>
      </c>
      <c r="S32" s="61">
        <v>0</v>
      </c>
      <c r="T32" s="62">
        <v>33</v>
      </c>
      <c r="U32" s="64">
        <v>15</v>
      </c>
      <c r="V32" s="61">
        <v>0</v>
      </c>
      <c r="W32" s="64">
        <v>0</v>
      </c>
      <c r="X32" s="62">
        <v>0</v>
      </c>
      <c r="Y32" s="27">
        <v>7</v>
      </c>
      <c r="Z32" s="20">
        <v>5</v>
      </c>
      <c r="AA32" s="20">
        <v>5</v>
      </c>
      <c r="AB32" s="20">
        <v>4</v>
      </c>
      <c r="AC32" s="42"/>
      <c r="AD32" s="64">
        <v>386.40000000000003</v>
      </c>
      <c r="AE32" s="64">
        <v>53.550000000000004</v>
      </c>
      <c r="AF32" s="62">
        <v>53.550000000000004</v>
      </c>
      <c r="AG32" s="64"/>
      <c r="AH32" s="66"/>
      <c r="AI32" s="69">
        <v>0</v>
      </c>
      <c r="AJ32" s="20">
        <v>2</v>
      </c>
      <c r="AK32" s="20">
        <v>2</v>
      </c>
      <c r="AL32" s="28"/>
    </row>
    <row r="33" spans="2:38" ht="30" x14ac:dyDescent="0.2">
      <c r="B33" s="23">
        <v>2</v>
      </c>
      <c r="C33" s="46" t="s">
        <v>126</v>
      </c>
      <c r="D33" s="19" t="s">
        <v>41</v>
      </c>
      <c r="E33" s="47" t="s">
        <v>127</v>
      </c>
      <c r="F33" s="65">
        <v>77400</v>
      </c>
      <c r="G33" s="48" t="s">
        <v>126</v>
      </c>
      <c r="H33" s="47" t="s">
        <v>85</v>
      </c>
      <c r="I33" s="68">
        <v>30</v>
      </c>
      <c r="J33" s="70"/>
      <c r="K33" s="24" t="s">
        <v>47</v>
      </c>
      <c r="L33" s="60">
        <v>465.5</v>
      </c>
      <c r="M33" s="61">
        <v>0</v>
      </c>
      <c r="N33" s="62">
        <v>164.35</v>
      </c>
      <c r="O33" s="64">
        <v>0</v>
      </c>
      <c r="P33" s="61">
        <v>0</v>
      </c>
      <c r="Q33" s="62">
        <v>261.25</v>
      </c>
      <c r="R33" s="64">
        <v>0</v>
      </c>
      <c r="S33" s="61">
        <v>0</v>
      </c>
      <c r="T33" s="62">
        <v>27</v>
      </c>
      <c r="U33" s="64">
        <v>15</v>
      </c>
      <c r="V33" s="61">
        <v>0</v>
      </c>
      <c r="W33" s="64">
        <v>0</v>
      </c>
      <c r="X33" s="62">
        <v>0</v>
      </c>
      <c r="Y33" s="27">
        <v>3</v>
      </c>
      <c r="Z33" s="20">
        <v>3</v>
      </c>
      <c r="AA33" s="20">
        <v>3</v>
      </c>
      <c r="AB33" s="20">
        <v>2</v>
      </c>
      <c r="AC33" s="42"/>
      <c r="AD33" s="64">
        <v>105</v>
      </c>
      <c r="AE33" s="64">
        <v>121.80000000000001</v>
      </c>
      <c r="AF33" s="62">
        <v>121.80000000000001</v>
      </c>
      <c r="AG33" s="64"/>
      <c r="AH33" s="66"/>
      <c r="AI33" s="69">
        <v>0</v>
      </c>
      <c r="AJ33" s="20">
        <v>2</v>
      </c>
      <c r="AK33" s="20">
        <v>3</v>
      </c>
      <c r="AL33" s="28"/>
    </row>
    <row r="34" spans="2:38" ht="30" x14ac:dyDescent="0.2">
      <c r="B34" s="23">
        <v>2</v>
      </c>
      <c r="C34" s="46" t="s">
        <v>128</v>
      </c>
      <c r="D34" s="19" t="s">
        <v>41</v>
      </c>
      <c r="E34" s="47" t="s">
        <v>129</v>
      </c>
      <c r="F34" s="65">
        <v>77130</v>
      </c>
      <c r="G34" s="48" t="s">
        <v>128</v>
      </c>
      <c r="H34" s="47" t="s">
        <v>85</v>
      </c>
      <c r="I34" s="68">
        <v>40</v>
      </c>
      <c r="J34" s="70"/>
      <c r="K34" s="24" t="s">
        <v>47</v>
      </c>
      <c r="L34" s="60">
        <v>802.75</v>
      </c>
      <c r="M34" s="61">
        <v>0</v>
      </c>
      <c r="N34" s="62">
        <v>276.45</v>
      </c>
      <c r="O34" s="64">
        <v>0</v>
      </c>
      <c r="P34" s="61">
        <v>0</v>
      </c>
      <c r="Q34" s="62">
        <v>441.75</v>
      </c>
      <c r="R34" s="64">
        <v>0</v>
      </c>
      <c r="S34" s="61">
        <v>0</v>
      </c>
      <c r="T34" s="62">
        <v>34</v>
      </c>
      <c r="U34" s="64">
        <v>55</v>
      </c>
      <c r="V34" s="61"/>
      <c r="W34" s="64"/>
      <c r="X34" s="62"/>
      <c r="Y34" s="27">
        <v>7</v>
      </c>
      <c r="Z34" s="20">
        <v>7</v>
      </c>
      <c r="AA34" s="20">
        <v>7</v>
      </c>
      <c r="AB34" s="20">
        <v>5</v>
      </c>
      <c r="AC34" s="42"/>
      <c r="AD34" s="64">
        <v>189</v>
      </c>
      <c r="AE34" s="64">
        <v>106.05000000000001</v>
      </c>
      <c r="AF34" s="62">
        <v>106.05000000000001</v>
      </c>
      <c r="AG34" s="64"/>
      <c r="AH34" s="66"/>
      <c r="AI34" s="69">
        <v>0</v>
      </c>
      <c r="AJ34" s="20">
        <v>2</v>
      </c>
      <c r="AK34" s="20">
        <v>1</v>
      </c>
      <c r="AL34" s="28"/>
    </row>
    <row r="35" spans="2:38" ht="30" x14ac:dyDescent="0.2">
      <c r="B35" s="23">
        <v>2</v>
      </c>
      <c r="C35" s="46" t="s">
        <v>130</v>
      </c>
      <c r="D35" s="19" t="s">
        <v>41</v>
      </c>
      <c r="E35" s="47" t="s">
        <v>131</v>
      </c>
      <c r="F35" s="65">
        <v>77190</v>
      </c>
      <c r="G35" s="48" t="s">
        <v>130</v>
      </c>
      <c r="H35" s="47" t="s">
        <v>85</v>
      </c>
      <c r="I35" s="68">
        <v>84</v>
      </c>
      <c r="J35" s="70"/>
      <c r="K35" s="24" t="s">
        <v>47</v>
      </c>
      <c r="L35" s="60">
        <v>1406</v>
      </c>
      <c r="M35" s="61">
        <v>0</v>
      </c>
      <c r="N35" s="62">
        <v>477.84999999999997</v>
      </c>
      <c r="O35" s="64">
        <v>0</v>
      </c>
      <c r="P35" s="61">
        <v>0</v>
      </c>
      <c r="Q35" s="62">
        <v>783.75</v>
      </c>
      <c r="R35" s="64">
        <v>0</v>
      </c>
      <c r="S35" s="61">
        <v>0</v>
      </c>
      <c r="T35" s="62">
        <v>69</v>
      </c>
      <c r="U35" s="64">
        <v>83</v>
      </c>
      <c r="V35" s="61"/>
      <c r="W35" s="64"/>
      <c r="X35" s="62"/>
      <c r="Y35" s="27">
        <v>12</v>
      </c>
      <c r="Z35" s="20">
        <v>9</v>
      </c>
      <c r="AA35" s="20">
        <v>9</v>
      </c>
      <c r="AB35" s="20">
        <v>6</v>
      </c>
      <c r="AC35" s="42"/>
      <c r="AD35" s="64">
        <v>497.70000000000005</v>
      </c>
      <c r="AE35" s="64">
        <v>179.55</v>
      </c>
      <c r="AF35" s="62">
        <v>179.55</v>
      </c>
      <c r="AG35" s="64"/>
      <c r="AH35" s="66"/>
      <c r="AI35" s="69">
        <v>0</v>
      </c>
      <c r="AJ35" s="20">
        <v>2</v>
      </c>
      <c r="AK35" s="20">
        <v>4</v>
      </c>
      <c r="AL35" s="28"/>
    </row>
    <row r="36" spans="2:38" ht="30" x14ac:dyDescent="0.2">
      <c r="B36" s="23">
        <v>2</v>
      </c>
      <c r="C36" s="46" t="s">
        <v>132</v>
      </c>
      <c r="D36" s="19" t="s">
        <v>41</v>
      </c>
      <c r="E36" s="47" t="s">
        <v>133</v>
      </c>
      <c r="F36" s="65">
        <v>77176</v>
      </c>
      <c r="G36" s="48" t="s">
        <v>132</v>
      </c>
      <c r="H36" s="47" t="s">
        <v>85</v>
      </c>
      <c r="I36" s="68">
        <v>54</v>
      </c>
      <c r="J36" s="70"/>
      <c r="K36" s="24" t="s">
        <v>47</v>
      </c>
      <c r="L36" s="60">
        <v>842.65</v>
      </c>
      <c r="M36" s="61">
        <v>0</v>
      </c>
      <c r="N36" s="62">
        <v>297.34999999999997</v>
      </c>
      <c r="O36" s="64">
        <v>0</v>
      </c>
      <c r="P36" s="61">
        <v>0</v>
      </c>
      <c r="Q36" s="62">
        <v>476.9</v>
      </c>
      <c r="R36" s="64">
        <v>0</v>
      </c>
      <c r="S36" s="61">
        <v>0</v>
      </c>
      <c r="T36" s="62">
        <v>46</v>
      </c>
      <c r="U36" s="64">
        <v>26</v>
      </c>
      <c r="V36" s="61"/>
      <c r="W36" s="64"/>
      <c r="X36" s="62"/>
      <c r="Y36" s="27">
        <v>7</v>
      </c>
      <c r="Z36" s="20">
        <v>7</v>
      </c>
      <c r="AA36" s="20">
        <v>7</v>
      </c>
      <c r="AB36" s="20">
        <v>4</v>
      </c>
      <c r="AC36" s="42"/>
      <c r="AD36" s="64">
        <v>189</v>
      </c>
      <c r="AE36" s="64">
        <v>135.45000000000002</v>
      </c>
      <c r="AF36" s="62">
        <v>135.45000000000002</v>
      </c>
      <c r="AG36" s="64"/>
      <c r="AH36" s="66"/>
      <c r="AI36" s="69">
        <v>0</v>
      </c>
      <c r="AJ36" s="20">
        <v>2</v>
      </c>
      <c r="AK36" s="20">
        <v>4</v>
      </c>
      <c r="AL36" s="28"/>
    </row>
    <row r="37" spans="2:38" ht="30" x14ac:dyDescent="0.2">
      <c r="B37" s="23">
        <v>2</v>
      </c>
      <c r="C37" s="46" t="s">
        <v>356</v>
      </c>
      <c r="D37" s="19" t="s">
        <v>41</v>
      </c>
      <c r="E37" s="47" t="s">
        <v>135</v>
      </c>
      <c r="F37" s="65">
        <v>77160</v>
      </c>
      <c r="G37" s="48" t="s">
        <v>357</v>
      </c>
      <c r="H37" s="47" t="s">
        <v>85</v>
      </c>
      <c r="I37" s="68">
        <v>35</v>
      </c>
      <c r="J37" s="70"/>
      <c r="K37" s="24" t="s">
        <v>47</v>
      </c>
      <c r="L37" s="60">
        <v>551</v>
      </c>
      <c r="M37" s="61">
        <v>0</v>
      </c>
      <c r="N37" s="62">
        <v>170.04999999999998</v>
      </c>
      <c r="O37" s="64">
        <v>0</v>
      </c>
      <c r="P37" s="61">
        <v>0</v>
      </c>
      <c r="Q37" s="62">
        <v>304.95</v>
      </c>
      <c r="R37" s="64">
        <v>0</v>
      </c>
      <c r="S37" s="61">
        <v>0</v>
      </c>
      <c r="T37" s="62">
        <v>26</v>
      </c>
      <c r="U37" s="64">
        <v>54</v>
      </c>
      <c r="V37" s="61"/>
      <c r="W37" s="64"/>
      <c r="X37" s="62"/>
      <c r="Y37" s="27">
        <v>8</v>
      </c>
      <c r="Z37" s="20">
        <v>10</v>
      </c>
      <c r="AA37" s="20">
        <v>10</v>
      </c>
      <c r="AB37" s="20">
        <v>4</v>
      </c>
      <c r="AC37" s="42"/>
      <c r="AD37" s="64">
        <v>197.4</v>
      </c>
      <c r="AE37" s="64">
        <v>250.95000000000002</v>
      </c>
      <c r="AF37" s="62">
        <v>250.95000000000002</v>
      </c>
      <c r="AG37" s="64"/>
      <c r="AH37" s="66"/>
      <c r="AI37" s="69">
        <v>0</v>
      </c>
      <c r="AJ37" s="20">
        <v>2</v>
      </c>
      <c r="AK37" s="20">
        <v>1</v>
      </c>
      <c r="AL37" s="28"/>
    </row>
    <row r="38" spans="2:38" ht="30" x14ac:dyDescent="0.2">
      <c r="B38" s="23">
        <v>2</v>
      </c>
      <c r="C38" s="46" t="s">
        <v>136</v>
      </c>
      <c r="D38" s="19" t="s">
        <v>41</v>
      </c>
      <c r="E38" s="47" t="s">
        <v>137</v>
      </c>
      <c r="F38" s="65">
        <v>77120</v>
      </c>
      <c r="G38" s="48" t="s">
        <v>136</v>
      </c>
      <c r="H38" s="47" t="s">
        <v>85</v>
      </c>
      <c r="I38" s="68">
        <v>38</v>
      </c>
      <c r="J38" s="70"/>
      <c r="K38" s="24" t="s">
        <v>47</v>
      </c>
      <c r="L38" s="60">
        <v>808.44999999999993</v>
      </c>
      <c r="M38" s="61">
        <v>0</v>
      </c>
      <c r="N38" s="62">
        <v>288.8</v>
      </c>
      <c r="O38" s="64">
        <v>0</v>
      </c>
      <c r="P38" s="61">
        <v>0</v>
      </c>
      <c r="Q38" s="62">
        <v>462.65</v>
      </c>
      <c r="R38" s="64">
        <v>0</v>
      </c>
      <c r="S38" s="61">
        <v>0</v>
      </c>
      <c r="T38" s="62">
        <v>40</v>
      </c>
      <c r="U38" s="64">
        <v>20</v>
      </c>
      <c r="V38" s="61"/>
      <c r="W38" s="64"/>
      <c r="X38" s="62"/>
      <c r="Y38" s="27">
        <v>4</v>
      </c>
      <c r="Z38" s="20">
        <v>5</v>
      </c>
      <c r="AA38" s="20">
        <v>5</v>
      </c>
      <c r="AB38" s="20">
        <v>2</v>
      </c>
      <c r="AC38" s="42"/>
      <c r="AD38" s="64">
        <v>325.5</v>
      </c>
      <c r="AE38" s="64">
        <v>106.05000000000001</v>
      </c>
      <c r="AF38" s="62">
        <v>106.05000000000001</v>
      </c>
      <c r="AG38" s="64"/>
      <c r="AH38" s="66"/>
      <c r="AI38" s="69">
        <v>0</v>
      </c>
      <c r="AJ38" s="20">
        <v>2</v>
      </c>
      <c r="AK38" s="20">
        <v>3</v>
      </c>
      <c r="AL38" s="28"/>
    </row>
    <row r="39" spans="2:38" ht="30" x14ac:dyDescent="0.2">
      <c r="B39" s="23">
        <v>2</v>
      </c>
      <c r="C39" s="46" t="s">
        <v>138</v>
      </c>
      <c r="D39" s="19" t="s">
        <v>41</v>
      </c>
      <c r="E39" s="47" t="s">
        <v>139</v>
      </c>
      <c r="F39" s="65">
        <v>77700</v>
      </c>
      <c r="G39" s="48" t="s">
        <v>138</v>
      </c>
      <c r="H39" s="47" t="s">
        <v>85</v>
      </c>
      <c r="I39" s="68">
        <v>67</v>
      </c>
      <c r="J39" s="70"/>
      <c r="K39" s="24" t="s">
        <v>47</v>
      </c>
      <c r="L39" s="60">
        <v>1576.05</v>
      </c>
      <c r="M39" s="61">
        <v>0</v>
      </c>
      <c r="N39" s="62">
        <v>521.54999999999995</v>
      </c>
      <c r="O39" s="64">
        <v>0</v>
      </c>
      <c r="P39" s="61">
        <v>0</v>
      </c>
      <c r="Q39" s="62">
        <v>921.5</v>
      </c>
      <c r="R39" s="64">
        <v>0</v>
      </c>
      <c r="S39" s="61">
        <v>0</v>
      </c>
      <c r="T39" s="62">
        <v>64</v>
      </c>
      <c r="U39" s="64">
        <v>76</v>
      </c>
      <c r="V39" s="61"/>
      <c r="W39" s="64"/>
      <c r="X39" s="62"/>
      <c r="Y39" s="27">
        <v>6</v>
      </c>
      <c r="Z39" s="20">
        <v>7</v>
      </c>
      <c r="AA39" s="20">
        <v>7</v>
      </c>
      <c r="AB39" s="20">
        <v>3</v>
      </c>
      <c r="AC39" s="42"/>
      <c r="AD39" s="64">
        <v>621.6</v>
      </c>
      <c r="AE39" s="64">
        <v>651</v>
      </c>
      <c r="AF39" s="62">
        <v>0</v>
      </c>
      <c r="AG39" s="64"/>
      <c r="AH39" s="66"/>
      <c r="AI39" s="69">
        <v>0</v>
      </c>
      <c r="AJ39" s="20">
        <v>2</v>
      </c>
      <c r="AK39" s="20">
        <v>2</v>
      </c>
      <c r="AL39" s="28"/>
    </row>
    <row r="40" spans="2:38" ht="30" x14ac:dyDescent="0.2">
      <c r="B40" s="23">
        <v>2</v>
      </c>
      <c r="C40" s="46" t="s">
        <v>140</v>
      </c>
      <c r="D40" s="19" t="s">
        <v>41</v>
      </c>
      <c r="E40" s="47" t="s">
        <v>141</v>
      </c>
      <c r="F40" s="65">
        <v>77260</v>
      </c>
      <c r="G40" s="48" t="s">
        <v>140</v>
      </c>
      <c r="H40" s="47" t="s">
        <v>85</v>
      </c>
      <c r="I40" s="68">
        <v>27</v>
      </c>
      <c r="J40" s="70"/>
      <c r="K40" s="24" t="s">
        <v>47</v>
      </c>
      <c r="L40" s="60">
        <v>467.4</v>
      </c>
      <c r="M40" s="61">
        <v>0</v>
      </c>
      <c r="N40" s="62">
        <v>147.25</v>
      </c>
      <c r="O40" s="64">
        <v>0</v>
      </c>
      <c r="P40" s="61">
        <v>0</v>
      </c>
      <c r="Q40" s="62">
        <v>229.89999999999998</v>
      </c>
      <c r="R40" s="64">
        <v>0</v>
      </c>
      <c r="S40" s="61">
        <v>0</v>
      </c>
      <c r="T40" s="62">
        <v>77</v>
      </c>
      <c r="U40" s="64">
        <v>18</v>
      </c>
      <c r="V40" s="61"/>
      <c r="W40" s="64"/>
      <c r="X40" s="62"/>
      <c r="Y40" s="27">
        <v>5</v>
      </c>
      <c r="Z40" s="20">
        <v>6</v>
      </c>
      <c r="AA40" s="20">
        <v>6</v>
      </c>
      <c r="AB40" s="20">
        <v>3</v>
      </c>
      <c r="AC40" s="42"/>
      <c r="AD40" s="64">
        <v>134.4</v>
      </c>
      <c r="AE40" s="64">
        <v>28.35</v>
      </c>
      <c r="AF40" s="62">
        <v>28.35</v>
      </c>
      <c r="AG40" s="64"/>
      <c r="AH40" s="66"/>
      <c r="AI40" s="69">
        <v>0</v>
      </c>
      <c r="AJ40" s="20">
        <v>2</v>
      </c>
      <c r="AK40" s="20">
        <v>3</v>
      </c>
      <c r="AL40" s="28"/>
    </row>
    <row r="41" spans="2:38" ht="30" x14ac:dyDescent="0.2">
      <c r="B41" s="23">
        <v>2</v>
      </c>
      <c r="C41" s="46" t="s">
        <v>142</v>
      </c>
      <c r="D41" s="19" t="s">
        <v>41</v>
      </c>
      <c r="E41" s="47" t="s">
        <v>143</v>
      </c>
      <c r="F41" s="65">
        <v>77290</v>
      </c>
      <c r="G41" s="48" t="s">
        <v>142</v>
      </c>
      <c r="H41" s="47" t="s">
        <v>85</v>
      </c>
      <c r="I41" s="68">
        <v>38</v>
      </c>
      <c r="J41" s="70"/>
      <c r="K41" s="24" t="s">
        <v>47</v>
      </c>
      <c r="L41" s="60">
        <v>847.4</v>
      </c>
      <c r="M41" s="61">
        <v>0</v>
      </c>
      <c r="N41" s="62">
        <v>297.34999999999997</v>
      </c>
      <c r="O41" s="64">
        <v>0</v>
      </c>
      <c r="P41" s="61">
        <v>0</v>
      </c>
      <c r="Q41" s="62">
        <v>475.95</v>
      </c>
      <c r="R41" s="64">
        <v>0</v>
      </c>
      <c r="S41" s="61">
        <v>0</v>
      </c>
      <c r="T41" s="62">
        <v>40</v>
      </c>
      <c r="U41" s="64">
        <v>38</v>
      </c>
      <c r="V41" s="61"/>
      <c r="W41" s="64"/>
      <c r="X41" s="62"/>
      <c r="Y41" s="27">
        <v>8</v>
      </c>
      <c r="Z41" s="20">
        <v>7</v>
      </c>
      <c r="AA41" s="20">
        <v>7</v>
      </c>
      <c r="AB41" s="20">
        <v>4</v>
      </c>
      <c r="AC41" s="42"/>
      <c r="AD41" s="64">
        <v>157.5</v>
      </c>
      <c r="AE41" s="64">
        <v>82.95</v>
      </c>
      <c r="AF41" s="62">
        <v>82.95</v>
      </c>
      <c r="AG41" s="64"/>
      <c r="AH41" s="66"/>
      <c r="AI41" s="69">
        <v>0</v>
      </c>
      <c r="AJ41" s="20">
        <v>2</v>
      </c>
      <c r="AK41" s="20">
        <v>2</v>
      </c>
      <c r="AL41" s="28"/>
    </row>
    <row r="42" spans="2:38" ht="30" x14ac:dyDescent="0.2">
      <c r="B42" s="23">
        <v>2</v>
      </c>
      <c r="C42" s="46" t="s">
        <v>144</v>
      </c>
      <c r="D42" s="19" t="s">
        <v>41</v>
      </c>
      <c r="E42" s="47" t="s">
        <v>145</v>
      </c>
      <c r="F42" s="65">
        <v>77140</v>
      </c>
      <c r="G42" s="48" t="s">
        <v>144</v>
      </c>
      <c r="H42" s="47" t="s">
        <v>85</v>
      </c>
      <c r="I42" s="68">
        <v>27</v>
      </c>
      <c r="J42" s="70"/>
      <c r="K42" s="24" t="s">
        <v>47</v>
      </c>
      <c r="L42" s="60">
        <v>615.6</v>
      </c>
      <c r="M42" s="61">
        <v>0</v>
      </c>
      <c r="N42" s="62">
        <v>211.85</v>
      </c>
      <c r="O42" s="64">
        <v>0</v>
      </c>
      <c r="P42" s="61">
        <v>0</v>
      </c>
      <c r="Q42" s="62">
        <v>338.2</v>
      </c>
      <c r="R42" s="64">
        <v>0</v>
      </c>
      <c r="S42" s="61">
        <v>0</v>
      </c>
      <c r="T42" s="62">
        <v>49</v>
      </c>
      <c r="U42" s="64">
        <v>20</v>
      </c>
      <c r="V42" s="61"/>
      <c r="W42" s="64"/>
      <c r="X42" s="62"/>
      <c r="Y42" s="27">
        <v>6</v>
      </c>
      <c r="Z42" s="20">
        <v>4</v>
      </c>
      <c r="AA42" s="20">
        <v>4</v>
      </c>
      <c r="AB42" s="20">
        <v>3</v>
      </c>
      <c r="AC42" s="42"/>
      <c r="AD42" s="64">
        <v>180.6</v>
      </c>
      <c r="AE42" s="64">
        <v>151.20000000000002</v>
      </c>
      <c r="AF42" s="62">
        <v>151.20000000000002</v>
      </c>
      <c r="AG42" s="64"/>
      <c r="AH42" s="66"/>
      <c r="AI42" s="69">
        <v>0</v>
      </c>
      <c r="AJ42" s="20">
        <v>2</v>
      </c>
      <c r="AK42" s="20">
        <v>1</v>
      </c>
      <c r="AL42" s="28"/>
    </row>
    <row r="43" spans="2:38" ht="30" x14ac:dyDescent="0.2">
      <c r="B43" s="23">
        <v>2</v>
      </c>
      <c r="C43" s="46" t="s">
        <v>147</v>
      </c>
      <c r="D43" s="19" t="s">
        <v>45</v>
      </c>
      <c r="E43" s="47" t="s">
        <v>148</v>
      </c>
      <c r="F43" s="65">
        <v>77560</v>
      </c>
      <c r="G43" s="48" t="s">
        <v>149</v>
      </c>
      <c r="H43" s="47" t="s">
        <v>85</v>
      </c>
      <c r="I43" s="68"/>
      <c r="J43" s="70">
        <v>25</v>
      </c>
      <c r="K43" s="24" t="s">
        <v>47</v>
      </c>
      <c r="L43" s="60">
        <v>351.5</v>
      </c>
      <c r="M43" s="61">
        <v>0</v>
      </c>
      <c r="N43" s="62">
        <v>0</v>
      </c>
      <c r="O43" s="64">
        <v>0</v>
      </c>
      <c r="P43" s="61">
        <v>0</v>
      </c>
      <c r="Q43" s="62">
        <v>289.75</v>
      </c>
      <c r="R43" s="64">
        <v>0</v>
      </c>
      <c r="S43" s="61">
        <v>0</v>
      </c>
      <c r="T43" s="62">
        <v>38</v>
      </c>
      <c r="U43" s="64">
        <v>27</v>
      </c>
      <c r="V43" s="61"/>
      <c r="W43" s="62"/>
      <c r="X43" s="64"/>
      <c r="Y43" s="61">
        <v>4</v>
      </c>
      <c r="Z43" s="20">
        <v>3</v>
      </c>
      <c r="AA43" s="20">
        <v>3</v>
      </c>
      <c r="AB43" s="20">
        <v>2</v>
      </c>
      <c r="AC43" s="42"/>
      <c r="AD43" s="64">
        <v>153.30000000000001</v>
      </c>
      <c r="AE43" s="64">
        <v>195.3</v>
      </c>
      <c r="AF43" s="62">
        <v>195.3</v>
      </c>
      <c r="AG43" s="64"/>
      <c r="AH43" s="66"/>
      <c r="AI43" s="69">
        <v>0</v>
      </c>
      <c r="AJ43" s="20">
        <v>2</v>
      </c>
      <c r="AK43" s="20">
        <v>2</v>
      </c>
      <c r="AL43" s="28"/>
    </row>
    <row r="44" spans="2:38" ht="30" x14ac:dyDescent="0.2">
      <c r="B44" s="23">
        <v>1</v>
      </c>
      <c r="C44" s="46" t="s">
        <v>150</v>
      </c>
      <c r="D44" s="19" t="s">
        <v>41</v>
      </c>
      <c r="E44" s="47" t="s">
        <v>151</v>
      </c>
      <c r="F44" s="65">
        <v>78500</v>
      </c>
      <c r="G44" s="48" t="s">
        <v>150</v>
      </c>
      <c r="H44" s="47" t="s">
        <v>85</v>
      </c>
      <c r="I44" s="68">
        <v>70</v>
      </c>
      <c r="J44" s="70"/>
      <c r="K44" s="24" t="s">
        <v>47</v>
      </c>
      <c r="L44" s="60">
        <v>1566.55</v>
      </c>
      <c r="M44" s="61">
        <v>0</v>
      </c>
      <c r="N44" s="62">
        <v>558.6</v>
      </c>
      <c r="O44" s="64">
        <v>0</v>
      </c>
      <c r="P44" s="61">
        <v>0</v>
      </c>
      <c r="Q44" s="62">
        <v>896.8</v>
      </c>
      <c r="R44" s="64">
        <v>0</v>
      </c>
      <c r="S44" s="61">
        <v>0</v>
      </c>
      <c r="T44" s="62">
        <v>74</v>
      </c>
      <c r="U44" s="64">
        <v>43</v>
      </c>
      <c r="V44" s="61">
        <v>0</v>
      </c>
      <c r="W44" s="64">
        <v>0</v>
      </c>
      <c r="X44" s="62">
        <v>0</v>
      </c>
      <c r="Y44" s="27">
        <v>8</v>
      </c>
      <c r="Z44" s="20">
        <v>9</v>
      </c>
      <c r="AA44" s="20">
        <v>9</v>
      </c>
      <c r="AB44" s="20">
        <v>4</v>
      </c>
      <c r="AC44" s="42"/>
      <c r="AD44" s="64">
        <v>465.15000000000003</v>
      </c>
      <c r="AE44" s="64">
        <v>309.75</v>
      </c>
      <c r="AF44" s="62">
        <v>309.75</v>
      </c>
      <c r="AG44" s="64"/>
      <c r="AH44" s="66"/>
      <c r="AI44" s="69">
        <v>0</v>
      </c>
      <c r="AJ44" s="20">
        <v>2</v>
      </c>
      <c r="AK44" s="20">
        <v>3</v>
      </c>
      <c r="AL44" s="28"/>
    </row>
    <row r="45" spans="2:38" ht="30" x14ac:dyDescent="0.2">
      <c r="B45" s="23">
        <v>1</v>
      </c>
      <c r="C45" s="46" t="s">
        <v>152</v>
      </c>
      <c r="D45" s="19" t="s">
        <v>41</v>
      </c>
      <c r="E45" s="47" t="s">
        <v>153</v>
      </c>
      <c r="F45" s="65">
        <v>78370</v>
      </c>
      <c r="G45" s="48" t="s">
        <v>152</v>
      </c>
      <c r="H45" s="47" t="s">
        <v>85</v>
      </c>
      <c r="I45" s="68">
        <v>32</v>
      </c>
      <c r="J45" s="70"/>
      <c r="K45" s="24" t="s">
        <v>47</v>
      </c>
      <c r="L45" s="60">
        <v>678.3</v>
      </c>
      <c r="M45" s="61">
        <v>0</v>
      </c>
      <c r="N45" s="62">
        <v>238.45</v>
      </c>
      <c r="O45" s="64">
        <v>0</v>
      </c>
      <c r="P45" s="61">
        <v>0</v>
      </c>
      <c r="Q45" s="62">
        <v>380.95</v>
      </c>
      <c r="R45" s="64">
        <v>0</v>
      </c>
      <c r="S45" s="61">
        <v>0</v>
      </c>
      <c r="T45" s="62">
        <v>33</v>
      </c>
      <c r="U45" s="64">
        <v>29</v>
      </c>
      <c r="V45" s="61">
        <v>0</v>
      </c>
      <c r="W45" s="64">
        <v>0</v>
      </c>
      <c r="X45" s="62">
        <v>0</v>
      </c>
      <c r="Y45" s="27">
        <v>5</v>
      </c>
      <c r="Z45" s="20">
        <v>5</v>
      </c>
      <c r="AA45" s="20">
        <v>5</v>
      </c>
      <c r="AB45" s="20">
        <v>3</v>
      </c>
      <c r="AC45" s="42"/>
      <c r="AD45" s="64">
        <v>0</v>
      </c>
      <c r="AE45" s="64">
        <v>187.42500000000001</v>
      </c>
      <c r="AF45" s="64">
        <v>187.42500000000001</v>
      </c>
      <c r="AG45" s="64"/>
      <c r="AH45" s="66"/>
      <c r="AI45" s="69">
        <v>0</v>
      </c>
      <c r="AJ45" s="20">
        <v>2</v>
      </c>
      <c r="AK45" s="20">
        <v>2</v>
      </c>
      <c r="AL45" s="28"/>
    </row>
    <row r="46" spans="2:38" ht="30" x14ac:dyDescent="0.2">
      <c r="B46" s="23">
        <v>1</v>
      </c>
      <c r="C46" s="46" t="s">
        <v>155</v>
      </c>
      <c r="D46" s="19" t="s">
        <v>41</v>
      </c>
      <c r="E46" s="47" t="s">
        <v>156</v>
      </c>
      <c r="F46" s="65">
        <v>78120</v>
      </c>
      <c r="G46" s="48" t="s">
        <v>155</v>
      </c>
      <c r="H46" s="47" t="s">
        <v>85</v>
      </c>
      <c r="I46" s="68">
        <v>38</v>
      </c>
      <c r="J46" s="70"/>
      <c r="K46" s="24" t="s">
        <v>47</v>
      </c>
      <c r="L46" s="60">
        <v>715.35</v>
      </c>
      <c r="M46" s="61">
        <v>0</v>
      </c>
      <c r="N46" s="62">
        <v>247</v>
      </c>
      <c r="O46" s="64">
        <v>0</v>
      </c>
      <c r="P46" s="61">
        <v>0</v>
      </c>
      <c r="Q46" s="62">
        <v>395.2</v>
      </c>
      <c r="R46" s="64">
        <v>0</v>
      </c>
      <c r="S46" s="61">
        <v>0</v>
      </c>
      <c r="T46" s="62">
        <v>42</v>
      </c>
      <c r="U46" s="64">
        <v>35</v>
      </c>
      <c r="V46" s="61">
        <v>0</v>
      </c>
      <c r="W46" s="64">
        <v>0</v>
      </c>
      <c r="X46" s="62">
        <v>0</v>
      </c>
      <c r="Y46" s="27">
        <v>4</v>
      </c>
      <c r="Z46" s="20">
        <v>5</v>
      </c>
      <c r="AA46" s="20">
        <v>5</v>
      </c>
      <c r="AB46" s="20">
        <v>3</v>
      </c>
      <c r="AC46" s="42"/>
      <c r="AD46" s="64">
        <v>0</v>
      </c>
      <c r="AE46" s="64">
        <v>197.66249999999999</v>
      </c>
      <c r="AF46" s="64">
        <v>197.66249999999999</v>
      </c>
      <c r="AG46" s="64"/>
      <c r="AH46" s="66"/>
      <c r="AI46" s="69">
        <v>0</v>
      </c>
      <c r="AJ46" s="20">
        <v>2</v>
      </c>
      <c r="AK46" s="20">
        <v>2</v>
      </c>
      <c r="AL46" s="28"/>
    </row>
    <row r="47" spans="2:38" ht="30" x14ac:dyDescent="0.2">
      <c r="B47" s="23">
        <v>1</v>
      </c>
      <c r="C47" s="46" t="s">
        <v>157</v>
      </c>
      <c r="D47" s="19" t="s">
        <v>41</v>
      </c>
      <c r="E47" s="47" t="s">
        <v>158</v>
      </c>
      <c r="F47" s="65">
        <v>78300</v>
      </c>
      <c r="G47" s="48" t="s">
        <v>157</v>
      </c>
      <c r="H47" s="47" t="s">
        <v>85</v>
      </c>
      <c r="I47" s="68">
        <v>74</v>
      </c>
      <c r="J47" s="70"/>
      <c r="K47" s="24" t="s">
        <v>47</v>
      </c>
      <c r="L47" s="60">
        <v>1376.55</v>
      </c>
      <c r="M47" s="61">
        <v>0</v>
      </c>
      <c r="N47" s="62">
        <v>436.04999999999995</v>
      </c>
      <c r="O47" s="64">
        <v>0</v>
      </c>
      <c r="P47" s="61">
        <v>0</v>
      </c>
      <c r="Q47" s="62">
        <v>810.34999999999991</v>
      </c>
      <c r="R47" s="64">
        <v>0</v>
      </c>
      <c r="S47" s="61">
        <v>0</v>
      </c>
      <c r="T47" s="62">
        <v>64</v>
      </c>
      <c r="U47" s="64">
        <v>73</v>
      </c>
      <c r="V47" s="61">
        <v>0</v>
      </c>
      <c r="W47" s="64">
        <v>0</v>
      </c>
      <c r="X47" s="62">
        <v>0</v>
      </c>
      <c r="Y47" s="27">
        <v>12</v>
      </c>
      <c r="Z47" s="20">
        <v>9</v>
      </c>
      <c r="AA47" s="20">
        <v>9</v>
      </c>
      <c r="AB47" s="20">
        <v>6</v>
      </c>
      <c r="AC47" s="42"/>
      <c r="AD47" s="64">
        <v>0</v>
      </c>
      <c r="AE47" s="64">
        <v>380.36250000000001</v>
      </c>
      <c r="AF47" s="64">
        <v>380.36250000000001</v>
      </c>
      <c r="AG47" s="64"/>
      <c r="AH47" s="66"/>
      <c r="AI47" s="69">
        <v>0</v>
      </c>
      <c r="AJ47" s="20">
        <v>2</v>
      </c>
      <c r="AK47" s="20">
        <v>3</v>
      </c>
      <c r="AL47" s="28"/>
    </row>
    <row r="48" spans="2:38" ht="30" x14ac:dyDescent="0.2">
      <c r="B48" s="23">
        <v>1</v>
      </c>
      <c r="C48" s="46" t="s">
        <v>159</v>
      </c>
      <c r="D48" s="19" t="s">
        <v>41</v>
      </c>
      <c r="E48" s="47" t="s">
        <v>160</v>
      </c>
      <c r="F48" s="65">
        <v>78100</v>
      </c>
      <c r="G48" s="48" t="s">
        <v>159</v>
      </c>
      <c r="H48" s="47" t="s">
        <v>85</v>
      </c>
      <c r="I48" s="68">
        <v>50</v>
      </c>
      <c r="J48" s="70"/>
      <c r="K48" s="24" t="s">
        <v>47</v>
      </c>
      <c r="L48" s="60">
        <v>1004.15</v>
      </c>
      <c r="M48" s="61">
        <v>0</v>
      </c>
      <c r="N48" s="62">
        <v>350.55</v>
      </c>
      <c r="O48" s="64">
        <v>0</v>
      </c>
      <c r="P48" s="61">
        <v>0</v>
      </c>
      <c r="Q48" s="62">
        <v>561.44999999999993</v>
      </c>
      <c r="R48" s="64">
        <v>0</v>
      </c>
      <c r="S48" s="61">
        <v>0</v>
      </c>
      <c r="T48" s="62">
        <v>47</v>
      </c>
      <c r="U48" s="64">
        <v>50</v>
      </c>
      <c r="V48" s="61">
        <v>0</v>
      </c>
      <c r="W48" s="64">
        <v>0</v>
      </c>
      <c r="X48" s="62">
        <v>0</v>
      </c>
      <c r="Y48" s="27">
        <v>9</v>
      </c>
      <c r="Z48" s="20">
        <v>8</v>
      </c>
      <c r="AA48" s="20">
        <v>8</v>
      </c>
      <c r="AB48" s="20">
        <v>5</v>
      </c>
      <c r="AC48" s="42"/>
      <c r="AD48" s="64">
        <v>0</v>
      </c>
      <c r="AE48" s="64">
        <v>277.46250000000003</v>
      </c>
      <c r="AF48" s="64">
        <v>277.46250000000003</v>
      </c>
      <c r="AG48" s="64"/>
      <c r="AH48" s="66"/>
      <c r="AI48" s="69">
        <v>0</v>
      </c>
      <c r="AJ48" s="20">
        <v>2</v>
      </c>
      <c r="AK48" s="20">
        <v>3</v>
      </c>
      <c r="AL48" s="28"/>
    </row>
    <row r="49" spans="2:38" ht="30" x14ac:dyDescent="0.2">
      <c r="B49" s="23">
        <v>1</v>
      </c>
      <c r="C49" s="46" t="s">
        <v>161</v>
      </c>
      <c r="D49" s="19" t="s">
        <v>41</v>
      </c>
      <c r="E49" s="47" t="s">
        <v>162</v>
      </c>
      <c r="F49" s="65">
        <v>78130</v>
      </c>
      <c r="G49" s="48" t="s">
        <v>161</v>
      </c>
      <c r="H49" s="47" t="s">
        <v>85</v>
      </c>
      <c r="I49" s="68">
        <v>66</v>
      </c>
      <c r="J49" s="70"/>
      <c r="K49" s="24" t="s">
        <v>47</v>
      </c>
      <c r="L49" s="60">
        <v>964.25</v>
      </c>
      <c r="M49" s="61">
        <v>0</v>
      </c>
      <c r="N49" s="62">
        <v>342</v>
      </c>
      <c r="O49" s="64">
        <v>0</v>
      </c>
      <c r="P49" s="61">
        <v>0</v>
      </c>
      <c r="Q49" s="62">
        <v>548.15</v>
      </c>
      <c r="R49" s="64">
        <v>0</v>
      </c>
      <c r="S49" s="61">
        <v>0</v>
      </c>
      <c r="T49" s="62">
        <v>43</v>
      </c>
      <c r="U49" s="64">
        <v>35</v>
      </c>
      <c r="V49" s="61">
        <v>0</v>
      </c>
      <c r="W49" s="64">
        <v>0</v>
      </c>
      <c r="X49" s="62">
        <v>0</v>
      </c>
      <c r="Y49" s="27">
        <v>7</v>
      </c>
      <c r="Z49" s="20">
        <v>4</v>
      </c>
      <c r="AA49" s="20">
        <v>4</v>
      </c>
      <c r="AB49" s="20">
        <v>4</v>
      </c>
      <c r="AC49" s="42"/>
      <c r="AD49" s="64">
        <v>0</v>
      </c>
      <c r="AE49" s="64">
        <v>266.4375</v>
      </c>
      <c r="AF49" s="64">
        <v>266.4375</v>
      </c>
      <c r="AG49" s="64"/>
      <c r="AH49" s="66"/>
      <c r="AI49" s="69">
        <v>0</v>
      </c>
      <c r="AJ49" s="20">
        <v>2</v>
      </c>
      <c r="AK49" s="20">
        <v>3</v>
      </c>
      <c r="AL49" s="28"/>
    </row>
    <row r="50" spans="2:38" ht="30" x14ac:dyDescent="0.2">
      <c r="B50" s="23">
        <v>1</v>
      </c>
      <c r="C50" s="46" t="s">
        <v>163</v>
      </c>
      <c r="D50" s="19" t="s">
        <v>41</v>
      </c>
      <c r="E50" s="47" t="s">
        <v>164</v>
      </c>
      <c r="F50" s="65">
        <v>78200</v>
      </c>
      <c r="G50" s="48" t="s">
        <v>163</v>
      </c>
      <c r="H50" s="47" t="s">
        <v>85</v>
      </c>
      <c r="I50" s="68">
        <v>98</v>
      </c>
      <c r="J50" s="70"/>
      <c r="K50" s="24" t="s">
        <v>47</v>
      </c>
      <c r="L50" s="60">
        <v>2011.1499999999999</v>
      </c>
      <c r="M50" s="61">
        <v>0</v>
      </c>
      <c r="N50" s="62">
        <v>720.1</v>
      </c>
      <c r="O50" s="64">
        <v>0</v>
      </c>
      <c r="P50" s="61">
        <v>0</v>
      </c>
      <c r="Q50" s="62">
        <v>1156.1499999999999</v>
      </c>
      <c r="R50" s="64">
        <v>0</v>
      </c>
      <c r="S50" s="61">
        <v>0</v>
      </c>
      <c r="T50" s="62">
        <v>81</v>
      </c>
      <c r="U50" s="64">
        <v>61</v>
      </c>
      <c r="V50" s="61">
        <v>0</v>
      </c>
      <c r="W50" s="64">
        <v>0</v>
      </c>
      <c r="X50" s="62">
        <v>0</v>
      </c>
      <c r="Y50" s="27">
        <v>18</v>
      </c>
      <c r="Z50" s="20">
        <v>13</v>
      </c>
      <c r="AA50" s="20">
        <v>13</v>
      </c>
      <c r="AB50" s="20">
        <v>9</v>
      </c>
      <c r="AC50" s="42"/>
      <c r="AD50" s="64">
        <v>0</v>
      </c>
      <c r="AE50" s="64">
        <v>555.71249999999998</v>
      </c>
      <c r="AF50" s="64">
        <v>555.71249999999998</v>
      </c>
      <c r="AG50" s="64"/>
      <c r="AH50" s="66"/>
      <c r="AI50" s="69">
        <v>0</v>
      </c>
      <c r="AJ50" s="20">
        <v>2</v>
      </c>
      <c r="AK50" s="20">
        <v>7</v>
      </c>
      <c r="AL50" s="28"/>
    </row>
    <row r="51" spans="2:38" ht="30" x14ac:dyDescent="0.2">
      <c r="B51" s="23">
        <v>1</v>
      </c>
      <c r="C51" s="46" t="s">
        <v>165</v>
      </c>
      <c r="D51" s="19" t="s">
        <v>41</v>
      </c>
      <c r="E51" s="47" t="s">
        <v>166</v>
      </c>
      <c r="F51" s="65">
        <v>78700</v>
      </c>
      <c r="G51" s="48" t="s">
        <v>165</v>
      </c>
      <c r="H51" s="47" t="s">
        <v>85</v>
      </c>
      <c r="I51" s="68">
        <v>37</v>
      </c>
      <c r="J51" s="70"/>
      <c r="K51" s="24" t="s">
        <v>47</v>
      </c>
      <c r="L51" s="60">
        <v>760</v>
      </c>
      <c r="M51" s="61">
        <v>0</v>
      </c>
      <c r="N51" s="62">
        <v>275.5</v>
      </c>
      <c r="O51" s="64">
        <v>0</v>
      </c>
      <c r="P51" s="61">
        <v>0</v>
      </c>
      <c r="Q51" s="62">
        <v>444.59999999999997</v>
      </c>
      <c r="R51" s="64">
        <v>0</v>
      </c>
      <c r="S51" s="61">
        <v>0</v>
      </c>
      <c r="T51" s="62">
        <v>23</v>
      </c>
      <c r="U51" s="64">
        <v>19</v>
      </c>
      <c r="V51" s="61">
        <v>0</v>
      </c>
      <c r="W51" s="64">
        <v>0</v>
      </c>
      <c r="X51" s="62">
        <v>0</v>
      </c>
      <c r="Y51" s="27">
        <v>8</v>
      </c>
      <c r="Z51" s="20">
        <v>9</v>
      </c>
      <c r="AA51" s="20">
        <v>9</v>
      </c>
      <c r="AB51" s="20">
        <v>4</v>
      </c>
      <c r="AC51" s="42"/>
      <c r="AD51" s="64">
        <v>0</v>
      </c>
      <c r="AE51" s="64">
        <v>210</v>
      </c>
      <c r="AF51" s="64">
        <v>210</v>
      </c>
      <c r="AG51" s="64"/>
      <c r="AH51" s="66"/>
      <c r="AI51" s="69">
        <v>0</v>
      </c>
      <c r="AJ51" s="20">
        <v>2</v>
      </c>
      <c r="AK51" s="20">
        <v>2</v>
      </c>
      <c r="AL51" s="28"/>
    </row>
    <row r="52" spans="2:38" ht="30" x14ac:dyDescent="0.2">
      <c r="B52" s="23">
        <v>1</v>
      </c>
      <c r="C52" s="46" t="s">
        <v>346</v>
      </c>
      <c r="D52" s="19" t="s">
        <v>41</v>
      </c>
      <c r="E52" s="47" t="s">
        <v>154</v>
      </c>
      <c r="F52" s="65">
        <v>78280</v>
      </c>
      <c r="G52" s="48" t="s">
        <v>167</v>
      </c>
      <c r="H52" s="47" t="s">
        <v>85</v>
      </c>
      <c r="I52" s="68">
        <v>62</v>
      </c>
      <c r="J52" s="70">
        <v>8</v>
      </c>
      <c r="K52" s="24" t="s">
        <v>47</v>
      </c>
      <c r="L52" s="60">
        <v>1416.45</v>
      </c>
      <c r="M52" s="61">
        <v>0</v>
      </c>
      <c r="N52" s="62">
        <v>499.7</v>
      </c>
      <c r="O52" s="64">
        <v>0</v>
      </c>
      <c r="P52" s="61">
        <v>0</v>
      </c>
      <c r="Q52" s="62">
        <v>804.65</v>
      </c>
      <c r="R52" s="64">
        <v>0</v>
      </c>
      <c r="S52" s="61">
        <v>0</v>
      </c>
      <c r="T52" s="62">
        <v>59</v>
      </c>
      <c r="U52" s="64">
        <v>59</v>
      </c>
      <c r="V52" s="61">
        <v>0</v>
      </c>
      <c r="W52" s="64">
        <v>0</v>
      </c>
      <c r="X52" s="62">
        <v>0</v>
      </c>
      <c r="Y52" s="27">
        <v>9</v>
      </c>
      <c r="Z52" s="20">
        <v>10</v>
      </c>
      <c r="AA52" s="20">
        <v>10</v>
      </c>
      <c r="AB52" s="20">
        <v>5</v>
      </c>
      <c r="AC52" s="42"/>
      <c r="AD52" s="64">
        <v>0</v>
      </c>
      <c r="AE52" s="64">
        <v>351.75</v>
      </c>
      <c r="AF52" s="62">
        <v>351.75</v>
      </c>
      <c r="AG52" s="64">
        <v>0</v>
      </c>
      <c r="AH52" s="66"/>
      <c r="AI52" s="69">
        <v>0</v>
      </c>
      <c r="AJ52" s="20">
        <v>2</v>
      </c>
      <c r="AK52" s="20">
        <v>3</v>
      </c>
      <c r="AL52" s="28"/>
    </row>
    <row r="53" spans="2:38" ht="30" x14ac:dyDescent="0.2">
      <c r="B53" s="23">
        <v>1</v>
      </c>
      <c r="C53" s="46" t="s">
        <v>168</v>
      </c>
      <c r="D53" s="19" t="s">
        <v>41</v>
      </c>
      <c r="E53" s="47" t="s">
        <v>169</v>
      </c>
      <c r="F53" s="65">
        <v>78000</v>
      </c>
      <c r="G53" s="48" t="s">
        <v>168</v>
      </c>
      <c r="H53" s="47" t="s">
        <v>85</v>
      </c>
      <c r="I53" s="68">
        <v>80</v>
      </c>
      <c r="J53" s="70"/>
      <c r="K53" s="24" t="s">
        <v>47</v>
      </c>
      <c r="L53" s="60">
        <v>1388.8999999999999</v>
      </c>
      <c r="M53" s="61">
        <v>0</v>
      </c>
      <c r="N53" s="62">
        <v>480.7</v>
      </c>
      <c r="O53" s="64">
        <v>0</v>
      </c>
      <c r="P53" s="61">
        <v>0</v>
      </c>
      <c r="Q53" s="62">
        <v>769.5</v>
      </c>
      <c r="R53" s="64">
        <v>0</v>
      </c>
      <c r="S53" s="61">
        <v>0</v>
      </c>
      <c r="T53" s="62">
        <v>81</v>
      </c>
      <c r="U53" s="64">
        <v>65</v>
      </c>
      <c r="V53" s="61">
        <v>0</v>
      </c>
      <c r="W53" s="64">
        <v>0</v>
      </c>
      <c r="X53" s="62">
        <v>0</v>
      </c>
      <c r="Y53" s="27">
        <v>13</v>
      </c>
      <c r="Z53" s="20">
        <v>11</v>
      </c>
      <c r="AA53" s="20">
        <v>11</v>
      </c>
      <c r="AB53" s="20">
        <v>7</v>
      </c>
      <c r="AC53" s="42"/>
      <c r="AD53" s="64">
        <v>151.20000000000002</v>
      </c>
      <c r="AE53" s="64">
        <v>100.80000000000001</v>
      </c>
      <c r="AF53" s="62">
        <v>100.80000000000001</v>
      </c>
      <c r="AG53" s="64"/>
      <c r="AH53" s="66"/>
      <c r="AI53" s="69">
        <v>0</v>
      </c>
      <c r="AJ53" s="20">
        <v>2</v>
      </c>
      <c r="AK53" s="20">
        <v>3</v>
      </c>
      <c r="AL53" s="28"/>
    </row>
    <row r="54" spans="2:38" ht="30" x14ac:dyDescent="0.2">
      <c r="B54" s="23">
        <v>1</v>
      </c>
      <c r="C54" s="46" t="s">
        <v>170</v>
      </c>
      <c r="D54" s="19" t="s">
        <v>41</v>
      </c>
      <c r="E54" s="47" t="s">
        <v>171</v>
      </c>
      <c r="F54" s="65">
        <v>78190</v>
      </c>
      <c r="G54" s="48" t="s">
        <v>170</v>
      </c>
      <c r="H54" s="47" t="s">
        <v>85</v>
      </c>
      <c r="I54" s="68">
        <v>80</v>
      </c>
      <c r="J54" s="70"/>
      <c r="K54" s="24" t="s">
        <v>47</v>
      </c>
      <c r="L54" s="60">
        <v>1941.8</v>
      </c>
      <c r="M54" s="61">
        <v>0</v>
      </c>
      <c r="N54" s="62">
        <v>695.4</v>
      </c>
      <c r="O54" s="64">
        <v>0</v>
      </c>
      <c r="P54" s="61">
        <v>0</v>
      </c>
      <c r="Q54" s="62">
        <v>1116.25</v>
      </c>
      <c r="R54" s="64">
        <v>0</v>
      </c>
      <c r="S54" s="61">
        <v>0</v>
      </c>
      <c r="T54" s="62">
        <v>77</v>
      </c>
      <c r="U54" s="64">
        <v>60</v>
      </c>
      <c r="V54" s="61">
        <v>0</v>
      </c>
      <c r="W54" s="64">
        <v>0</v>
      </c>
      <c r="X54" s="62">
        <v>0</v>
      </c>
      <c r="Y54" s="27">
        <v>14</v>
      </c>
      <c r="Z54" s="20">
        <v>12</v>
      </c>
      <c r="AA54" s="20">
        <v>12</v>
      </c>
      <c r="AB54" s="20">
        <v>7</v>
      </c>
      <c r="AC54" s="42"/>
      <c r="AD54" s="64">
        <v>0</v>
      </c>
      <c r="AE54" s="64">
        <v>536.55000000000007</v>
      </c>
      <c r="AF54" s="64">
        <v>536.55000000000007</v>
      </c>
      <c r="AG54" s="64"/>
      <c r="AH54" s="66"/>
      <c r="AI54" s="69">
        <v>0</v>
      </c>
      <c r="AJ54" s="20">
        <v>2</v>
      </c>
      <c r="AK54" s="20">
        <v>7</v>
      </c>
      <c r="AL54" s="28"/>
    </row>
    <row r="55" spans="2:38" ht="30" x14ac:dyDescent="0.2">
      <c r="B55" s="23">
        <v>2</v>
      </c>
      <c r="C55" s="46" t="s">
        <v>172</v>
      </c>
      <c r="D55" s="19" t="s">
        <v>41</v>
      </c>
      <c r="E55" s="47" t="s">
        <v>173</v>
      </c>
      <c r="F55" s="65">
        <v>91260</v>
      </c>
      <c r="G55" s="48" t="s">
        <v>172</v>
      </c>
      <c r="H55" s="47" t="s">
        <v>85</v>
      </c>
      <c r="I55" s="68">
        <v>38</v>
      </c>
      <c r="J55" s="70"/>
      <c r="K55" s="24" t="s">
        <v>47</v>
      </c>
      <c r="L55" s="60">
        <v>752.4</v>
      </c>
      <c r="M55" s="61">
        <v>0</v>
      </c>
      <c r="N55" s="62">
        <v>264.09999999999997</v>
      </c>
      <c r="O55" s="64">
        <v>0</v>
      </c>
      <c r="P55" s="61">
        <v>0</v>
      </c>
      <c r="Q55" s="62">
        <v>420.84999999999997</v>
      </c>
      <c r="R55" s="64">
        <v>0</v>
      </c>
      <c r="S55" s="61">
        <v>0</v>
      </c>
      <c r="T55" s="62">
        <v>50</v>
      </c>
      <c r="U55" s="64">
        <v>21</v>
      </c>
      <c r="V55" s="61">
        <v>0</v>
      </c>
      <c r="W55" s="64">
        <v>0</v>
      </c>
      <c r="X55" s="62">
        <v>0</v>
      </c>
      <c r="Y55" s="27">
        <v>5</v>
      </c>
      <c r="Z55" s="20">
        <v>7</v>
      </c>
      <c r="AA55" s="20">
        <v>7</v>
      </c>
      <c r="AB55" s="20">
        <v>3</v>
      </c>
      <c r="AC55" s="42"/>
      <c r="AD55" s="64">
        <v>207.9</v>
      </c>
      <c r="AE55" s="64">
        <v>172.20000000000002</v>
      </c>
      <c r="AF55" s="62">
        <v>172.20000000000002</v>
      </c>
      <c r="AG55" s="64"/>
      <c r="AH55" s="66"/>
      <c r="AI55" s="69">
        <v>0</v>
      </c>
      <c r="AJ55" s="20">
        <v>2</v>
      </c>
      <c r="AK55" s="20">
        <v>3</v>
      </c>
      <c r="AL55" s="28"/>
    </row>
    <row r="56" spans="2:38" ht="30" x14ac:dyDescent="0.2">
      <c r="B56" s="23">
        <v>2</v>
      </c>
      <c r="C56" s="46" t="s">
        <v>174</v>
      </c>
      <c r="D56" s="19" t="s">
        <v>41</v>
      </c>
      <c r="E56" s="47" t="s">
        <v>175</v>
      </c>
      <c r="F56" s="65">
        <v>91100</v>
      </c>
      <c r="G56" s="48" t="s">
        <v>174</v>
      </c>
      <c r="H56" s="47" t="s">
        <v>85</v>
      </c>
      <c r="I56" s="68">
        <v>59</v>
      </c>
      <c r="J56" s="70"/>
      <c r="K56" s="24" t="s">
        <v>47</v>
      </c>
      <c r="L56" s="60">
        <v>1089.6499999999999</v>
      </c>
      <c r="M56" s="61">
        <v>0</v>
      </c>
      <c r="N56" s="62">
        <v>385.7</v>
      </c>
      <c r="O56" s="64">
        <v>0</v>
      </c>
      <c r="P56" s="61">
        <v>0</v>
      </c>
      <c r="Q56" s="62">
        <v>619.4</v>
      </c>
      <c r="R56" s="64">
        <v>0</v>
      </c>
      <c r="S56" s="61">
        <v>0</v>
      </c>
      <c r="T56" s="62">
        <v>55</v>
      </c>
      <c r="U56" s="64">
        <v>34</v>
      </c>
      <c r="V56" s="61">
        <v>0</v>
      </c>
      <c r="W56" s="64">
        <v>0</v>
      </c>
      <c r="X56" s="62">
        <v>0</v>
      </c>
      <c r="Y56" s="27">
        <v>7</v>
      </c>
      <c r="Z56" s="20">
        <v>6</v>
      </c>
      <c r="AA56" s="20">
        <v>6</v>
      </c>
      <c r="AB56" s="20">
        <v>5</v>
      </c>
      <c r="AC56" s="42"/>
      <c r="AD56" s="64">
        <v>539.70000000000005</v>
      </c>
      <c r="AE56" s="64">
        <v>199.5</v>
      </c>
      <c r="AF56" s="62">
        <v>199.5</v>
      </c>
      <c r="AG56" s="64"/>
      <c r="AH56" s="66"/>
      <c r="AI56" s="69">
        <v>0</v>
      </c>
      <c r="AJ56" s="20">
        <v>2</v>
      </c>
      <c r="AK56" s="20">
        <v>3</v>
      </c>
      <c r="AL56" s="28"/>
    </row>
    <row r="57" spans="2:38" ht="30" x14ac:dyDescent="0.2">
      <c r="B57" s="23">
        <v>2</v>
      </c>
      <c r="C57" s="46" t="s">
        <v>176</v>
      </c>
      <c r="D57" s="19" t="s">
        <v>41</v>
      </c>
      <c r="E57" s="47" t="s">
        <v>177</v>
      </c>
      <c r="F57" s="65">
        <v>91700</v>
      </c>
      <c r="G57" s="48" t="s">
        <v>176</v>
      </c>
      <c r="H57" s="47" t="s">
        <v>85</v>
      </c>
      <c r="I57" s="68">
        <v>37</v>
      </c>
      <c r="J57" s="70"/>
      <c r="K57" s="24" t="s">
        <v>47</v>
      </c>
      <c r="L57" s="60">
        <v>748.59999999999991</v>
      </c>
      <c r="M57" s="61">
        <v>0</v>
      </c>
      <c r="N57" s="62">
        <v>281.2</v>
      </c>
      <c r="O57" s="64">
        <v>0</v>
      </c>
      <c r="P57" s="61">
        <v>0</v>
      </c>
      <c r="Q57" s="62">
        <v>407.54999999999995</v>
      </c>
      <c r="R57" s="64">
        <v>0</v>
      </c>
      <c r="S57" s="61">
        <v>0</v>
      </c>
      <c r="T57" s="62">
        <v>34</v>
      </c>
      <c r="U57" s="64">
        <v>29</v>
      </c>
      <c r="V57" s="61">
        <v>0</v>
      </c>
      <c r="W57" s="64">
        <v>0</v>
      </c>
      <c r="X57" s="62">
        <v>0</v>
      </c>
      <c r="Y57" s="27">
        <v>7</v>
      </c>
      <c r="Z57" s="20">
        <v>8</v>
      </c>
      <c r="AA57" s="20">
        <v>8</v>
      </c>
      <c r="AB57" s="20">
        <v>4</v>
      </c>
      <c r="AC57" s="42"/>
      <c r="AD57" s="64">
        <v>218.4</v>
      </c>
      <c r="AE57" s="64">
        <v>137.55000000000001</v>
      </c>
      <c r="AF57" s="62">
        <v>137.55000000000001</v>
      </c>
      <c r="AG57" s="64"/>
      <c r="AH57" s="66"/>
      <c r="AI57" s="69">
        <v>0</v>
      </c>
      <c r="AJ57" s="20">
        <v>2</v>
      </c>
      <c r="AK57" s="20">
        <v>2</v>
      </c>
      <c r="AL57" s="28"/>
    </row>
    <row r="58" spans="2:38" ht="30" x14ac:dyDescent="0.2">
      <c r="B58" s="23">
        <v>2</v>
      </c>
      <c r="C58" s="46" t="s">
        <v>178</v>
      </c>
      <c r="D58" s="19" t="s">
        <v>41</v>
      </c>
      <c r="E58" s="47" t="s">
        <v>179</v>
      </c>
      <c r="F58" s="65">
        <v>91290</v>
      </c>
      <c r="G58" s="48" t="s">
        <v>178</v>
      </c>
      <c r="H58" s="47" t="s">
        <v>85</v>
      </c>
      <c r="I58" s="68">
        <v>43</v>
      </c>
      <c r="J58" s="70"/>
      <c r="K58" s="24" t="s">
        <v>47</v>
      </c>
      <c r="L58" s="60">
        <v>756.19999999999993</v>
      </c>
      <c r="M58" s="61">
        <v>0</v>
      </c>
      <c r="N58" s="62">
        <v>267.89999999999998</v>
      </c>
      <c r="O58" s="64">
        <v>0</v>
      </c>
      <c r="P58" s="61">
        <v>0</v>
      </c>
      <c r="Q58" s="62">
        <v>428.45</v>
      </c>
      <c r="R58" s="64">
        <v>0</v>
      </c>
      <c r="S58" s="61">
        <v>0</v>
      </c>
      <c r="T58" s="62">
        <v>39</v>
      </c>
      <c r="U58" s="64">
        <v>24</v>
      </c>
      <c r="V58" s="61">
        <v>0</v>
      </c>
      <c r="W58" s="64">
        <v>0</v>
      </c>
      <c r="X58" s="62">
        <v>0</v>
      </c>
      <c r="Y58" s="27">
        <v>2</v>
      </c>
      <c r="Z58" s="20">
        <v>3</v>
      </c>
      <c r="AA58" s="20">
        <v>3</v>
      </c>
      <c r="AB58" s="20">
        <v>1</v>
      </c>
      <c r="AC58" s="42"/>
      <c r="AD58" s="64">
        <v>220.5</v>
      </c>
      <c r="AE58" s="64">
        <v>147</v>
      </c>
      <c r="AF58" s="62">
        <v>147</v>
      </c>
      <c r="AG58" s="64"/>
      <c r="AH58" s="66"/>
      <c r="AI58" s="69">
        <v>0</v>
      </c>
      <c r="AJ58" s="20">
        <v>2</v>
      </c>
      <c r="AK58" s="20">
        <v>2</v>
      </c>
      <c r="AL58" s="28"/>
    </row>
    <row r="59" spans="2:38" ht="30" x14ac:dyDescent="0.2">
      <c r="B59" s="23">
        <v>2</v>
      </c>
      <c r="C59" s="46" t="s">
        <v>180</v>
      </c>
      <c r="D59" s="19" t="s">
        <v>41</v>
      </c>
      <c r="E59" s="47" t="s">
        <v>181</v>
      </c>
      <c r="F59" s="65">
        <v>91220</v>
      </c>
      <c r="G59" s="48" t="s">
        <v>180</v>
      </c>
      <c r="H59" s="47" t="s">
        <v>85</v>
      </c>
      <c r="I59" s="68">
        <v>35</v>
      </c>
      <c r="J59" s="70"/>
      <c r="K59" s="24" t="s">
        <v>47</v>
      </c>
      <c r="L59" s="60">
        <v>766.65</v>
      </c>
      <c r="M59" s="61">
        <v>0</v>
      </c>
      <c r="N59" s="62">
        <v>234.64999999999998</v>
      </c>
      <c r="O59" s="64">
        <v>0</v>
      </c>
      <c r="P59" s="61">
        <v>0</v>
      </c>
      <c r="Q59" s="62">
        <v>438.9</v>
      </c>
      <c r="R59" s="64">
        <v>0</v>
      </c>
      <c r="S59" s="61">
        <v>0</v>
      </c>
      <c r="T59" s="62">
        <v>44</v>
      </c>
      <c r="U59" s="64">
        <v>54</v>
      </c>
      <c r="V59" s="61">
        <v>0</v>
      </c>
      <c r="W59" s="64">
        <v>0</v>
      </c>
      <c r="X59" s="62">
        <v>0</v>
      </c>
      <c r="Y59" s="27">
        <v>8</v>
      </c>
      <c r="Z59" s="20">
        <v>8</v>
      </c>
      <c r="AA59" s="20">
        <v>8</v>
      </c>
      <c r="AB59" s="20">
        <v>4</v>
      </c>
      <c r="AC59" s="42"/>
      <c r="AD59" s="64">
        <v>136.5</v>
      </c>
      <c r="AE59" s="64">
        <v>204.75</v>
      </c>
      <c r="AF59" s="62">
        <v>204.75</v>
      </c>
      <c r="AG59" s="64"/>
      <c r="AH59" s="66"/>
      <c r="AI59" s="69">
        <v>0</v>
      </c>
      <c r="AJ59" s="20">
        <v>2</v>
      </c>
      <c r="AK59" s="20">
        <v>2</v>
      </c>
      <c r="AL59" s="28"/>
    </row>
    <row r="60" spans="2:38" ht="30" x14ac:dyDescent="0.2">
      <c r="B60" s="23">
        <v>2</v>
      </c>
      <c r="C60" s="46" t="s">
        <v>182</v>
      </c>
      <c r="D60" s="19" t="s">
        <v>45</v>
      </c>
      <c r="E60" s="47" t="s">
        <v>183</v>
      </c>
      <c r="F60" s="65">
        <v>91100</v>
      </c>
      <c r="G60" s="48" t="s">
        <v>184</v>
      </c>
      <c r="H60" s="47" t="s">
        <v>85</v>
      </c>
      <c r="I60" s="68"/>
      <c r="J60" s="70">
        <v>9</v>
      </c>
      <c r="K60" s="24" t="s">
        <v>47</v>
      </c>
      <c r="L60" s="60">
        <v>591.85</v>
      </c>
      <c r="M60" s="61">
        <v>0</v>
      </c>
      <c r="N60" s="62">
        <v>0</v>
      </c>
      <c r="O60" s="64">
        <v>0</v>
      </c>
      <c r="P60" s="61">
        <v>0</v>
      </c>
      <c r="Q60" s="62">
        <v>520.6</v>
      </c>
      <c r="R60" s="64">
        <v>0</v>
      </c>
      <c r="S60" s="61">
        <v>0</v>
      </c>
      <c r="T60" s="62">
        <v>46</v>
      </c>
      <c r="U60" s="64">
        <v>29</v>
      </c>
      <c r="V60" s="61">
        <v>0</v>
      </c>
      <c r="W60" s="64">
        <v>0</v>
      </c>
      <c r="X60" s="62">
        <v>0</v>
      </c>
      <c r="Y60" s="27">
        <v>0</v>
      </c>
      <c r="Z60" s="20">
        <v>1</v>
      </c>
      <c r="AA60" s="20">
        <v>1</v>
      </c>
      <c r="AB60" s="20">
        <v>0</v>
      </c>
      <c r="AC60" s="42"/>
      <c r="AD60" s="64">
        <v>411.6</v>
      </c>
      <c r="AE60" s="64">
        <v>265.65000000000003</v>
      </c>
      <c r="AF60" s="62">
        <v>265.65000000000003</v>
      </c>
      <c r="AG60" s="64"/>
      <c r="AH60" s="66"/>
      <c r="AI60" s="69">
        <v>0</v>
      </c>
      <c r="AJ60" s="20">
        <v>2</v>
      </c>
      <c r="AK60" s="20">
        <v>2</v>
      </c>
      <c r="AL60" s="28"/>
    </row>
    <row r="61" spans="2:38" ht="45" x14ac:dyDescent="0.2">
      <c r="B61" s="23">
        <v>2</v>
      </c>
      <c r="C61" s="46" t="s">
        <v>185</v>
      </c>
      <c r="D61" s="19" t="s">
        <v>41</v>
      </c>
      <c r="E61" s="47" t="s">
        <v>186</v>
      </c>
      <c r="F61" s="65">
        <v>91410</v>
      </c>
      <c r="G61" s="48" t="s">
        <v>185</v>
      </c>
      <c r="H61" s="47" t="s">
        <v>85</v>
      </c>
      <c r="I61" s="68">
        <v>22</v>
      </c>
      <c r="J61" s="70"/>
      <c r="K61" s="24" t="s">
        <v>47</v>
      </c>
      <c r="L61" s="60">
        <v>323</v>
      </c>
      <c r="M61" s="61">
        <v>0</v>
      </c>
      <c r="N61" s="62">
        <v>115.89999999999999</v>
      </c>
      <c r="O61" s="64">
        <v>0</v>
      </c>
      <c r="P61" s="61">
        <v>0</v>
      </c>
      <c r="Q61" s="62">
        <v>154.99250000000001</v>
      </c>
      <c r="R61" s="64">
        <v>0</v>
      </c>
      <c r="S61" s="61">
        <v>0</v>
      </c>
      <c r="T61" s="62">
        <v>23</v>
      </c>
      <c r="U61" s="64">
        <v>32</v>
      </c>
      <c r="V61" s="61">
        <v>0</v>
      </c>
      <c r="W61" s="64">
        <v>0</v>
      </c>
      <c r="X61" s="62">
        <v>0</v>
      </c>
      <c r="Y61" s="27">
        <v>4</v>
      </c>
      <c r="Z61" s="20">
        <v>5</v>
      </c>
      <c r="AA61" s="20">
        <v>5</v>
      </c>
      <c r="AB61" s="20">
        <v>2</v>
      </c>
      <c r="AC61" s="42"/>
      <c r="AD61" s="64">
        <v>90.3</v>
      </c>
      <c r="AE61" s="64">
        <v>59.85</v>
      </c>
      <c r="AF61" s="62">
        <v>59.85</v>
      </c>
      <c r="AG61" s="64"/>
      <c r="AH61" s="66"/>
      <c r="AI61" s="69">
        <v>0</v>
      </c>
      <c r="AJ61" s="20">
        <v>2</v>
      </c>
      <c r="AK61" s="20">
        <v>3</v>
      </c>
      <c r="AL61" s="28"/>
    </row>
    <row r="62" spans="2:38" ht="30" x14ac:dyDescent="0.2">
      <c r="B62" s="23">
        <v>2</v>
      </c>
      <c r="C62" s="46" t="s">
        <v>187</v>
      </c>
      <c r="D62" s="19" t="s">
        <v>41</v>
      </c>
      <c r="E62" s="47" t="s">
        <v>188</v>
      </c>
      <c r="F62" s="65">
        <v>91100</v>
      </c>
      <c r="G62" s="48" t="s">
        <v>184</v>
      </c>
      <c r="H62" s="47" t="s">
        <v>85</v>
      </c>
      <c r="I62" s="68">
        <v>88</v>
      </c>
      <c r="J62" s="70"/>
      <c r="K62" s="24" t="s">
        <v>47</v>
      </c>
      <c r="L62" s="60">
        <v>1607.3999999999999</v>
      </c>
      <c r="M62" s="61">
        <v>0</v>
      </c>
      <c r="N62" s="62">
        <v>504.45</v>
      </c>
      <c r="O62" s="64">
        <v>0</v>
      </c>
      <c r="P62" s="61">
        <v>0</v>
      </c>
      <c r="Q62" s="62">
        <v>935.75</v>
      </c>
      <c r="R62" s="64">
        <v>0</v>
      </c>
      <c r="S62" s="61">
        <v>0</v>
      </c>
      <c r="T62" s="62">
        <v>112</v>
      </c>
      <c r="U62" s="64">
        <v>64</v>
      </c>
      <c r="V62" s="61">
        <v>0</v>
      </c>
      <c r="W62" s="64">
        <v>0</v>
      </c>
      <c r="X62" s="62">
        <v>0</v>
      </c>
      <c r="Y62" s="27">
        <v>7</v>
      </c>
      <c r="Z62" s="20">
        <v>6</v>
      </c>
      <c r="AA62" s="20">
        <v>6</v>
      </c>
      <c r="AB62" s="20">
        <v>4</v>
      </c>
      <c r="AC62" s="42"/>
      <c r="AD62" s="64">
        <v>527.1</v>
      </c>
      <c r="AE62" s="64">
        <v>129.15</v>
      </c>
      <c r="AF62" s="62">
        <v>129.15</v>
      </c>
      <c r="AG62" s="64"/>
      <c r="AH62" s="66"/>
      <c r="AI62" s="69">
        <v>0</v>
      </c>
      <c r="AJ62" s="20">
        <v>2</v>
      </c>
      <c r="AK62" s="20">
        <v>2</v>
      </c>
      <c r="AL62" s="28"/>
    </row>
    <row r="63" spans="2:38" ht="30" x14ac:dyDescent="0.2">
      <c r="B63" s="23">
        <v>2</v>
      </c>
      <c r="C63" s="46" t="s">
        <v>189</v>
      </c>
      <c r="D63" s="19" t="s">
        <v>41</v>
      </c>
      <c r="E63" s="47" t="s">
        <v>190</v>
      </c>
      <c r="F63" s="65">
        <v>91160</v>
      </c>
      <c r="G63" s="48" t="s">
        <v>189</v>
      </c>
      <c r="H63" s="47" t="s">
        <v>85</v>
      </c>
      <c r="I63" s="68">
        <v>35</v>
      </c>
      <c r="J63" s="70"/>
      <c r="K63" s="24" t="s">
        <v>47</v>
      </c>
      <c r="L63" s="60">
        <v>654.54999999999995</v>
      </c>
      <c r="M63" s="61">
        <v>0</v>
      </c>
      <c r="N63" s="62">
        <v>230.85</v>
      </c>
      <c r="O63" s="64">
        <v>0</v>
      </c>
      <c r="P63" s="61">
        <v>0</v>
      </c>
      <c r="Q63" s="62">
        <v>370.5</v>
      </c>
      <c r="R63" s="64">
        <v>0</v>
      </c>
      <c r="S63" s="61">
        <v>0</v>
      </c>
      <c r="T63" s="62">
        <v>33</v>
      </c>
      <c r="U63" s="64">
        <v>23</v>
      </c>
      <c r="V63" s="61">
        <v>0</v>
      </c>
      <c r="W63" s="64">
        <v>0</v>
      </c>
      <c r="X63" s="62">
        <v>0</v>
      </c>
      <c r="Y63" s="27">
        <v>4</v>
      </c>
      <c r="Z63" s="20">
        <v>4</v>
      </c>
      <c r="AA63" s="20">
        <v>4</v>
      </c>
      <c r="AB63" s="20">
        <v>3</v>
      </c>
      <c r="AC63" s="42"/>
      <c r="AD63" s="64">
        <v>302.40000000000003</v>
      </c>
      <c r="AE63" s="64">
        <v>56.7</v>
      </c>
      <c r="AF63" s="62">
        <v>56.7</v>
      </c>
      <c r="AG63" s="64"/>
      <c r="AH63" s="66"/>
      <c r="AI63" s="69">
        <v>0</v>
      </c>
      <c r="AJ63" s="20">
        <v>2</v>
      </c>
      <c r="AK63" s="20">
        <v>3</v>
      </c>
      <c r="AL63" s="28"/>
    </row>
    <row r="64" spans="2:38" ht="30" x14ac:dyDescent="0.2">
      <c r="B64" s="23">
        <v>2</v>
      </c>
      <c r="C64" s="46" t="s">
        <v>358</v>
      </c>
      <c r="D64" s="19" t="s">
        <v>41</v>
      </c>
      <c r="E64" s="47" t="s">
        <v>359</v>
      </c>
      <c r="F64" s="65">
        <v>91330</v>
      </c>
      <c r="G64" s="48" t="s">
        <v>358</v>
      </c>
      <c r="H64" s="47" t="s">
        <v>85</v>
      </c>
      <c r="I64" s="68">
        <v>44</v>
      </c>
      <c r="J64" s="70"/>
      <c r="K64" s="24" t="s">
        <v>47</v>
      </c>
      <c r="L64" s="60">
        <v>845</v>
      </c>
      <c r="M64" s="61">
        <v>0</v>
      </c>
      <c r="N64" s="62">
        <v>683</v>
      </c>
      <c r="O64" s="64">
        <v>0</v>
      </c>
      <c r="P64" s="61">
        <v>0</v>
      </c>
      <c r="Q64" s="62">
        <v>162</v>
      </c>
      <c r="R64" s="64">
        <v>0</v>
      </c>
      <c r="S64" s="61">
        <v>0</v>
      </c>
      <c r="T64" s="62">
        <v>27</v>
      </c>
      <c r="U64" s="64">
        <v>59</v>
      </c>
      <c r="V64" s="61">
        <v>0</v>
      </c>
      <c r="W64" s="64">
        <v>0</v>
      </c>
      <c r="X64" s="62">
        <v>0</v>
      </c>
      <c r="Y64" s="27">
        <v>5</v>
      </c>
      <c r="Z64" s="20">
        <v>5</v>
      </c>
      <c r="AA64" s="20">
        <v>5</v>
      </c>
      <c r="AB64" s="20">
        <v>5</v>
      </c>
      <c r="AC64" s="42"/>
      <c r="AD64" s="64">
        <v>279.3</v>
      </c>
      <c r="AE64" s="64">
        <v>315</v>
      </c>
      <c r="AF64" s="62">
        <v>315</v>
      </c>
      <c r="AG64" s="64"/>
      <c r="AH64" s="66"/>
      <c r="AI64" s="69">
        <v>0</v>
      </c>
      <c r="AJ64" s="20">
        <v>2</v>
      </c>
      <c r="AK64" s="20">
        <v>3</v>
      </c>
      <c r="AL64" s="28"/>
    </row>
    <row r="65" spans="2:38" ht="30" x14ac:dyDescent="0.2">
      <c r="B65" s="23">
        <v>2</v>
      </c>
      <c r="C65" s="46" t="s">
        <v>191</v>
      </c>
      <c r="D65" s="19" t="s">
        <v>41</v>
      </c>
      <c r="E65" s="47" t="s">
        <v>192</v>
      </c>
      <c r="F65" s="65">
        <v>91170</v>
      </c>
      <c r="G65" s="48" t="s">
        <v>191</v>
      </c>
      <c r="H65" s="47" t="s">
        <v>85</v>
      </c>
      <c r="I65" s="68">
        <v>68</v>
      </c>
      <c r="J65" s="70"/>
      <c r="K65" s="24" t="s">
        <v>47</v>
      </c>
      <c r="L65" s="60">
        <v>1076.3499999999999</v>
      </c>
      <c r="M65" s="61">
        <v>0</v>
      </c>
      <c r="N65" s="62">
        <v>387.59999999999997</v>
      </c>
      <c r="O65" s="64">
        <v>0</v>
      </c>
      <c r="P65" s="61">
        <v>0</v>
      </c>
      <c r="Q65" s="62">
        <v>620.35</v>
      </c>
      <c r="R65" s="64">
        <v>0</v>
      </c>
      <c r="S65" s="61">
        <v>0</v>
      </c>
      <c r="T65" s="62">
        <v>47</v>
      </c>
      <c r="U65" s="64">
        <v>25</v>
      </c>
      <c r="V65" s="61">
        <v>0</v>
      </c>
      <c r="W65" s="64">
        <v>0</v>
      </c>
      <c r="X65" s="62">
        <v>0</v>
      </c>
      <c r="Y65" s="27">
        <v>9</v>
      </c>
      <c r="Z65" s="20">
        <v>8</v>
      </c>
      <c r="AA65" s="20">
        <v>8</v>
      </c>
      <c r="AB65" s="20">
        <v>6</v>
      </c>
      <c r="AC65" s="42"/>
      <c r="AD65" s="64">
        <v>319.2</v>
      </c>
      <c r="AE65" s="64">
        <v>162.75</v>
      </c>
      <c r="AF65" s="62">
        <v>162.75</v>
      </c>
      <c r="AG65" s="64"/>
      <c r="AH65" s="66"/>
      <c r="AI65" s="69">
        <v>0</v>
      </c>
      <c r="AJ65" s="20">
        <v>2</v>
      </c>
      <c r="AK65" s="20">
        <v>2</v>
      </c>
      <c r="AL65" s="28"/>
    </row>
    <row r="66" spans="2:38" ht="30" x14ac:dyDescent="0.2">
      <c r="B66" s="23">
        <v>2</v>
      </c>
      <c r="C66" s="46" t="s">
        <v>193</v>
      </c>
      <c r="D66" s="19" t="s">
        <v>41</v>
      </c>
      <c r="E66" s="47" t="s">
        <v>194</v>
      </c>
      <c r="F66" s="65">
        <v>91150</v>
      </c>
      <c r="G66" s="48" t="s">
        <v>193</v>
      </c>
      <c r="H66" s="47" t="s">
        <v>85</v>
      </c>
      <c r="I66" s="68">
        <v>39</v>
      </c>
      <c r="J66" s="70"/>
      <c r="K66" s="24" t="s">
        <v>47</v>
      </c>
      <c r="L66" s="60">
        <v>1178.95</v>
      </c>
      <c r="M66" s="61">
        <v>0</v>
      </c>
      <c r="N66" s="62">
        <v>418.95</v>
      </c>
      <c r="O66" s="64">
        <v>0</v>
      </c>
      <c r="P66" s="61">
        <v>0</v>
      </c>
      <c r="Q66" s="62">
        <v>669.75</v>
      </c>
      <c r="R66" s="64">
        <v>0</v>
      </c>
      <c r="S66" s="61">
        <v>0</v>
      </c>
      <c r="T66" s="62">
        <v>45</v>
      </c>
      <c r="U66" s="64">
        <v>50</v>
      </c>
      <c r="V66" s="61">
        <v>0</v>
      </c>
      <c r="W66" s="64">
        <v>0</v>
      </c>
      <c r="X66" s="62">
        <v>0</v>
      </c>
      <c r="Y66" s="27">
        <v>7</v>
      </c>
      <c r="Z66" s="20">
        <v>7</v>
      </c>
      <c r="AA66" s="20">
        <v>7</v>
      </c>
      <c r="AB66" s="20">
        <v>4</v>
      </c>
      <c r="AC66" s="42"/>
      <c r="AD66" s="64">
        <v>411.6</v>
      </c>
      <c r="AE66" s="64">
        <v>177.45000000000002</v>
      </c>
      <c r="AF66" s="62">
        <v>177.45000000000002</v>
      </c>
      <c r="AG66" s="64"/>
      <c r="AH66" s="66"/>
      <c r="AI66" s="69">
        <v>0</v>
      </c>
      <c r="AJ66" s="20">
        <v>2</v>
      </c>
      <c r="AK66" s="20">
        <v>2</v>
      </c>
      <c r="AL66" s="28"/>
    </row>
    <row r="67" spans="2:38" ht="30" x14ac:dyDescent="0.2">
      <c r="B67" s="23">
        <v>2</v>
      </c>
      <c r="C67" s="46" t="s">
        <v>195</v>
      </c>
      <c r="D67" s="19" t="s">
        <v>41</v>
      </c>
      <c r="E67" s="47" t="s">
        <v>196</v>
      </c>
      <c r="F67" s="65">
        <v>91600</v>
      </c>
      <c r="G67" s="48" t="s">
        <v>195</v>
      </c>
      <c r="H67" s="47" t="s">
        <v>85</v>
      </c>
      <c r="I67" s="68">
        <v>41</v>
      </c>
      <c r="J67" s="70"/>
      <c r="K67" s="24" t="s">
        <v>47</v>
      </c>
      <c r="L67" s="60">
        <v>744.8</v>
      </c>
      <c r="M67" s="61">
        <v>0</v>
      </c>
      <c r="N67" s="62">
        <v>264.09999999999997</v>
      </c>
      <c r="O67" s="64">
        <v>0</v>
      </c>
      <c r="P67" s="61">
        <v>0</v>
      </c>
      <c r="Q67" s="62">
        <v>424.65</v>
      </c>
      <c r="R67" s="64">
        <v>0</v>
      </c>
      <c r="S67" s="61">
        <v>0</v>
      </c>
      <c r="T67" s="62">
        <v>34</v>
      </c>
      <c r="U67" s="64">
        <v>25</v>
      </c>
      <c r="V67" s="61">
        <v>0</v>
      </c>
      <c r="W67" s="64">
        <v>0</v>
      </c>
      <c r="X67" s="62">
        <v>0</v>
      </c>
      <c r="Y67" s="27">
        <v>5</v>
      </c>
      <c r="Z67" s="20">
        <v>6</v>
      </c>
      <c r="AA67" s="20">
        <v>6</v>
      </c>
      <c r="AB67" s="20">
        <v>3</v>
      </c>
      <c r="AC67" s="42"/>
      <c r="AD67" s="64">
        <v>205.8</v>
      </c>
      <c r="AE67" s="64">
        <v>470.40000000000003</v>
      </c>
      <c r="AF67" s="62">
        <v>470.40000000000003</v>
      </c>
      <c r="AG67" s="64"/>
      <c r="AH67" s="66"/>
      <c r="AI67" s="69">
        <v>0</v>
      </c>
      <c r="AJ67" s="20">
        <v>2</v>
      </c>
      <c r="AK67" s="20">
        <v>4</v>
      </c>
      <c r="AL67" s="28"/>
    </row>
    <row r="68" spans="2:38" ht="30" x14ac:dyDescent="0.2">
      <c r="B68" s="23">
        <v>2</v>
      </c>
      <c r="C68" s="46" t="s">
        <v>197</v>
      </c>
      <c r="D68" s="19" t="s">
        <v>41</v>
      </c>
      <c r="E68" s="47" t="s">
        <v>198</v>
      </c>
      <c r="F68" s="65">
        <v>91120</v>
      </c>
      <c r="G68" s="48" t="s">
        <v>197</v>
      </c>
      <c r="H68" s="47" t="s">
        <v>85</v>
      </c>
      <c r="I68" s="68">
        <v>51</v>
      </c>
      <c r="J68" s="70"/>
      <c r="K68" s="24" t="s">
        <v>47</v>
      </c>
      <c r="L68" s="60">
        <v>839.8</v>
      </c>
      <c r="M68" s="61">
        <v>0</v>
      </c>
      <c r="N68" s="62">
        <v>294.5</v>
      </c>
      <c r="O68" s="64">
        <v>0</v>
      </c>
      <c r="P68" s="61">
        <v>0</v>
      </c>
      <c r="Q68" s="62">
        <v>470.25</v>
      </c>
      <c r="R68" s="64">
        <v>0</v>
      </c>
      <c r="S68" s="61">
        <v>0</v>
      </c>
      <c r="T68" s="62">
        <v>50</v>
      </c>
      <c r="U68" s="64">
        <v>29</v>
      </c>
      <c r="V68" s="61">
        <v>0</v>
      </c>
      <c r="W68" s="64">
        <v>0</v>
      </c>
      <c r="X68" s="62">
        <v>0</v>
      </c>
      <c r="Y68" s="27">
        <v>6</v>
      </c>
      <c r="Z68" s="20">
        <v>5</v>
      </c>
      <c r="AA68" s="20">
        <v>5</v>
      </c>
      <c r="AB68" s="20">
        <v>4</v>
      </c>
      <c r="AC68" s="42"/>
      <c r="AD68" s="64">
        <v>0</v>
      </c>
      <c r="AE68" s="64">
        <v>232.05</v>
      </c>
      <c r="AF68" s="64">
        <v>232.05</v>
      </c>
      <c r="AG68" s="64"/>
      <c r="AH68" s="66"/>
      <c r="AI68" s="69">
        <v>0</v>
      </c>
      <c r="AJ68" s="20">
        <v>2</v>
      </c>
      <c r="AK68" s="20">
        <v>4</v>
      </c>
      <c r="AL68" s="28"/>
    </row>
    <row r="69" spans="2:38" ht="30" x14ac:dyDescent="0.2">
      <c r="B69" s="23">
        <v>2</v>
      </c>
      <c r="C69" s="46" t="s">
        <v>199</v>
      </c>
      <c r="D69" s="19" t="s">
        <v>41</v>
      </c>
      <c r="E69" s="47" t="s">
        <v>200</v>
      </c>
      <c r="F69" s="65">
        <v>91940</v>
      </c>
      <c r="G69" s="48" t="s">
        <v>199</v>
      </c>
      <c r="H69" s="47" t="s">
        <v>85</v>
      </c>
      <c r="I69" s="68">
        <v>43</v>
      </c>
      <c r="J69" s="70"/>
      <c r="K69" s="24" t="s">
        <v>47</v>
      </c>
      <c r="L69" s="60">
        <v>821.75</v>
      </c>
      <c r="M69" s="61">
        <v>0</v>
      </c>
      <c r="N69" s="62">
        <v>293.55</v>
      </c>
      <c r="O69" s="64">
        <v>0</v>
      </c>
      <c r="P69" s="61">
        <v>0</v>
      </c>
      <c r="Q69" s="62">
        <v>470.25</v>
      </c>
      <c r="R69" s="64">
        <v>0</v>
      </c>
      <c r="S69" s="61">
        <v>0</v>
      </c>
      <c r="T69" s="62">
        <v>39</v>
      </c>
      <c r="U69" s="64">
        <v>22</v>
      </c>
      <c r="V69" s="61">
        <v>0</v>
      </c>
      <c r="W69" s="64">
        <v>0</v>
      </c>
      <c r="X69" s="62">
        <v>0</v>
      </c>
      <c r="Y69" s="27">
        <v>5</v>
      </c>
      <c r="Z69" s="20">
        <v>6</v>
      </c>
      <c r="AA69" s="20">
        <v>6</v>
      </c>
      <c r="AB69" s="20">
        <v>3</v>
      </c>
      <c r="AC69" s="42"/>
      <c r="AD69" s="64">
        <v>214.20000000000002</v>
      </c>
      <c r="AE69" s="64">
        <v>157.5</v>
      </c>
      <c r="AF69" s="62">
        <v>157.5</v>
      </c>
      <c r="AG69" s="64"/>
      <c r="AH69" s="66"/>
      <c r="AI69" s="69">
        <v>0</v>
      </c>
      <c r="AJ69" s="20">
        <v>2</v>
      </c>
      <c r="AK69" s="20">
        <v>6</v>
      </c>
      <c r="AL69" s="28"/>
    </row>
    <row r="70" spans="2:38" ht="30" x14ac:dyDescent="0.2">
      <c r="B70" s="23">
        <v>1</v>
      </c>
      <c r="C70" s="46" t="s">
        <v>201</v>
      </c>
      <c r="D70" s="19" t="s">
        <v>41</v>
      </c>
      <c r="E70" s="47" t="s">
        <v>202</v>
      </c>
      <c r="F70" s="65">
        <v>92110</v>
      </c>
      <c r="G70" s="48" t="s">
        <v>201</v>
      </c>
      <c r="H70" s="47" t="s">
        <v>85</v>
      </c>
      <c r="I70" s="68">
        <v>42</v>
      </c>
      <c r="J70" s="70"/>
      <c r="K70" s="24" t="s">
        <v>47</v>
      </c>
      <c r="L70" s="60">
        <v>1061.1499999999999</v>
      </c>
      <c r="M70" s="61">
        <v>0</v>
      </c>
      <c r="N70" s="62">
        <v>404.7</v>
      </c>
      <c r="O70" s="64">
        <v>0</v>
      </c>
      <c r="P70" s="61">
        <v>0</v>
      </c>
      <c r="Q70" s="62">
        <v>656.44999999999993</v>
      </c>
      <c r="R70" s="64">
        <v>0</v>
      </c>
      <c r="S70" s="61">
        <v>0</v>
      </c>
      <c r="T70" s="62"/>
      <c r="U70" s="64"/>
      <c r="V70" s="61">
        <v>0</v>
      </c>
      <c r="W70" s="64">
        <v>0</v>
      </c>
      <c r="X70" s="62">
        <v>0</v>
      </c>
      <c r="Y70" s="27">
        <v>8</v>
      </c>
      <c r="Z70" s="20">
        <v>9</v>
      </c>
      <c r="AA70" s="20">
        <v>9</v>
      </c>
      <c r="AB70" s="20">
        <v>4</v>
      </c>
      <c r="AC70" s="42"/>
      <c r="AD70" s="64">
        <v>0</v>
      </c>
      <c r="AE70" s="64">
        <v>293.21250000000003</v>
      </c>
      <c r="AF70" s="64">
        <v>293.21250000000003</v>
      </c>
      <c r="AG70" s="64"/>
      <c r="AH70" s="66"/>
      <c r="AI70" s="69">
        <v>0</v>
      </c>
      <c r="AJ70" s="20">
        <v>2</v>
      </c>
      <c r="AK70" s="20">
        <v>3</v>
      </c>
      <c r="AL70" s="28"/>
    </row>
    <row r="71" spans="2:38" ht="30" x14ac:dyDescent="0.2">
      <c r="B71" s="23">
        <v>1</v>
      </c>
      <c r="C71" s="46" t="s">
        <v>203</v>
      </c>
      <c r="D71" s="19" t="s">
        <v>41</v>
      </c>
      <c r="E71" s="47" t="s">
        <v>204</v>
      </c>
      <c r="F71" s="65">
        <v>92400</v>
      </c>
      <c r="G71" s="48" t="s">
        <v>203</v>
      </c>
      <c r="H71" s="47" t="s">
        <v>85</v>
      </c>
      <c r="I71" s="68">
        <v>54</v>
      </c>
      <c r="J71" s="70"/>
      <c r="K71" s="24" t="s">
        <v>47</v>
      </c>
      <c r="L71" s="60">
        <v>1105.5150000000001</v>
      </c>
      <c r="M71" s="61">
        <v>0</v>
      </c>
      <c r="N71" s="62">
        <v>358.66775000000001</v>
      </c>
      <c r="O71" s="64">
        <v>0</v>
      </c>
      <c r="P71" s="61">
        <v>0</v>
      </c>
      <c r="Q71" s="62">
        <v>666.09725000000003</v>
      </c>
      <c r="R71" s="64">
        <v>0</v>
      </c>
      <c r="S71" s="61">
        <v>0</v>
      </c>
      <c r="T71" s="62">
        <v>54</v>
      </c>
      <c r="U71" s="64">
        <v>31</v>
      </c>
      <c r="V71" s="61">
        <v>0</v>
      </c>
      <c r="W71" s="64">
        <v>0</v>
      </c>
      <c r="X71" s="62">
        <v>0</v>
      </c>
      <c r="Y71" s="27">
        <v>9</v>
      </c>
      <c r="Z71" s="20">
        <v>7</v>
      </c>
      <c r="AA71" s="20">
        <v>7</v>
      </c>
      <c r="AB71" s="20">
        <v>5</v>
      </c>
      <c r="AC71" s="42"/>
      <c r="AD71" s="64">
        <v>339.15000000000003</v>
      </c>
      <c r="AE71" s="64">
        <v>225.75</v>
      </c>
      <c r="AF71" s="62">
        <v>225.75</v>
      </c>
      <c r="AG71" s="64"/>
      <c r="AH71" s="66"/>
      <c r="AI71" s="69">
        <v>0</v>
      </c>
      <c r="AJ71" s="20">
        <v>2</v>
      </c>
      <c r="AK71" s="20">
        <v>2</v>
      </c>
      <c r="AL71" s="28"/>
    </row>
    <row r="72" spans="2:38" ht="30" x14ac:dyDescent="0.2">
      <c r="B72" s="23">
        <v>1</v>
      </c>
      <c r="C72" s="46" t="s">
        <v>205</v>
      </c>
      <c r="D72" s="19" t="s">
        <v>41</v>
      </c>
      <c r="E72" s="47" t="s">
        <v>206</v>
      </c>
      <c r="F72" s="65">
        <v>92500</v>
      </c>
      <c r="G72" s="48" t="s">
        <v>205</v>
      </c>
      <c r="H72" s="47" t="s">
        <v>85</v>
      </c>
      <c r="I72" s="68">
        <v>62</v>
      </c>
      <c r="J72" s="70"/>
      <c r="K72" s="24" t="s">
        <v>47</v>
      </c>
      <c r="L72" s="60">
        <v>1077.3</v>
      </c>
      <c r="M72" s="61">
        <v>0</v>
      </c>
      <c r="N72" s="62">
        <v>386.65</v>
      </c>
      <c r="O72" s="64">
        <v>0</v>
      </c>
      <c r="P72" s="61">
        <v>0</v>
      </c>
      <c r="Q72" s="62">
        <v>618.44999999999993</v>
      </c>
      <c r="R72" s="64">
        <v>0</v>
      </c>
      <c r="S72" s="61">
        <v>0</v>
      </c>
      <c r="T72" s="62">
        <v>48</v>
      </c>
      <c r="U72" s="64">
        <v>28</v>
      </c>
      <c r="V72" s="61">
        <v>0</v>
      </c>
      <c r="W72" s="64">
        <v>0</v>
      </c>
      <c r="X72" s="62">
        <v>0</v>
      </c>
      <c r="Y72" s="27">
        <v>11</v>
      </c>
      <c r="Z72" s="20">
        <v>8</v>
      </c>
      <c r="AA72" s="20">
        <v>8</v>
      </c>
      <c r="AB72" s="20">
        <v>6</v>
      </c>
      <c r="AC72" s="42"/>
      <c r="AD72" s="64">
        <v>303.45</v>
      </c>
      <c r="AE72" s="64">
        <v>202.65</v>
      </c>
      <c r="AF72" s="62">
        <v>202.65</v>
      </c>
      <c r="AG72" s="64"/>
      <c r="AH72" s="66"/>
      <c r="AI72" s="69">
        <v>0</v>
      </c>
      <c r="AJ72" s="20">
        <v>2</v>
      </c>
      <c r="AK72" s="20">
        <v>3</v>
      </c>
      <c r="AL72" s="28"/>
    </row>
    <row r="73" spans="2:38" ht="45" x14ac:dyDescent="0.2">
      <c r="B73" s="23">
        <v>1</v>
      </c>
      <c r="C73" s="46" t="s">
        <v>207</v>
      </c>
      <c r="D73" s="19" t="s">
        <v>41</v>
      </c>
      <c r="E73" s="47" t="s">
        <v>208</v>
      </c>
      <c r="F73" s="65">
        <v>92160</v>
      </c>
      <c r="G73" s="48" t="s">
        <v>207</v>
      </c>
      <c r="H73" s="47" t="s">
        <v>85</v>
      </c>
      <c r="I73" s="68">
        <v>70</v>
      </c>
      <c r="J73" s="70"/>
      <c r="K73" s="24" t="s">
        <v>47</v>
      </c>
      <c r="L73" s="60">
        <v>1892.3999999999999</v>
      </c>
      <c r="M73" s="61">
        <v>0</v>
      </c>
      <c r="N73" s="62">
        <v>671.65</v>
      </c>
      <c r="O73" s="64">
        <v>0</v>
      </c>
      <c r="P73" s="61">
        <v>0</v>
      </c>
      <c r="Q73" s="62">
        <v>1074.45</v>
      </c>
      <c r="R73" s="64">
        <v>0</v>
      </c>
      <c r="S73" s="61">
        <v>0</v>
      </c>
      <c r="T73" s="62">
        <v>97</v>
      </c>
      <c r="U73" s="64">
        <v>57</v>
      </c>
      <c r="V73" s="61">
        <v>0</v>
      </c>
      <c r="W73" s="64">
        <v>0</v>
      </c>
      <c r="X73" s="62">
        <v>0</v>
      </c>
      <c r="Y73" s="27">
        <v>16</v>
      </c>
      <c r="Z73" s="20">
        <v>11</v>
      </c>
      <c r="AA73" s="20">
        <v>11</v>
      </c>
      <c r="AB73" s="20">
        <v>8</v>
      </c>
      <c r="AC73" s="42"/>
      <c r="AD73" s="64">
        <v>822.15000000000009</v>
      </c>
      <c r="AE73" s="64">
        <v>547.05000000000007</v>
      </c>
      <c r="AF73" s="62">
        <v>547.05000000000007</v>
      </c>
      <c r="AG73" s="64"/>
      <c r="AH73" s="66"/>
      <c r="AI73" s="69">
        <v>0</v>
      </c>
      <c r="AJ73" s="20">
        <v>2</v>
      </c>
      <c r="AK73" s="20">
        <v>3</v>
      </c>
      <c r="AL73" s="28"/>
    </row>
    <row r="74" spans="2:38" ht="30" x14ac:dyDescent="0.2">
      <c r="B74" s="23">
        <v>1</v>
      </c>
      <c r="C74" s="46" t="s">
        <v>209</v>
      </c>
      <c r="D74" s="19" t="s">
        <v>45</v>
      </c>
      <c r="E74" s="47" t="s">
        <v>210</v>
      </c>
      <c r="F74" s="65">
        <v>92000</v>
      </c>
      <c r="G74" s="48" t="s">
        <v>203</v>
      </c>
      <c r="H74" s="47" t="s">
        <v>85</v>
      </c>
      <c r="I74" s="68"/>
      <c r="J74" s="70">
        <v>12</v>
      </c>
      <c r="K74" s="24" t="s">
        <v>47</v>
      </c>
      <c r="L74" s="60">
        <v>551</v>
      </c>
      <c r="M74" s="61">
        <v>0</v>
      </c>
      <c r="N74" s="62">
        <v>0</v>
      </c>
      <c r="O74" s="64">
        <v>0</v>
      </c>
      <c r="P74" s="61">
        <v>0</v>
      </c>
      <c r="Q74" s="62">
        <v>551</v>
      </c>
      <c r="R74" s="64">
        <v>0</v>
      </c>
      <c r="S74" s="61">
        <v>0</v>
      </c>
      <c r="T74" s="62"/>
      <c r="U74" s="64"/>
      <c r="V74" s="61">
        <v>0</v>
      </c>
      <c r="W74" s="64">
        <v>0</v>
      </c>
      <c r="X74" s="62">
        <v>0</v>
      </c>
      <c r="Y74" s="27">
        <v>5</v>
      </c>
      <c r="Z74" s="20">
        <v>3</v>
      </c>
      <c r="AA74" s="20">
        <v>3</v>
      </c>
      <c r="AB74" s="20">
        <v>3</v>
      </c>
      <c r="AC74" s="42"/>
      <c r="AD74" s="64">
        <v>0</v>
      </c>
      <c r="AE74" s="64">
        <v>152.25</v>
      </c>
      <c r="AF74" s="64">
        <v>152.25</v>
      </c>
      <c r="AG74" s="64"/>
      <c r="AH74" s="66"/>
      <c r="AI74" s="69">
        <v>0</v>
      </c>
      <c r="AJ74" s="20">
        <v>2</v>
      </c>
      <c r="AK74" s="20">
        <v>2</v>
      </c>
      <c r="AL74" s="28"/>
    </row>
    <row r="75" spans="2:38" ht="30" x14ac:dyDescent="0.2">
      <c r="B75" s="23">
        <v>1</v>
      </c>
      <c r="C75" s="46" t="s">
        <v>211</v>
      </c>
      <c r="D75" s="19" t="s">
        <v>41</v>
      </c>
      <c r="E75" s="47" t="s">
        <v>212</v>
      </c>
      <c r="F75" s="65">
        <v>92800</v>
      </c>
      <c r="G75" s="48" t="s">
        <v>211</v>
      </c>
      <c r="H75" s="47" t="s">
        <v>85</v>
      </c>
      <c r="I75" s="68">
        <v>30</v>
      </c>
      <c r="J75" s="70"/>
      <c r="K75" s="24" t="s">
        <v>47</v>
      </c>
      <c r="L75" s="60">
        <v>508.25</v>
      </c>
      <c r="M75" s="61">
        <v>0</v>
      </c>
      <c r="N75" s="62">
        <v>181.45</v>
      </c>
      <c r="O75" s="64">
        <v>0</v>
      </c>
      <c r="P75" s="61">
        <v>0</v>
      </c>
      <c r="Q75" s="62">
        <v>289.75</v>
      </c>
      <c r="R75" s="64">
        <v>0</v>
      </c>
      <c r="S75" s="61">
        <v>0</v>
      </c>
      <c r="T75" s="62">
        <v>25</v>
      </c>
      <c r="U75" s="64">
        <v>14</v>
      </c>
      <c r="V75" s="61">
        <v>0</v>
      </c>
      <c r="W75" s="64">
        <v>0</v>
      </c>
      <c r="X75" s="62">
        <v>0</v>
      </c>
      <c r="Y75" s="27">
        <v>5</v>
      </c>
      <c r="Z75" s="20">
        <v>5</v>
      </c>
      <c r="AA75" s="20">
        <v>5</v>
      </c>
      <c r="AB75" s="20">
        <v>3</v>
      </c>
      <c r="AC75" s="42"/>
      <c r="AD75" s="64">
        <v>156.45000000000002</v>
      </c>
      <c r="AE75" s="64">
        <v>103.95</v>
      </c>
      <c r="AF75" s="62">
        <v>103.95</v>
      </c>
      <c r="AG75" s="64"/>
      <c r="AH75" s="66"/>
      <c r="AI75" s="69">
        <v>0</v>
      </c>
      <c r="AJ75" s="20">
        <v>2</v>
      </c>
      <c r="AK75" s="20">
        <v>2</v>
      </c>
      <c r="AL75" s="28"/>
    </row>
    <row r="76" spans="2:38" ht="30" x14ac:dyDescent="0.2">
      <c r="B76" s="23">
        <v>1</v>
      </c>
      <c r="C76" s="46" t="s">
        <v>213</v>
      </c>
      <c r="D76" s="19" t="s">
        <v>41</v>
      </c>
      <c r="E76" s="47" t="s">
        <v>214</v>
      </c>
      <c r="F76" s="65">
        <v>92130</v>
      </c>
      <c r="G76" s="48" t="s">
        <v>213</v>
      </c>
      <c r="H76" s="47" t="s">
        <v>85</v>
      </c>
      <c r="I76" s="68">
        <v>65</v>
      </c>
      <c r="J76" s="70"/>
      <c r="K76" s="24" t="s">
        <v>47</v>
      </c>
      <c r="L76" s="60">
        <v>1302.45</v>
      </c>
      <c r="M76" s="61">
        <v>0</v>
      </c>
      <c r="N76" s="62">
        <v>458.84999999999997</v>
      </c>
      <c r="O76" s="64">
        <v>0</v>
      </c>
      <c r="P76" s="61">
        <v>0</v>
      </c>
      <c r="Q76" s="62">
        <v>736.25</v>
      </c>
      <c r="R76" s="64">
        <v>0</v>
      </c>
      <c r="S76" s="61">
        <v>0</v>
      </c>
      <c r="T76" s="62">
        <v>72</v>
      </c>
      <c r="U76" s="64">
        <v>41</v>
      </c>
      <c r="V76" s="61">
        <v>0</v>
      </c>
      <c r="W76" s="64">
        <v>0</v>
      </c>
      <c r="X76" s="62">
        <v>0</v>
      </c>
      <c r="Y76" s="27">
        <v>13</v>
      </c>
      <c r="Z76" s="20">
        <v>10</v>
      </c>
      <c r="AA76" s="20">
        <v>10</v>
      </c>
      <c r="AB76" s="20">
        <v>7</v>
      </c>
      <c r="AC76" s="42"/>
      <c r="AD76" s="64">
        <v>448.35</v>
      </c>
      <c r="AE76" s="64">
        <v>299.25</v>
      </c>
      <c r="AF76" s="62">
        <v>299.25</v>
      </c>
      <c r="AG76" s="64"/>
      <c r="AH76" s="66"/>
      <c r="AI76" s="69">
        <v>0</v>
      </c>
      <c r="AJ76" s="20">
        <v>2</v>
      </c>
      <c r="AK76" s="20">
        <v>4</v>
      </c>
      <c r="AL76" s="28"/>
    </row>
    <row r="77" spans="2:38" ht="45" x14ac:dyDescent="0.2">
      <c r="B77" s="23">
        <v>1</v>
      </c>
      <c r="C77" s="46" t="s">
        <v>215</v>
      </c>
      <c r="D77" s="19" t="s">
        <v>41</v>
      </c>
      <c r="E77" s="47" t="s">
        <v>216</v>
      </c>
      <c r="F77" s="65">
        <v>92600</v>
      </c>
      <c r="G77" s="48" t="s">
        <v>215</v>
      </c>
      <c r="H77" s="47" t="s">
        <v>85</v>
      </c>
      <c r="I77" s="68">
        <v>49</v>
      </c>
      <c r="J77" s="70"/>
      <c r="K77" s="24" t="s">
        <v>47</v>
      </c>
      <c r="L77" s="60">
        <v>1103.8999999999999</v>
      </c>
      <c r="M77" s="61">
        <v>0</v>
      </c>
      <c r="N77" s="62">
        <v>395.2</v>
      </c>
      <c r="O77" s="64">
        <v>0</v>
      </c>
      <c r="P77" s="61">
        <v>0</v>
      </c>
      <c r="Q77" s="62">
        <v>636.5</v>
      </c>
      <c r="R77" s="64">
        <v>0</v>
      </c>
      <c r="S77" s="61">
        <v>0</v>
      </c>
      <c r="T77" s="62">
        <v>48</v>
      </c>
      <c r="U77" s="64">
        <v>28</v>
      </c>
      <c r="V77" s="61">
        <v>0</v>
      </c>
      <c r="W77" s="64">
        <v>0</v>
      </c>
      <c r="X77" s="62">
        <v>0</v>
      </c>
      <c r="Y77" s="27">
        <v>6</v>
      </c>
      <c r="Z77" s="20">
        <v>6</v>
      </c>
      <c r="AA77" s="20">
        <v>6</v>
      </c>
      <c r="AB77" s="20">
        <v>4</v>
      </c>
      <c r="AC77" s="42"/>
      <c r="AD77" s="64">
        <v>160.65</v>
      </c>
      <c r="AE77" s="64">
        <v>107.10000000000001</v>
      </c>
      <c r="AF77" s="62">
        <v>107.10000000000001</v>
      </c>
      <c r="AG77" s="64"/>
      <c r="AH77" s="66"/>
      <c r="AI77" s="69">
        <v>0</v>
      </c>
      <c r="AJ77" s="20">
        <v>2</v>
      </c>
      <c r="AK77" s="20">
        <v>3</v>
      </c>
      <c r="AL77" s="28"/>
    </row>
    <row r="78" spans="2:38" ht="30" x14ac:dyDescent="0.2">
      <c r="B78" s="23">
        <v>1</v>
      </c>
      <c r="C78" s="46" t="s">
        <v>217</v>
      </c>
      <c r="D78" s="19" t="s">
        <v>41</v>
      </c>
      <c r="E78" s="47" t="s">
        <v>218</v>
      </c>
      <c r="F78" s="65">
        <v>92300</v>
      </c>
      <c r="G78" s="48" t="s">
        <v>217</v>
      </c>
      <c r="H78" s="47" t="s">
        <v>85</v>
      </c>
      <c r="I78" s="68">
        <v>47</v>
      </c>
      <c r="J78" s="70"/>
      <c r="K78" s="24" t="s">
        <v>47</v>
      </c>
      <c r="L78" s="60">
        <v>809.4</v>
      </c>
      <c r="M78" s="61">
        <v>0</v>
      </c>
      <c r="N78" s="62">
        <v>290.7</v>
      </c>
      <c r="O78" s="64">
        <v>0</v>
      </c>
      <c r="P78" s="61">
        <v>0</v>
      </c>
      <c r="Q78" s="62">
        <v>466.45</v>
      </c>
      <c r="R78" s="64">
        <v>0</v>
      </c>
      <c r="S78" s="61">
        <v>0</v>
      </c>
      <c r="T78" s="62">
        <v>35</v>
      </c>
      <c r="U78" s="64">
        <v>20</v>
      </c>
      <c r="V78" s="61">
        <v>0</v>
      </c>
      <c r="W78" s="64">
        <v>0</v>
      </c>
      <c r="X78" s="62">
        <v>0</v>
      </c>
      <c r="Y78" s="27">
        <v>9</v>
      </c>
      <c r="Z78" s="20">
        <v>5</v>
      </c>
      <c r="AA78" s="20">
        <v>5</v>
      </c>
      <c r="AB78" s="20">
        <v>4</v>
      </c>
      <c r="AC78" s="42"/>
      <c r="AD78" s="64">
        <v>221.55</v>
      </c>
      <c r="AE78" s="64">
        <v>148.05000000000001</v>
      </c>
      <c r="AF78" s="62">
        <v>148.05000000000001</v>
      </c>
      <c r="AG78" s="64"/>
      <c r="AH78" s="66"/>
      <c r="AI78" s="69">
        <v>0</v>
      </c>
      <c r="AJ78" s="20">
        <v>2</v>
      </c>
      <c r="AK78" s="20">
        <v>2</v>
      </c>
      <c r="AL78" s="28"/>
    </row>
    <row r="79" spans="2:38" ht="30" x14ac:dyDescent="0.2">
      <c r="B79" s="23">
        <v>1</v>
      </c>
      <c r="C79" s="46" t="s">
        <v>219</v>
      </c>
      <c r="D79" s="19" t="s">
        <v>41</v>
      </c>
      <c r="E79" s="47" t="s">
        <v>220</v>
      </c>
      <c r="F79" s="65">
        <v>92100</v>
      </c>
      <c r="G79" s="48" t="s">
        <v>219</v>
      </c>
      <c r="H79" s="47" t="s">
        <v>85</v>
      </c>
      <c r="I79" s="68">
        <v>70</v>
      </c>
      <c r="J79" s="70"/>
      <c r="K79" s="24" t="s">
        <v>47</v>
      </c>
      <c r="L79" s="60">
        <v>1180.8499999999999</v>
      </c>
      <c r="M79" s="61">
        <v>0</v>
      </c>
      <c r="N79" s="62">
        <v>423.7</v>
      </c>
      <c r="O79" s="64">
        <v>0</v>
      </c>
      <c r="P79" s="61">
        <v>0</v>
      </c>
      <c r="Q79" s="62">
        <v>679.25</v>
      </c>
      <c r="R79" s="64">
        <v>0</v>
      </c>
      <c r="S79" s="61">
        <v>0</v>
      </c>
      <c r="T79" s="62">
        <v>52</v>
      </c>
      <c r="U79" s="64">
        <v>30</v>
      </c>
      <c r="V79" s="61">
        <v>0</v>
      </c>
      <c r="W79" s="64">
        <v>0</v>
      </c>
      <c r="X79" s="62">
        <v>0</v>
      </c>
      <c r="Y79" s="27">
        <v>7</v>
      </c>
      <c r="Z79" s="20">
        <v>5</v>
      </c>
      <c r="AA79" s="20">
        <v>5</v>
      </c>
      <c r="AB79" s="20">
        <v>5</v>
      </c>
      <c r="AC79" s="42"/>
      <c r="AD79" s="64">
        <v>327.60000000000002</v>
      </c>
      <c r="AE79" s="64">
        <v>218.4</v>
      </c>
      <c r="AF79" s="62">
        <v>218.4</v>
      </c>
      <c r="AG79" s="64"/>
      <c r="AH79" s="66"/>
      <c r="AI79" s="69">
        <v>0</v>
      </c>
      <c r="AJ79" s="20">
        <v>2</v>
      </c>
      <c r="AK79" s="20">
        <v>3</v>
      </c>
      <c r="AL79" s="28"/>
    </row>
    <row r="80" spans="2:38" ht="30" x14ac:dyDescent="0.2">
      <c r="B80" s="23">
        <v>1</v>
      </c>
      <c r="C80" s="46" t="s">
        <v>221</v>
      </c>
      <c r="D80" s="19" t="s">
        <v>41</v>
      </c>
      <c r="E80" s="47" t="s">
        <v>222</v>
      </c>
      <c r="F80" s="65">
        <v>92120</v>
      </c>
      <c r="G80" s="48" t="s">
        <v>221</v>
      </c>
      <c r="H80" s="47" t="s">
        <v>85</v>
      </c>
      <c r="I80" s="68">
        <v>63</v>
      </c>
      <c r="J80" s="70"/>
      <c r="K80" s="24" t="s">
        <v>47</v>
      </c>
      <c r="L80" s="60">
        <v>1203.6499999999999</v>
      </c>
      <c r="M80" s="61">
        <v>0</v>
      </c>
      <c r="N80" s="62">
        <v>432.25</v>
      </c>
      <c r="O80" s="64">
        <v>0</v>
      </c>
      <c r="P80" s="61">
        <v>0</v>
      </c>
      <c r="Q80" s="62">
        <v>695.4</v>
      </c>
      <c r="R80" s="64">
        <v>0</v>
      </c>
      <c r="S80" s="61">
        <v>0</v>
      </c>
      <c r="T80" s="62">
        <v>51</v>
      </c>
      <c r="U80" s="64">
        <v>29</v>
      </c>
      <c r="V80" s="61">
        <v>0</v>
      </c>
      <c r="W80" s="64">
        <v>0</v>
      </c>
      <c r="X80" s="62">
        <v>0</v>
      </c>
      <c r="Y80" s="27">
        <v>8</v>
      </c>
      <c r="Z80" s="20">
        <v>9</v>
      </c>
      <c r="AA80" s="20">
        <v>9</v>
      </c>
      <c r="AB80" s="20">
        <v>4</v>
      </c>
      <c r="AC80" s="42"/>
      <c r="AD80" s="64">
        <v>320.25</v>
      </c>
      <c r="AE80" s="64">
        <v>214.20000000000002</v>
      </c>
      <c r="AF80" s="62">
        <v>214.20000000000002</v>
      </c>
      <c r="AG80" s="64"/>
      <c r="AH80" s="66"/>
      <c r="AI80" s="69">
        <v>0</v>
      </c>
      <c r="AJ80" s="20">
        <v>2</v>
      </c>
      <c r="AK80" s="20">
        <v>3</v>
      </c>
      <c r="AL80" s="28"/>
    </row>
    <row r="81" spans="2:38" ht="30" x14ac:dyDescent="0.2">
      <c r="B81" s="23">
        <v>1</v>
      </c>
      <c r="C81" s="46" t="s">
        <v>223</v>
      </c>
      <c r="D81" s="19" t="s">
        <v>41</v>
      </c>
      <c r="E81" s="47" t="s">
        <v>224</v>
      </c>
      <c r="F81" s="65">
        <v>92230</v>
      </c>
      <c r="G81" s="48" t="s">
        <v>223</v>
      </c>
      <c r="H81" s="47" t="s">
        <v>85</v>
      </c>
      <c r="I81" s="68">
        <v>45</v>
      </c>
      <c r="J81" s="70"/>
      <c r="K81" s="24" t="s">
        <v>47</v>
      </c>
      <c r="L81" s="60">
        <v>721.05</v>
      </c>
      <c r="M81" s="61">
        <v>0</v>
      </c>
      <c r="N81" s="62">
        <v>257.45</v>
      </c>
      <c r="O81" s="64">
        <v>0</v>
      </c>
      <c r="P81" s="61">
        <v>0</v>
      </c>
      <c r="Q81" s="62">
        <v>412.29999999999995</v>
      </c>
      <c r="R81" s="64">
        <v>0</v>
      </c>
      <c r="S81" s="61">
        <v>0</v>
      </c>
      <c r="T81" s="62">
        <v>34</v>
      </c>
      <c r="U81" s="64">
        <v>20</v>
      </c>
      <c r="V81" s="61">
        <v>0</v>
      </c>
      <c r="W81" s="64">
        <v>0</v>
      </c>
      <c r="X81" s="62">
        <v>0</v>
      </c>
      <c r="Y81" s="27">
        <v>5</v>
      </c>
      <c r="Z81" s="20">
        <v>6</v>
      </c>
      <c r="AA81" s="20">
        <v>6</v>
      </c>
      <c r="AB81" s="20">
        <v>3</v>
      </c>
      <c r="AC81" s="42"/>
      <c r="AD81" s="64">
        <v>216.3</v>
      </c>
      <c r="AE81" s="64">
        <v>143.85</v>
      </c>
      <c r="AF81" s="62">
        <v>143.85</v>
      </c>
      <c r="AG81" s="64"/>
      <c r="AH81" s="66"/>
      <c r="AI81" s="69">
        <v>0</v>
      </c>
      <c r="AJ81" s="20">
        <v>2</v>
      </c>
      <c r="AK81" s="20">
        <v>2</v>
      </c>
      <c r="AL81" s="28"/>
    </row>
    <row r="82" spans="2:38" ht="30" x14ac:dyDescent="0.2">
      <c r="B82" s="23">
        <v>1</v>
      </c>
      <c r="C82" s="46" t="s">
        <v>225</v>
      </c>
      <c r="D82" s="19" t="s">
        <v>41</v>
      </c>
      <c r="E82" s="47" t="s">
        <v>226</v>
      </c>
      <c r="F82" s="65">
        <v>92700</v>
      </c>
      <c r="G82" s="48" t="s">
        <v>225</v>
      </c>
      <c r="H82" s="47" t="s">
        <v>85</v>
      </c>
      <c r="I82" s="68">
        <v>46</v>
      </c>
      <c r="J82" s="70"/>
      <c r="K82" s="24" t="s">
        <v>47</v>
      </c>
      <c r="L82" s="60">
        <v>941.44999999999993</v>
      </c>
      <c r="M82" s="61">
        <v>0</v>
      </c>
      <c r="N82" s="62">
        <v>401.84999999999997</v>
      </c>
      <c r="O82" s="64">
        <v>0</v>
      </c>
      <c r="P82" s="61">
        <v>0</v>
      </c>
      <c r="Q82" s="62">
        <v>489.25</v>
      </c>
      <c r="R82" s="64">
        <v>0</v>
      </c>
      <c r="S82" s="61">
        <v>0</v>
      </c>
      <c r="T82" s="62">
        <v>34</v>
      </c>
      <c r="U82" s="64">
        <v>19</v>
      </c>
      <c r="V82" s="61">
        <v>0</v>
      </c>
      <c r="W82" s="64">
        <v>0</v>
      </c>
      <c r="X82" s="62">
        <v>0</v>
      </c>
      <c r="Y82" s="27">
        <v>10</v>
      </c>
      <c r="Z82" s="20">
        <v>7</v>
      </c>
      <c r="AA82" s="20">
        <v>7</v>
      </c>
      <c r="AB82" s="20">
        <v>5</v>
      </c>
      <c r="AC82" s="42"/>
      <c r="AD82" s="64">
        <v>210</v>
      </c>
      <c r="AE82" s="64">
        <v>139.65</v>
      </c>
      <c r="AF82" s="62">
        <v>139.65</v>
      </c>
      <c r="AG82" s="64"/>
      <c r="AH82" s="66"/>
      <c r="AI82" s="69">
        <v>0</v>
      </c>
      <c r="AJ82" s="20">
        <v>2</v>
      </c>
      <c r="AK82" s="20">
        <v>3</v>
      </c>
      <c r="AL82" s="28"/>
    </row>
    <row r="83" spans="2:38" ht="30" x14ac:dyDescent="0.2">
      <c r="B83" s="23">
        <v>1</v>
      </c>
      <c r="C83" s="46" t="s">
        <v>227</v>
      </c>
      <c r="D83" s="19" t="s">
        <v>41</v>
      </c>
      <c r="E83" s="47" t="s">
        <v>228</v>
      </c>
      <c r="F83" s="65">
        <v>92220</v>
      </c>
      <c r="G83" s="48" t="s">
        <v>227</v>
      </c>
      <c r="H83" s="47" t="s">
        <v>85</v>
      </c>
      <c r="I83" s="68">
        <v>40</v>
      </c>
      <c r="J83" s="70"/>
      <c r="K83" s="24" t="s">
        <v>47</v>
      </c>
      <c r="L83" s="60">
        <v>1020.3</v>
      </c>
      <c r="M83" s="61">
        <v>0</v>
      </c>
      <c r="N83" s="62">
        <v>389.5</v>
      </c>
      <c r="O83" s="64">
        <v>0</v>
      </c>
      <c r="P83" s="61">
        <v>0</v>
      </c>
      <c r="Q83" s="62">
        <v>630.79999999999995</v>
      </c>
      <c r="R83" s="64">
        <v>0</v>
      </c>
      <c r="S83" s="61">
        <v>0</v>
      </c>
      <c r="T83" s="62">
        <v>0</v>
      </c>
      <c r="U83" s="64">
        <v>0</v>
      </c>
      <c r="V83" s="61">
        <v>0</v>
      </c>
      <c r="W83" s="64">
        <v>0</v>
      </c>
      <c r="X83" s="62">
        <v>0</v>
      </c>
      <c r="Y83" s="27">
        <v>11</v>
      </c>
      <c r="Z83" s="20">
        <v>8</v>
      </c>
      <c r="AA83" s="20">
        <v>8</v>
      </c>
      <c r="AB83" s="20">
        <v>6</v>
      </c>
      <c r="AC83" s="42"/>
      <c r="AD83" s="64">
        <v>0</v>
      </c>
      <c r="AE83" s="64">
        <v>281.92500000000001</v>
      </c>
      <c r="AF83" s="64">
        <v>281.92500000000001</v>
      </c>
      <c r="AG83" s="64"/>
      <c r="AH83" s="66"/>
      <c r="AI83" s="69">
        <v>0</v>
      </c>
      <c r="AJ83" s="20">
        <v>2</v>
      </c>
      <c r="AK83" s="20">
        <v>3</v>
      </c>
      <c r="AL83" s="28"/>
    </row>
    <row r="84" spans="2:38" ht="30" x14ac:dyDescent="0.2">
      <c r="B84" s="23">
        <v>1</v>
      </c>
      <c r="C84" s="46" t="s">
        <v>229</v>
      </c>
      <c r="D84" s="19" t="s">
        <v>41</v>
      </c>
      <c r="E84" s="47" t="s">
        <v>230</v>
      </c>
      <c r="F84" s="65">
        <v>92000</v>
      </c>
      <c r="G84" s="48" t="s">
        <v>229</v>
      </c>
      <c r="H84" s="47" t="s">
        <v>85</v>
      </c>
      <c r="I84" s="68">
        <v>86</v>
      </c>
      <c r="J84" s="70"/>
      <c r="K84" s="24" t="s">
        <v>47</v>
      </c>
      <c r="L84" s="60">
        <v>1941.8</v>
      </c>
      <c r="M84" s="61">
        <v>0</v>
      </c>
      <c r="N84" s="62">
        <v>644.1</v>
      </c>
      <c r="O84" s="64">
        <v>0</v>
      </c>
      <c r="P84" s="61">
        <v>0</v>
      </c>
      <c r="Q84" s="62">
        <v>1141.8999999999999</v>
      </c>
      <c r="R84" s="64">
        <v>0</v>
      </c>
      <c r="S84" s="61">
        <v>0</v>
      </c>
      <c r="T84" s="62">
        <v>105</v>
      </c>
      <c r="U84" s="64">
        <v>59</v>
      </c>
      <c r="V84" s="61">
        <v>0</v>
      </c>
      <c r="W84" s="64">
        <v>0</v>
      </c>
      <c r="X84" s="62">
        <v>0</v>
      </c>
      <c r="Y84" s="27">
        <v>10</v>
      </c>
      <c r="Z84" s="20">
        <v>6</v>
      </c>
      <c r="AA84" s="20">
        <v>6</v>
      </c>
      <c r="AB84" s="20">
        <v>5</v>
      </c>
      <c r="AC84" s="42"/>
      <c r="AD84" s="64">
        <v>649.95000000000005</v>
      </c>
      <c r="AE84" s="64">
        <v>433.65000000000003</v>
      </c>
      <c r="AF84" s="62">
        <v>433.65000000000003</v>
      </c>
      <c r="AG84" s="64"/>
      <c r="AH84" s="66"/>
      <c r="AI84" s="69">
        <v>0</v>
      </c>
      <c r="AJ84" s="20">
        <v>2</v>
      </c>
      <c r="AK84" s="20">
        <v>6</v>
      </c>
      <c r="AL84" s="28"/>
    </row>
    <row r="85" spans="2:38" ht="30" x14ac:dyDescent="0.2">
      <c r="B85" s="23">
        <v>1</v>
      </c>
      <c r="C85" s="46" t="s">
        <v>231</v>
      </c>
      <c r="D85" s="19" t="s">
        <v>45</v>
      </c>
      <c r="E85" s="47" t="s">
        <v>232</v>
      </c>
      <c r="F85" s="65">
        <v>92270</v>
      </c>
      <c r="G85" s="48" t="s">
        <v>233</v>
      </c>
      <c r="H85" s="47" t="s">
        <v>85</v>
      </c>
      <c r="I85" s="68"/>
      <c r="J85" s="70">
        <v>40</v>
      </c>
      <c r="K85" s="24" t="s">
        <v>47</v>
      </c>
      <c r="L85" s="60">
        <v>1203.6499999999999</v>
      </c>
      <c r="M85" s="61">
        <v>0</v>
      </c>
      <c r="N85" s="62">
        <v>0</v>
      </c>
      <c r="O85" s="64">
        <v>0</v>
      </c>
      <c r="P85" s="61">
        <v>0</v>
      </c>
      <c r="Q85" s="62">
        <v>1091.55</v>
      </c>
      <c r="R85" s="64">
        <v>0</v>
      </c>
      <c r="S85" s="61">
        <v>0</v>
      </c>
      <c r="T85" s="62">
        <v>82.45</v>
      </c>
      <c r="U85" s="64">
        <v>36</v>
      </c>
      <c r="V85" s="61">
        <v>0</v>
      </c>
      <c r="W85" s="64">
        <v>0</v>
      </c>
      <c r="X85" s="62">
        <v>0</v>
      </c>
      <c r="Y85" s="27">
        <v>4</v>
      </c>
      <c r="Z85" s="20">
        <v>3</v>
      </c>
      <c r="AA85" s="20">
        <v>3</v>
      </c>
      <c r="AB85" s="20">
        <v>2</v>
      </c>
      <c r="AC85" s="42"/>
      <c r="AD85" s="64">
        <v>0</v>
      </c>
      <c r="AE85" s="64">
        <v>299.25</v>
      </c>
      <c r="AF85" s="62">
        <v>299.25</v>
      </c>
      <c r="AG85" s="64"/>
      <c r="AH85" s="66"/>
      <c r="AI85" s="69">
        <v>0</v>
      </c>
      <c r="AJ85" s="20">
        <v>1</v>
      </c>
      <c r="AK85" s="20">
        <v>3</v>
      </c>
      <c r="AL85" s="28"/>
    </row>
    <row r="86" spans="2:38" ht="30" x14ac:dyDescent="0.2">
      <c r="B86" s="23">
        <v>2</v>
      </c>
      <c r="C86" s="46" t="s">
        <v>234</v>
      </c>
      <c r="D86" s="19" t="s">
        <v>41</v>
      </c>
      <c r="E86" s="47" t="s">
        <v>235</v>
      </c>
      <c r="F86" s="65">
        <v>93600</v>
      </c>
      <c r="G86" s="48" t="s">
        <v>234</v>
      </c>
      <c r="H86" s="47" t="s">
        <v>85</v>
      </c>
      <c r="I86" s="68">
        <v>75</v>
      </c>
      <c r="J86" s="70"/>
      <c r="K86" s="24" t="s">
        <v>47</v>
      </c>
      <c r="L86" s="60">
        <v>1549.4499999999998</v>
      </c>
      <c r="M86" s="61">
        <v>0</v>
      </c>
      <c r="N86" s="62">
        <v>508.25</v>
      </c>
      <c r="O86" s="64">
        <v>0</v>
      </c>
      <c r="P86" s="61">
        <v>0</v>
      </c>
      <c r="Q86" s="62">
        <v>942.4</v>
      </c>
      <c r="R86" s="64">
        <v>0</v>
      </c>
      <c r="S86" s="61">
        <v>0</v>
      </c>
      <c r="T86" s="62">
        <v>66</v>
      </c>
      <c r="U86" s="64">
        <v>38</v>
      </c>
      <c r="V86" s="61">
        <v>0</v>
      </c>
      <c r="W86" s="64">
        <v>0</v>
      </c>
      <c r="X86" s="62">
        <v>0</v>
      </c>
      <c r="Y86" s="27">
        <v>13</v>
      </c>
      <c r="Z86" s="20">
        <v>8</v>
      </c>
      <c r="AA86" s="20">
        <v>8</v>
      </c>
      <c r="AB86" s="20">
        <v>7</v>
      </c>
      <c r="AC86" s="42"/>
      <c r="AD86" s="64">
        <v>411.6</v>
      </c>
      <c r="AE86" s="64">
        <v>275.10000000000002</v>
      </c>
      <c r="AF86" s="62">
        <v>275.10000000000002</v>
      </c>
      <c r="AG86" s="64"/>
      <c r="AH86" s="66"/>
      <c r="AI86" s="69">
        <v>0</v>
      </c>
      <c r="AJ86" s="20">
        <v>2</v>
      </c>
      <c r="AK86" s="20">
        <v>3</v>
      </c>
      <c r="AL86" s="28"/>
    </row>
    <row r="87" spans="2:38" ht="30" x14ac:dyDescent="0.2">
      <c r="B87" s="23">
        <v>2</v>
      </c>
      <c r="C87" s="46" t="s">
        <v>236</v>
      </c>
      <c r="D87" s="19" t="s">
        <v>41</v>
      </c>
      <c r="E87" s="47" t="s">
        <v>237</v>
      </c>
      <c r="F87" s="65">
        <v>93120</v>
      </c>
      <c r="G87" s="48" t="s">
        <v>236</v>
      </c>
      <c r="H87" s="47" t="s">
        <v>85</v>
      </c>
      <c r="I87" s="68">
        <v>55</v>
      </c>
      <c r="J87" s="70"/>
      <c r="K87" s="24" t="s">
        <v>47</v>
      </c>
      <c r="L87" s="60">
        <v>1059.25</v>
      </c>
      <c r="M87" s="61">
        <v>0</v>
      </c>
      <c r="N87" s="62">
        <v>375.25</v>
      </c>
      <c r="O87" s="64">
        <v>0</v>
      </c>
      <c r="P87" s="61">
        <v>0</v>
      </c>
      <c r="Q87" s="62">
        <v>603.25</v>
      </c>
      <c r="R87" s="64">
        <v>0</v>
      </c>
      <c r="S87" s="61">
        <v>0</v>
      </c>
      <c r="T87" s="62">
        <v>54</v>
      </c>
      <c r="U87" s="64">
        <v>31</v>
      </c>
      <c r="V87" s="61">
        <v>0</v>
      </c>
      <c r="W87" s="64">
        <v>0</v>
      </c>
      <c r="X87" s="62">
        <v>0</v>
      </c>
      <c r="Y87" s="27">
        <v>9</v>
      </c>
      <c r="Z87" s="20">
        <v>6</v>
      </c>
      <c r="AA87" s="20">
        <v>6</v>
      </c>
      <c r="AB87" s="20">
        <v>5</v>
      </c>
      <c r="AC87" s="42"/>
      <c r="AD87" s="64">
        <v>336</v>
      </c>
      <c r="AE87" s="64">
        <v>223.65</v>
      </c>
      <c r="AF87" s="62">
        <v>223.65</v>
      </c>
      <c r="AG87" s="64"/>
      <c r="AH87" s="66"/>
      <c r="AI87" s="69">
        <v>0</v>
      </c>
      <c r="AJ87" s="20">
        <v>2</v>
      </c>
      <c r="AK87" s="20">
        <v>2</v>
      </c>
      <c r="AL87" s="28"/>
    </row>
    <row r="88" spans="2:38" ht="45" x14ac:dyDescent="0.2">
      <c r="B88" s="23">
        <v>2</v>
      </c>
      <c r="C88" s="46" t="s">
        <v>238</v>
      </c>
      <c r="D88" s="19" t="s">
        <v>41</v>
      </c>
      <c r="E88" s="47" t="s">
        <v>239</v>
      </c>
      <c r="F88" s="65">
        <v>93000</v>
      </c>
      <c r="G88" s="48" t="s">
        <v>238</v>
      </c>
      <c r="H88" s="47" t="s">
        <v>85</v>
      </c>
      <c r="I88" s="68">
        <v>47</v>
      </c>
      <c r="J88" s="70"/>
      <c r="K88" s="24" t="s">
        <v>47</v>
      </c>
      <c r="L88" s="60">
        <v>1058.3</v>
      </c>
      <c r="M88" s="61">
        <v>0</v>
      </c>
      <c r="N88" s="62">
        <v>379.04999999999995</v>
      </c>
      <c r="O88" s="64">
        <v>0</v>
      </c>
      <c r="P88" s="61">
        <v>0</v>
      </c>
      <c r="Q88" s="62">
        <v>608.94999999999993</v>
      </c>
      <c r="R88" s="64">
        <v>0</v>
      </c>
      <c r="S88" s="61">
        <v>0</v>
      </c>
      <c r="T88" s="62">
        <v>47</v>
      </c>
      <c r="U88" s="64">
        <v>27</v>
      </c>
      <c r="V88" s="61">
        <v>0</v>
      </c>
      <c r="W88" s="64">
        <v>0</v>
      </c>
      <c r="X88" s="62">
        <v>0</v>
      </c>
      <c r="Y88" s="27">
        <v>9</v>
      </c>
      <c r="Z88" s="20">
        <v>7</v>
      </c>
      <c r="AA88" s="20">
        <v>7</v>
      </c>
      <c r="AB88" s="20">
        <v>6</v>
      </c>
      <c r="AC88" s="42"/>
      <c r="AD88" s="64">
        <v>297.15000000000003</v>
      </c>
      <c r="AE88" s="64">
        <v>197.4</v>
      </c>
      <c r="AF88" s="62">
        <v>197.4</v>
      </c>
      <c r="AG88" s="64"/>
      <c r="AH88" s="66"/>
      <c r="AI88" s="69">
        <v>0</v>
      </c>
      <c r="AJ88" s="20">
        <v>2</v>
      </c>
      <c r="AK88" s="20">
        <v>2</v>
      </c>
      <c r="AL88" s="28"/>
    </row>
    <row r="89" spans="2:38" ht="30" x14ac:dyDescent="0.2">
      <c r="B89" s="23">
        <v>2</v>
      </c>
      <c r="C89" s="46" t="s">
        <v>240</v>
      </c>
      <c r="D89" s="19" t="s">
        <v>41</v>
      </c>
      <c r="E89" s="47" t="s">
        <v>241</v>
      </c>
      <c r="F89" s="65">
        <v>93800</v>
      </c>
      <c r="G89" s="48" t="s">
        <v>240</v>
      </c>
      <c r="H89" s="47" t="s">
        <v>85</v>
      </c>
      <c r="I89" s="68">
        <v>50</v>
      </c>
      <c r="J89" s="70"/>
      <c r="K89" s="24" t="s">
        <v>47</v>
      </c>
      <c r="L89" s="60">
        <v>1177.05</v>
      </c>
      <c r="M89" s="61">
        <v>0</v>
      </c>
      <c r="N89" s="62">
        <v>419.9</v>
      </c>
      <c r="O89" s="64">
        <v>0</v>
      </c>
      <c r="P89" s="61">
        <v>0</v>
      </c>
      <c r="Q89" s="62">
        <v>671.65</v>
      </c>
      <c r="R89" s="64">
        <v>0</v>
      </c>
      <c r="S89" s="61">
        <v>0</v>
      </c>
      <c r="T89" s="62">
        <v>57</v>
      </c>
      <c r="U89" s="64">
        <v>33</v>
      </c>
      <c r="V89" s="61">
        <v>0</v>
      </c>
      <c r="W89" s="64">
        <v>0</v>
      </c>
      <c r="X89" s="62">
        <v>0</v>
      </c>
      <c r="Y89" s="27">
        <v>6</v>
      </c>
      <c r="Z89" s="20">
        <v>5</v>
      </c>
      <c r="AA89" s="20">
        <v>5</v>
      </c>
      <c r="AB89" s="20">
        <v>4</v>
      </c>
      <c r="AC89" s="42"/>
      <c r="AD89" s="64">
        <v>359.1</v>
      </c>
      <c r="AE89" s="64">
        <v>239.4</v>
      </c>
      <c r="AF89" s="62">
        <v>239.4</v>
      </c>
      <c r="AG89" s="64"/>
      <c r="AH89" s="66"/>
      <c r="AI89" s="69">
        <v>0</v>
      </c>
      <c r="AJ89" s="20">
        <v>2</v>
      </c>
      <c r="AK89" s="20">
        <v>2</v>
      </c>
      <c r="AL89" s="28"/>
    </row>
    <row r="90" spans="2:38" ht="30" x14ac:dyDescent="0.2">
      <c r="B90" s="23">
        <v>2</v>
      </c>
      <c r="C90" s="46" t="s">
        <v>242</v>
      </c>
      <c r="D90" s="19" t="s">
        <v>41</v>
      </c>
      <c r="E90" s="47" t="s">
        <v>243</v>
      </c>
      <c r="F90" s="65">
        <v>93700</v>
      </c>
      <c r="G90" s="48" t="s">
        <v>242</v>
      </c>
      <c r="H90" s="47" t="s">
        <v>85</v>
      </c>
      <c r="I90" s="68">
        <v>39</v>
      </c>
      <c r="J90" s="70"/>
      <c r="K90" s="24" t="s">
        <v>47</v>
      </c>
      <c r="L90" s="60">
        <v>1048.8</v>
      </c>
      <c r="M90" s="61">
        <v>0</v>
      </c>
      <c r="N90" s="62">
        <v>380</v>
      </c>
      <c r="O90" s="64">
        <v>0</v>
      </c>
      <c r="P90" s="61">
        <v>0</v>
      </c>
      <c r="Q90" s="62">
        <v>609.9</v>
      </c>
      <c r="R90" s="64">
        <v>0</v>
      </c>
      <c r="S90" s="61">
        <v>0</v>
      </c>
      <c r="T90" s="62">
        <v>39</v>
      </c>
      <c r="U90" s="64">
        <v>23</v>
      </c>
      <c r="V90" s="61">
        <v>0</v>
      </c>
      <c r="W90" s="64">
        <v>0</v>
      </c>
      <c r="X90" s="62">
        <v>0</v>
      </c>
      <c r="Y90" s="27">
        <v>10</v>
      </c>
      <c r="Z90" s="20">
        <v>11</v>
      </c>
      <c r="AA90" s="20">
        <v>11</v>
      </c>
      <c r="AB90" s="20">
        <v>6</v>
      </c>
      <c r="AC90" s="42"/>
      <c r="AD90" s="64">
        <v>246.75</v>
      </c>
      <c r="AE90" s="64">
        <v>164.85</v>
      </c>
      <c r="AF90" s="62">
        <v>164.85</v>
      </c>
      <c r="AG90" s="64"/>
      <c r="AH90" s="66"/>
      <c r="AI90" s="69">
        <v>0</v>
      </c>
      <c r="AJ90" s="20">
        <v>2</v>
      </c>
      <c r="AK90" s="20">
        <v>2</v>
      </c>
      <c r="AL90" s="28"/>
    </row>
    <row r="91" spans="2:38" ht="30" x14ac:dyDescent="0.2">
      <c r="B91" s="23">
        <v>2</v>
      </c>
      <c r="C91" s="46" t="s">
        <v>244</v>
      </c>
      <c r="D91" s="19" t="s">
        <v>41</v>
      </c>
      <c r="E91" s="47" t="s">
        <v>245</v>
      </c>
      <c r="F91" s="65">
        <v>93300</v>
      </c>
      <c r="G91" s="48" t="s">
        <v>244</v>
      </c>
      <c r="H91" s="47" t="s">
        <v>85</v>
      </c>
      <c r="I91" s="68">
        <v>78</v>
      </c>
      <c r="J91" s="70"/>
      <c r="K91" s="24" t="s">
        <v>47</v>
      </c>
      <c r="L91" s="60">
        <v>1155.2</v>
      </c>
      <c r="M91" s="61">
        <v>0</v>
      </c>
      <c r="N91" s="62">
        <v>424.65</v>
      </c>
      <c r="O91" s="64">
        <v>0</v>
      </c>
      <c r="P91" s="61">
        <v>0</v>
      </c>
      <c r="Q91" s="62">
        <v>638.4</v>
      </c>
      <c r="R91" s="64">
        <v>0</v>
      </c>
      <c r="S91" s="61">
        <v>0</v>
      </c>
      <c r="T91" s="62">
        <v>62</v>
      </c>
      <c r="U91" s="64">
        <v>35</v>
      </c>
      <c r="V91" s="61">
        <v>0</v>
      </c>
      <c r="W91" s="64">
        <v>0</v>
      </c>
      <c r="X91" s="62">
        <v>0</v>
      </c>
      <c r="Y91" s="27">
        <v>10</v>
      </c>
      <c r="Z91" s="20">
        <v>9</v>
      </c>
      <c r="AA91" s="20">
        <v>9</v>
      </c>
      <c r="AB91" s="20">
        <v>5</v>
      </c>
      <c r="AC91" s="42"/>
      <c r="AD91" s="64">
        <v>386.40000000000003</v>
      </c>
      <c r="AE91" s="64">
        <v>257.25</v>
      </c>
      <c r="AF91" s="62">
        <v>257.25</v>
      </c>
      <c r="AG91" s="64"/>
      <c r="AH91" s="66"/>
      <c r="AI91" s="69">
        <v>0</v>
      </c>
      <c r="AJ91" s="20">
        <v>2</v>
      </c>
      <c r="AK91" s="20">
        <v>3</v>
      </c>
      <c r="AL91" s="28"/>
    </row>
    <row r="92" spans="2:38" ht="30" x14ac:dyDescent="0.2">
      <c r="B92" s="23">
        <v>2</v>
      </c>
      <c r="C92" s="46" t="s">
        <v>246</v>
      </c>
      <c r="D92" s="19" t="s">
        <v>41</v>
      </c>
      <c r="E92" s="47" t="s">
        <v>247</v>
      </c>
      <c r="F92" s="65">
        <v>93100</v>
      </c>
      <c r="G92" s="48" t="s">
        <v>246</v>
      </c>
      <c r="H92" s="47" t="s">
        <v>85</v>
      </c>
      <c r="I92" s="68">
        <v>105</v>
      </c>
      <c r="J92" s="70"/>
      <c r="K92" s="24" t="s">
        <v>47</v>
      </c>
      <c r="L92" s="60">
        <v>1613.1</v>
      </c>
      <c r="M92" s="61">
        <v>0</v>
      </c>
      <c r="N92" s="62">
        <v>519.65</v>
      </c>
      <c r="O92" s="64">
        <v>0</v>
      </c>
      <c r="P92" s="61">
        <v>0</v>
      </c>
      <c r="Q92" s="62">
        <v>961.4</v>
      </c>
      <c r="R92" s="64">
        <v>0</v>
      </c>
      <c r="S92" s="61">
        <v>0</v>
      </c>
      <c r="T92" s="62">
        <v>88</v>
      </c>
      <c r="U92" s="64">
        <v>51</v>
      </c>
      <c r="V92" s="61">
        <v>0</v>
      </c>
      <c r="W92" s="64">
        <v>0</v>
      </c>
      <c r="X92" s="62">
        <v>0</v>
      </c>
      <c r="Y92" s="27">
        <v>11</v>
      </c>
      <c r="Z92" s="20">
        <v>9</v>
      </c>
      <c r="AA92" s="20">
        <v>9</v>
      </c>
      <c r="AB92" s="20">
        <v>6</v>
      </c>
      <c r="AC92" s="42"/>
      <c r="AD92" s="64">
        <v>552.30000000000007</v>
      </c>
      <c r="AE92" s="64">
        <v>368.55</v>
      </c>
      <c r="AF92" s="62">
        <v>368.55</v>
      </c>
      <c r="AG92" s="64"/>
      <c r="AH92" s="66"/>
      <c r="AI92" s="69">
        <v>0</v>
      </c>
      <c r="AJ92" s="20">
        <v>2</v>
      </c>
      <c r="AK92" s="20">
        <v>7</v>
      </c>
      <c r="AL92" s="28"/>
    </row>
    <row r="93" spans="2:38" ht="30" x14ac:dyDescent="0.2">
      <c r="B93" s="23">
        <v>2</v>
      </c>
      <c r="C93" s="46" t="s">
        <v>248</v>
      </c>
      <c r="D93" s="19" t="s">
        <v>41</v>
      </c>
      <c r="E93" s="47" t="s">
        <v>249</v>
      </c>
      <c r="F93" s="65">
        <v>93500</v>
      </c>
      <c r="G93" s="48" t="s">
        <v>248</v>
      </c>
      <c r="H93" s="47" t="s">
        <v>85</v>
      </c>
      <c r="I93" s="68">
        <v>53</v>
      </c>
      <c r="J93" s="70"/>
      <c r="K93" s="24" t="s">
        <v>47</v>
      </c>
      <c r="L93" s="60">
        <v>1163.75</v>
      </c>
      <c r="M93" s="61">
        <v>0</v>
      </c>
      <c r="N93" s="62">
        <v>416.09999999999997</v>
      </c>
      <c r="O93" s="64">
        <v>0</v>
      </c>
      <c r="P93" s="61">
        <v>0</v>
      </c>
      <c r="Q93" s="62">
        <v>666.9</v>
      </c>
      <c r="R93" s="64">
        <v>0</v>
      </c>
      <c r="S93" s="61">
        <v>0</v>
      </c>
      <c r="T93" s="62">
        <v>54</v>
      </c>
      <c r="U93" s="64">
        <v>31</v>
      </c>
      <c r="V93" s="61">
        <v>0</v>
      </c>
      <c r="W93" s="64">
        <v>0</v>
      </c>
      <c r="X93" s="62">
        <v>0</v>
      </c>
      <c r="Y93" s="27">
        <v>6</v>
      </c>
      <c r="Z93" s="20">
        <v>5</v>
      </c>
      <c r="AA93" s="20">
        <v>5</v>
      </c>
      <c r="AB93" s="20">
        <v>3</v>
      </c>
      <c r="AC93" s="42"/>
      <c r="AD93" s="64">
        <v>339.15000000000003</v>
      </c>
      <c r="AE93" s="64">
        <v>225.75</v>
      </c>
      <c r="AF93" s="62">
        <v>225.75</v>
      </c>
      <c r="AG93" s="64"/>
      <c r="AH93" s="66"/>
      <c r="AI93" s="69">
        <v>0</v>
      </c>
      <c r="AJ93" s="20">
        <v>2</v>
      </c>
      <c r="AK93" s="20">
        <v>3</v>
      </c>
      <c r="AL93" s="28"/>
    </row>
    <row r="94" spans="2:38" ht="30" x14ac:dyDescent="0.2">
      <c r="B94" s="23">
        <v>2</v>
      </c>
      <c r="C94" s="46" t="s">
        <v>250</v>
      </c>
      <c r="D94" s="19" t="s">
        <v>41</v>
      </c>
      <c r="E94" s="47" t="s">
        <v>251</v>
      </c>
      <c r="F94" s="65">
        <v>93150</v>
      </c>
      <c r="G94" s="48" t="s">
        <v>250</v>
      </c>
      <c r="H94" s="47" t="s">
        <v>85</v>
      </c>
      <c r="I94" s="68">
        <v>50</v>
      </c>
      <c r="J94" s="70"/>
      <c r="K94" s="24" t="s">
        <v>47</v>
      </c>
      <c r="L94" s="60">
        <v>925.3</v>
      </c>
      <c r="M94" s="61">
        <v>0</v>
      </c>
      <c r="N94" s="62">
        <v>353.4</v>
      </c>
      <c r="O94" s="64">
        <v>0</v>
      </c>
      <c r="P94" s="61">
        <v>0</v>
      </c>
      <c r="Q94" s="62">
        <v>571.9</v>
      </c>
      <c r="R94" s="64">
        <v>0</v>
      </c>
      <c r="S94" s="61">
        <v>0</v>
      </c>
      <c r="T94" s="62"/>
      <c r="U94" s="64"/>
      <c r="V94" s="61">
        <v>0</v>
      </c>
      <c r="W94" s="64">
        <v>0</v>
      </c>
      <c r="X94" s="62">
        <v>0</v>
      </c>
      <c r="Y94" s="27">
        <v>8</v>
      </c>
      <c r="Z94" s="20">
        <v>9</v>
      </c>
      <c r="AA94" s="20">
        <v>9</v>
      </c>
      <c r="AB94" s="20">
        <v>4</v>
      </c>
      <c r="AC94" s="42"/>
      <c r="AD94" s="64">
        <v>0</v>
      </c>
      <c r="AE94" s="64">
        <v>255.67500000000001</v>
      </c>
      <c r="AF94" s="64">
        <v>255.67500000000001</v>
      </c>
      <c r="AG94" s="64"/>
      <c r="AH94" s="66"/>
      <c r="AI94" s="69">
        <v>0</v>
      </c>
      <c r="AJ94" s="20">
        <v>2</v>
      </c>
      <c r="AK94" s="20">
        <v>2</v>
      </c>
      <c r="AL94" s="28"/>
    </row>
    <row r="95" spans="2:38" ht="30" x14ac:dyDescent="0.2">
      <c r="B95" s="23">
        <v>2</v>
      </c>
      <c r="C95" s="46" t="s">
        <v>252</v>
      </c>
      <c r="D95" s="19" t="s">
        <v>41</v>
      </c>
      <c r="E95" s="47" t="s">
        <v>253</v>
      </c>
      <c r="F95" s="65">
        <v>93140</v>
      </c>
      <c r="G95" s="48" t="s">
        <v>252</v>
      </c>
      <c r="H95" s="47" t="s">
        <v>85</v>
      </c>
      <c r="I95" s="68">
        <v>70</v>
      </c>
      <c r="J95" s="70"/>
      <c r="K95" s="24" t="s">
        <v>47</v>
      </c>
      <c r="L95" s="60">
        <v>1023.15</v>
      </c>
      <c r="M95" s="61">
        <v>0</v>
      </c>
      <c r="N95" s="62">
        <v>366.7</v>
      </c>
      <c r="O95" s="64">
        <v>0</v>
      </c>
      <c r="P95" s="61">
        <v>0</v>
      </c>
      <c r="Q95" s="62">
        <v>577.6</v>
      </c>
      <c r="R95" s="64">
        <v>0</v>
      </c>
      <c r="S95" s="61">
        <v>0</v>
      </c>
      <c r="T95" s="62">
        <v>53</v>
      </c>
      <c r="U95" s="64">
        <v>30</v>
      </c>
      <c r="V95" s="61">
        <v>0</v>
      </c>
      <c r="W95" s="64">
        <v>0</v>
      </c>
      <c r="X95" s="62">
        <v>0</v>
      </c>
      <c r="Y95" s="27">
        <v>11</v>
      </c>
      <c r="Z95" s="20">
        <v>10</v>
      </c>
      <c r="AA95" s="20">
        <v>10</v>
      </c>
      <c r="AB95" s="20">
        <v>6</v>
      </c>
      <c r="AC95" s="42"/>
      <c r="AD95" s="64">
        <v>330.75</v>
      </c>
      <c r="AE95" s="64">
        <v>220.5</v>
      </c>
      <c r="AF95" s="62">
        <v>220.5</v>
      </c>
      <c r="AG95" s="64"/>
      <c r="AH95" s="66"/>
      <c r="AI95" s="69">
        <v>0</v>
      </c>
      <c r="AJ95" s="20">
        <v>2</v>
      </c>
      <c r="AK95" s="20">
        <v>3</v>
      </c>
      <c r="AL95" s="28"/>
    </row>
    <row r="96" spans="2:38" ht="30" x14ac:dyDescent="0.2">
      <c r="B96" s="23">
        <v>2</v>
      </c>
      <c r="C96" s="46" t="s">
        <v>254</v>
      </c>
      <c r="D96" s="19" t="s">
        <v>41</v>
      </c>
      <c r="E96" s="47" t="s">
        <v>354</v>
      </c>
      <c r="F96" s="65">
        <v>93210</v>
      </c>
      <c r="G96" s="48" t="s">
        <v>254</v>
      </c>
      <c r="H96" s="47" t="s">
        <v>85</v>
      </c>
      <c r="I96" s="68">
        <v>92</v>
      </c>
      <c r="J96" s="70"/>
      <c r="K96" s="24" t="s">
        <v>47</v>
      </c>
      <c r="L96" s="60">
        <v>1469.6499999999999</v>
      </c>
      <c r="M96" s="61">
        <v>0</v>
      </c>
      <c r="N96" s="62">
        <v>1210</v>
      </c>
      <c r="O96" s="64">
        <v>0</v>
      </c>
      <c r="P96" s="61">
        <v>0</v>
      </c>
      <c r="Q96" s="62">
        <v>470</v>
      </c>
      <c r="R96" s="64">
        <v>0</v>
      </c>
      <c r="S96" s="61">
        <v>0</v>
      </c>
      <c r="T96" s="62">
        <v>72</v>
      </c>
      <c r="U96" s="64">
        <v>75</v>
      </c>
      <c r="V96" s="61">
        <v>0</v>
      </c>
      <c r="W96" s="64">
        <v>0</v>
      </c>
      <c r="X96" s="62">
        <v>0</v>
      </c>
      <c r="Y96" s="27">
        <v>18</v>
      </c>
      <c r="Z96" s="20">
        <v>6</v>
      </c>
      <c r="AA96" s="20">
        <v>6</v>
      </c>
      <c r="AB96" s="20">
        <v>9</v>
      </c>
      <c r="AC96" s="42"/>
      <c r="AD96" s="64">
        <v>438.90000000000003</v>
      </c>
      <c r="AE96" s="64">
        <v>292.95</v>
      </c>
      <c r="AF96" s="62">
        <v>292.95</v>
      </c>
      <c r="AG96" s="64"/>
      <c r="AH96" s="66"/>
      <c r="AI96" s="69">
        <v>0</v>
      </c>
      <c r="AJ96" s="20">
        <v>2</v>
      </c>
      <c r="AK96" s="20">
        <v>3</v>
      </c>
      <c r="AL96" s="28"/>
    </row>
    <row r="97" spans="2:38" ht="30" x14ac:dyDescent="0.2">
      <c r="B97" s="23">
        <v>2</v>
      </c>
      <c r="C97" s="46" t="s">
        <v>255</v>
      </c>
      <c r="D97" s="19" t="s">
        <v>41</v>
      </c>
      <c r="E97" s="47" t="s">
        <v>256</v>
      </c>
      <c r="F97" s="65">
        <v>93270</v>
      </c>
      <c r="G97" s="48" t="s">
        <v>255</v>
      </c>
      <c r="H97" s="47" t="s">
        <v>85</v>
      </c>
      <c r="I97" s="68">
        <v>52</v>
      </c>
      <c r="J97" s="70"/>
      <c r="K97" s="24" t="s">
        <v>47</v>
      </c>
      <c r="L97" s="60">
        <v>671.65</v>
      </c>
      <c r="M97" s="61">
        <v>0</v>
      </c>
      <c r="N97" s="62">
        <v>240.35</v>
      </c>
      <c r="O97" s="64">
        <v>0</v>
      </c>
      <c r="P97" s="61">
        <v>0</v>
      </c>
      <c r="Q97" s="62">
        <v>384.75</v>
      </c>
      <c r="R97" s="64">
        <v>0</v>
      </c>
      <c r="S97" s="61">
        <v>0</v>
      </c>
      <c r="T97" s="62">
        <v>31</v>
      </c>
      <c r="U97" s="64">
        <v>18</v>
      </c>
      <c r="V97" s="61">
        <v>0</v>
      </c>
      <c r="W97" s="64">
        <v>0</v>
      </c>
      <c r="X97" s="62">
        <v>0</v>
      </c>
      <c r="Y97" s="27">
        <v>4</v>
      </c>
      <c r="Z97" s="20">
        <v>5</v>
      </c>
      <c r="AA97" s="20">
        <v>5</v>
      </c>
      <c r="AB97" s="20">
        <v>2</v>
      </c>
      <c r="AC97" s="42"/>
      <c r="AD97" s="64">
        <v>194.25</v>
      </c>
      <c r="AE97" s="64">
        <v>129.15</v>
      </c>
      <c r="AF97" s="62">
        <v>129.15</v>
      </c>
      <c r="AG97" s="64"/>
      <c r="AH97" s="66"/>
      <c r="AI97" s="69">
        <v>0</v>
      </c>
      <c r="AJ97" s="20">
        <v>2</v>
      </c>
      <c r="AK97" s="20">
        <v>2</v>
      </c>
      <c r="AL97" s="28"/>
    </row>
    <row r="98" spans="2:38" ht="45" x14ac:dyDescent="0.2">
      <c r="B98" s="23">
        <v>2</v>
      </c>
      <c r="C98" s="46" t="s">
        <v>257</v>
      </c>
      <c r="D98" s="19" t="s">
        <v>41</v>
      </c>
      <c r="E98" s="47" t="s">
        <v>258</v>
      </c>
      <c r="F98" s="65">
        <v>93400</v>
      </c>
      <c r="G98" s="48" t="s">
        <v>257</v>
      </c>
      <c r="H98" s="47" t="s">
        <v>85</v>
      </c>
      <c r="I98" s="68">
        <v>54</v>
      </c>
      <c r="J98" s="70"/>
      <c r="K98" s="24" t="s">
        <v>47</v>
      </c>
      <c r="L98" s="60">
        <v>747.65</v>
      </c>
      <c r="M98" s="61">
        <v>0</v>
      </c>
      <c r="N98" s="62">
        <v>264.09999999999997</v>
      </c>
      <c r="O98" s="64">
        <v>0</v>
      </c>
      <c r="P98" s="61">
        <v>0</v>
      </c>
      <c r="Q98" s="62">
        <v>423.7</v>
      </c>
      <c r="R98" s="64">
        <v>0</v>
      </c>
      <c r="S98" s="61">
        <v>0</v>
      </c>
      <c r="T98" s="62">
        <v>40</v>
      </c>
      <c r="U98" s="64">
        <v>23</v>
      </c>
      <c r="V98" s="61">
        <v>0</v>
      </c>
      <c r="W98" s="64">
        <v>0</v>
      </c>
      <c r="X98" s="62">
        <v>0</v>
      </c>
      <c r="Y98" s="27">
        <v>9</v>
      </c>
      <c r="Z98" s="20">
        <v>6</v>
      </c>
      <c r="AA98" s="20">
        <v>6</v>
      </c>
      <c r="AB98" s="20">
        <v>5</v>
      </c>
      <c r="AC98" s="42"/>
      <c r="AD98" s="64">
        <v>250.95000000000002</v>
      </c>
      <c r="AE98" s="64">
        <v>168</v>
      </c>
      <c r="AF98" s="62">
        <v>168</v>
      </c>
      <c r="AG98" s="64"/>
      <c r="AH98" s="66"/>
      <c r="AI98" s="69">
        <v>0</v>
      </c>
      <c r="AJ98" s="20">
        <v>2</v>
      </c>
      <c r="AK98" s="20">
        <v>3</v>
      </c>
      <c r="AL98" s="28"/>
    </row>
    <row r="99" spans="2:38" ht="30" x14ac:dyDescent="0.2">
      <c r="B99" s="23">
        <v>2</v>
      </c>
      <c r="C99" s="46" t="s">
        <v>259</v>
      </c>
      <c r="D99" s="19" t="s">
        <v>41</v>
      </c>
      <c r="E99" s="47" t="s">
        <v>260</v>
      </c>
      <c r="F99" s="65">
        <v>93190</v>
      </c>
      <c r="G99" s="48" t="s">
        <v>259</v>
      </c>
      <c r="H99" s="47" t="s">
        <v>85</v>
      </c>
      <c r="I99" s="68">
        <v>47</v>
      </c>
      <c r="J99" s="70"/>
      <c r="K99" s="24" t="s">
        <v>47</v>
      </c>
      <c r="L99" s="60">
        <v>776.15</v>
      </c>
      <c r="M99" s="61">
        <v>0</v>
      </c>
      <c r="N99" s="62">
        <v>274.55</v>
      </c>
      <c r="O99" s="64">
        <v>0</v>
      </c>
      <c r="P99" s="61">
        <v>0</v>
      </c>
      <c r="Q99" s="62">
        <v>441.75</v>
      </c>
      <c r="R99" s="64">
        <v>0</v>
      </c>
      <c r="S99" s="61">
        <v>0</v>
      </c>
      <c r="T99" s="62">
        <v>40</v>
      </c>
      <c r="U99" s="64">
        <v>23</v>
      </c>
      <c r="V99" s="61">
        <v>0</v>
      </c>
      <c r="W99" s="64">
        <v>0</v>
      </c>
      <c r="X99" s="62">
        <v>0</v>
      </c>
      <c r="Y99" s="27">
        <v>9</v>
      </c>
      <c r="Z99" s="20">
        <v>8</v>
      </c>
      <c r="AA99" s="20">
        <v>8</v>
      </c>
      <c r="AB99" s="20">
        <v>5</v>
      </c>
      <c r="AC99" s="42"/>
      <c r="AD99" s="64">
        <v>250.95000000000002</v>
      </c>
      <c r="AE99" s="64">
        <v>166.95000000000002</v>
      </c>
      <c r="AF99" s="62">
        <v>166.95000000000002</v>
      </c>
      <c r="AG99" s="64"/>
      <c r="AH99" s="66"/>
      <c r="AI99" s="69">
        <v>0</v>
      </c>
      <c r="AJ99" s="20">
        <v>2</v>
      </c>
      <c r="AK99" s="20">
        <v>2</v>
      </c>
      <c r="AL99" s="28"/>
    </row>
    <row r="100" spans="2:38" ht="45" x14ac:dyDescent="0.2">
      <c r="B100" s="23">
        <v>2</v>
      </c>
      <c r="C100" s="46" t="s">
        <v>261</v>
      </c>
      <c r="D100" s="19" t="s">
        <v>41</v>
      </c>
      <c r="E100" s="47" t="s">
        <v>262</v>
      </c>
      <c r="F100" s="65">
        <v>93390</v>
      </c>
      <c r="G100" s="48" t="s">
        <v>261</v>
      </c>
      <c r="H100" s="47" t="s">
        <v>85</v>
      </c>
      <c r="I100" s="68">
        <v>62</v>
      </c>
      <c r="J100" s="70"/>
      <c r="K100" s="24" t="s">
        <v>47</v>
      </c>
      <c r="L100" s="60">
        <v>946.19999999999993</v>
      </c>
      <c r="M100" s="61">
        <v>0</v>
      </c>
      <c r="N100" s="62">
        <v>334.4</v>
      </c>
      <c r="O100" s="64">
        <v>0</v>
      </c>
      <c r="P100" s="61">
        <v>0</v>
      </c>
      <c r="Q100" s="62">
        <v>535.79999999999995</v>
      </c>
      <c r="R100" s="64">
        <v>0</v>
      </c>
      <c r="S100" s="61">
        <v>0</v>
      </c>
      <c r="T100" s="62">
        <v>51</v>
      </c>
      <c r="U100" s="64">
        <v>29</v>
      </c>
      <c r="V100" s="61">
        <v>0</v>
      </c>
      <c r="W100" s="64">
        <v>0</v>
      </c>
      <c r="X100" s="62">
        <v>0</v>
      </c>
      <c r="Y100" s="27">
        <v>9</v>
      </c>
      <c r="Z100" s="20">
        <v>10</v>
      </c>
      <c r="AA100" s="20">
        <v>10</v>
      </c>
      <c r="AB100" s="20">
        <v>5</v>
      </c>
      <c r="AC100" s="42"/>
      <c r="AD100" s="64">
        <v>317.10000000000002</v>
      </c>
      <c r="AE100" s="64">
        <v>212.10000000000002</v>
      </c>
      <c r="AF100" s="62">
        <v>212.10000000000002</v>
      </c>
      <c r="AG100" s="64"/>
      <c r="AH100" s="66"/>
      <c r="AI100" s="69">
        <v>0</v>
      </c>
      <c r="AJ100" s="20">
        <v>2</v>
      </c>
      <c r="AK100" s="20">
        <v>3</v>
      </c>
      <c r="AL100" s="28"/>
    </row>
    <row r="101" spans="2:38" ht="30" x14ac:dyDescent="0.2">
      <c r="B101" s="23">
        <v>2</v>
      </c>
      <c r="C101" s="46" t="s">
        <v>263</v>
      </c>
      <c r="D101" s="19" t="s">
        <v>41</v>
      </c>
      <c r="E101" s="47" t="s">
        <v>264</v>
      </c>
      <c r="F101" s="65">
        <v>93330</v>
      </c>
      <c r="G101" s="48" t="s">
        <v>263</v>
      </c>
      <c r="H101" s="47" t="s">
        <v>85</v>
      </c>
      <c r="I101" s="68">
        <v>44</v>
      </c>
      <c r="J101" s="70"/>
      <c r="K101" s="24" t="s">
        <v>47</v>
      </c>
      <c r="L101" s="60">
        <v>861.65</v>
      </c>
      <c r="M101" s="61">
        <v>0</v>
      </c>
      <c r="N101" s="62">
        <v>306.84999999999997</v>
      </c>
      <c r="O101" s="64">
        <v>0</v>
      </c>
      <c r="P101" s="61">
        <v>0</v>
      </c>
      <c r="Q101" s="62">
        <v>492.09999999999997</v>
      </c>
      <c r="R101" s="64">
        <v>0</v>
      </c>
      <c r="S101" s="61">
        <v>0</v>
      </c>
      <c r="T101" s="62">
        <v>42</v>
      </c>
      <c r="U101" s="64">
        <v>24</v>
      </c>
      <c r="V101" s="61">
        <v>0</v>
      </c>
      <c r="W101" s="64">
        <v>0</v>
      </c>
      <c r="X101" s="62">
        <v>0</v>
      </c>
      <c r="Y101" s="27">
        <v>6</v>
      </c>
      <c r="Z101" s="20">
        <v>7</v>
      </c>
      <c r="AA101" s="20">
        <v>7</v>
      </c>
      <c r="AB101" s="20">
        <v>3</v>
      </c>
      <c r="AC101" s="42"/>
      <c r="AD101" s="64">
        <v>260.40000000000003</v>
      </c>
      <c r="AE101" s="64">
        <v>173.25</v>
      </c>
      <c r="AF101" s="62">
        <v>173.25</v>
      </c>
      <c r="AG101" s="64"/>
      <c r="AH101" s="66"/>
      <c r="AI101" s="69">
        <v>0</v>
      </c>
      <c r="AJ101" s="20">
        <v>2</v>
      </c>
      <c r="AK101" s="20">
        <v>2</v>
      </c>
      <c r="AL101" s="28"/>
    </row>
    <row r="102" spans="2:38" ht="30" x14ac:dyDescent="0.2">
      <c r="B102" s="23">
        <v>2</v>
      </c>
      <c r="C102" s="46" t="s">
        <v>265</v>
      </c>
      <c r="D102" s="19" t="s">
        <v>41</v>
      </c>
      <c r="E102" s="47" t="s">
        <v>266</v>
      </c>
      <c r="F102" s="65">
        <v>93290</v>
      </c>
      <c r="G102" s="48" t="s">
        <v>265</v>
      </c>
      <c r="H102" s="47" t="s">
        <v>85</v>
      </c>
      <c r="I102" s="68">
        <v>50</v>
      </c>
      <c r="J102" s="70"/>
      <c r="K102" s="24" t="s">
        <v>47</v>
      </c>
      <c r="L102" s="60">
        <v>876.84999999999991</v>
      </c>
      <c r="M102" s="61">
        <v>0</v>
      </c>
      <c r="N102" s="62">
        <v>311.59999999999997</v>
      </c>
      <c r="O102" s="64">
        <v>0</v>
      </c>
      <c r="P102" s="61">
        <v>0</v>
      </c>
      <c r="Q102" s="62">
        <v>496.84999999999997</v>
      </c>
      <c r="R102" s="64">
        <v>0</v>
      </c>
      <c r="S102" s="61">
        <v>0</v>
      </c>
      <c r="T102" s="62">
        <v>46</v>
      </c>
      <c r="U102" s="64">
        <v>26</v>
      </c>
      <c r="V102" s="61">
        <v>0</v>
      </c>
      <c r="W102" s="64">
        <v>0</v>
      </c>
      <c r="X102" s="62">
        <v>0</v>
      </c>
      <c r="Y102" s="27">
        <v>8</v>
      </c>
      <c r="Z102" s="20">
        <v>7</v>
      </c>
      <c r="AA102" s="20">
        <v>7</v>
      </c>
      <c r="AB102" s="20">
        <v>4</v>
      </c>
      <c r="AC102" s="42"/>
      <c r="AD102" s="64">
        <v>288.75</v>
      </c>
      <c r="AE102" s="64">
        <v>192.15</v>
      </c>
      <c r="AF102" s="62">
        <v>192.15</v>
      </c>
      <c r="AG102" s="64"/>
      <c r="AH102" s="66"/>
      <c r="AI102" s="69">
        <v>0</v>
      </c>
      <c r="AJ102" s="20">
        <v>2</v>
      </c>
      <c r="AK102" s="20">
        <v>3</v>
      </c>
      <c r="AL102" s="28"/>
    </row>
    <row r="103" spans="2:38" ht="30" x14ac:dyDescent="0.2">
      <c r="B103" s="23">
        <v>2</v>
      </c>
      <c r="C103" s="46" t="s">
        <v>267</v>
      </c>
      <c r="D103" s="19" t="s">
        <v>41</v>
      </c>
      <c r="E103" s="47" t="s">
        <v>268</v>
      </c>
      <c r="F103" s="65">
        <v>93330</v>
      </c>
      <c r="G103" s="48" t="s">
        <v>267</v>
      </c>
      <c r="H103" s="47" t="s">
        <v>85</v>
      </c>
      <c r="I103" s="68">
        <v>39</v>
      </c>
      <c r="J103" s="70"/>
      <c r="K103" s="24" t="s">
        <v>47</v>
      </c>
      <c r="L103" s="60">
        <v>550.04999999999995</v>
      </c>
      <c r="M103" s="61">
        <v>0</v>
      </c>
      <c r="N103" s="62">
        <v>194.75</v>
      </c>
      <c r="O103" s="64">
        <v>0</v>
      </c>
      <c r="P103" s="61">
        <v>0</v>
      </c>
      <c r="Q103" s="62">
        <v>311.59999999999997</v>
      </c>
      <c r="R103" s="64">
        <v>0</v>
      </c>
      <c r="S103" s="61">
        <v>0</v>
      </c>
      <c r="T103" s="62">
        <v>29</v>
      </c>
      <c r="U103" s="64">
        <v>17</v>
      </c>
      <c r="V103" s="61">
        <v>0</v>
      </c>
      <c r="W103" s="64">
        <v>0</v>
      </c>
      <c r="X103" s="62">
        <v>0</v>
      </c>
      <c r="Y103" s="27">
        <v>5</v>
      </c>
      <c r="Z103" s="20">
        <v>6</v>
      </c>
      <c r="AA103" s="20">
        <v>6</v>
      </c>
      <c r="AB103" s="20">
        <v>3</v>
      </c>
      <c r="AC103" s="42"/>
      <c r="AD103" s="64">
        <v>179.55</v>
      </c>
      <c r="AE103" s="64">
        <v>119.7</v>
      </c>
      <c r="AF103" s="62">
        <v>119.7</v>
      </c>
      <c r="AG103" s="64"/>
      <c r="AH103" s="66"/>
      <c r="AI103" s="69">
        <v>0</v>
      </c>
      <c r="AJ103" s="20">
        <v>2</v>
      </c>
      <c r="AK103" s="20">
        <v>2</v>
      </c>
      <c r="AL103" s="28"/>
    </row>
    <row r="104" spans="2:38" ht="30" x14ac:dyDescent="0.2">
      <c r="B104" s="23">
        <v>2</v>
      </c>
      <c r="C104" s="46" t="s">
        <v>269</v>
      </c>
      <c r="D104" s="19" t="s">
        <v>41</v>
      </c>
      <c r="E104" s="47" t="s">
        <v>270</v>
      </c>
      <c r="F104" s="65">
        <v>93130</v>
      </c>
      <c r="G104" s="48" t="s">
        <v>269</v>
      </c>
      <c r="H104" s="47" t="s">
        <v>85</v>
      </c>
      <c r="I104" s="68">
        <v>65</v>
      </c>
      <c r="J104" s="70"/>
      <c r="K104" s="24" t="s">
        <v>47</v>
      </c>
      <c r="L104" s="60">
        <v>1279.6499999999999</v>
      </c>
      <c r="M104" s="61">
        <v>0</v>
      </c>
      <c r="N104" s="62">
        <v>488.29999999999995</v>
      </c>
      <c r="O104" s="64">
        <v>0</v>
      </c>
      <c r="P104" s="61">
        <v>0</v>
      </c>
      <c r="Q104" s="62">
        <v>791.34999999999991</v>
      </c>
      <c r="R104" s="64">
        <v>0</v>
      </c>
      <c r="S104" s="61">
        <v>0</v>
      </c>
      <c r="T104" s="62"/>
      <c r="U104" s="64"/>
      <c r="V104" s="61">
        <v>0</v>
      </c>
      <c r="W104" s="64">
        <v>0</v>
      </c>
      <c r="X104" s="62">
        <v>0</v>
      </c>
      <c r="Y104" s="27">
        <v>7</v>
      </c>
      <c r="Z104" s="20">
        <v>8</v>
      </c>
      <c r="AA104" s="20">
        <v>8</v>
      </c>
      <c r="AB104" s="20">
        <v>4</v>
      </c>
      <c r="AC104" s="42"/>
      <c r="AD104" s="64">
        <v>0</v>
      </c>
      <c r="AE104" s="64">
        <v>353.58750000000003</v>
      </c>
      <c r="AF104" s="64">
        <v>353.58750000000003</v>
      </c>
      <c r="AG104" s="64"/>
      <c r="AH104" s="66"/>
      <c r="AI104" s="69">
        <v>0</v>
      </c>
      <c r="AJ104" s="20">
        <v>2</v>
      </c>
      <c r="AK104" s="20">
        <v>3</v>
      </c>
      <c r="AL104" s="28"/>
    </row>
    <row r="105" spans="2:38" ht="30" x14ac:dyDescent="0.2">
      <c r="B105" s="23">
        <v>2</v>
      </c>
      <c r="C105" s="46" t="s">
        <v>271</v>
      </c>
      <c r="D105" s="19" t="s">
        <v>41</v>
      </c>
      <c r="E105" s="47" t="s">
        <v>272</v>
      </c>
      <c r="F105" s="65">
        <v>93240</v>
      </c>
      <c r="G105" s="48" t="s">
        <v>271</v>
      </c>
      <c r="H105" s="47" t="s">
        <v>85</v>
      </c>
      <c r="I105" s="68">
        <v>57</v>
      </c>
      <c r="J105" s="70"/>
      <c r="K105" s="24" t="s">
        <v>47</v>
      </c>
      <c r="L105" s="60">
        <v>1083</v>
      </c>
      <c r="M105" s="61">
        <v>0</v>
      </c>
      <c r="N105" s="62">
        <v>413.25</v>
      </c>
      <c r="O105" s="64">
        <v>0</v>
      </c>
      <c r="P105" s="61">
        <v>0</v>
      </c>
      <c r="Q105" s="62">
        <v>669.75</v>
      </c>
      <c r="R105" s="64">
        <v>0</v>
      </c>
      <c r="S105" s="61">
        <v>0</v>
      </c>
      <c r="T105" s="62"/>
      <c r="U105" s="64"/>
      <c r="V105" s="61">
        <v>0</v>
      </c>
      <c r="W105" s="64">
        <v>0</v>
      </c>
      <c r="X105" s="62">
        <v>0</v>
      </c>
      <c r="Y105" s="27">
        <v>7</v>
      </c>
      <c r="Z105" s="20">
        <v>8</v>
      </c>
      <c r="AA105" s="20">
        <v>8</v>
      </c>
      <c r="AB105" s="20">
        <v>4</v>
      </c>
      <c r="AC105" s="42"/>
      <c r="AD105" s="64">
        <v>0</v>
      </c>
      <c r="AE105" s="64">
        <v>299.25</v>
      </c>
      <c r="AF105" s="64">
        <v>299.25</v>
      </c>
      <c r="AG105" s="64"/>
      <c r="AH105" s="66"/>
      <c r="AI105" s="69">
        <v>0</v>
      </c>
      <c r="AJ105" s="20">
        <v>2</v>
      </c>
      <c r="AK105" s="20">
        <v>2</v>
      </c>
      <c r="AL105" s="28"/>
    </row>
    <row r="106" spans="2:38" ht="30" x14ac:dyDescent="0.2">
      <c r="B106" s="23">
        <v>2</v>
      </c>
      <c r="C106" s="46" t="s">
        <v>273</v>
      </c>
      <c r="D106" s="19" t="s">
        <v>41</v>
      </c>
      <c r="E106" s="47" t="s">
        <v>274</v>
      </c>
      <c r="F106" s="65">
        <v>93110</v>
      </c>
      <c r="G106" s="48" t="s">
        <v>273</v>
      </c>
      <c r="H106" s="47" t="s">
        <v>85</v>
      </c>
      <c r="I106" s="68">
        <v>43</v>
      </c>
      <c r="J106" s="70"/>
      <c r="K106" s="24" t="s">
        <v>47</v>
      </c>
      <c r="L106" s="60">
        <v>903.44999999999993</v>
      </c>
      <c r="M106" s="61">
        <v>0</v>
      </c>
      <c r="N106" s="62">
        <v>321.09999999999997</v>
      </c>
      <c r="O106" s="64">
        <v>0</v>
      </c>
      <c r="P106" s="61">
        <v>0</v>
      </c>
      <c r="Q106" s="62">
        <v>514.9</v>
      </c>
      <c r="R106" s="64">
        <v>0</v>
      </c>
      <c r="S106" s="61">
        <v>0</v>
      </c>
      <c r="T106" s="62">
        <v>45</v>
      </c>
      <c r="U106" s="64">
        <v>26</v>
      </c>
      <c r="V106" s="61">
        <v>0</v>
      </c>
      <c r="W106" s="64">
        <v>0</v>
      </c>
      <c r="X106" s="62">
        <v>0</v>
      </c>
      <c r="Y106" s="27">
        <v>12</v>
      </c>
      <c r="Z106" s="20">
        <v>9</v>
      </c>
      <c r="AA106" s="20">
        <v>9</v>
      </c>
      <c r="AB106" s="20">
        <v>5</v>
      </c>
      <c r="AC106" s="42"/>
      <c r="AD106" s="64">
        <v>279.3</v>
      </c>
      <c r="AE106" s="64">
        <v>185.85</v>
      </c>
      <c r="AF106" s="62">
        <v>185.85</v>
      </c>
      <c r="AG106" s="64"/>
      <c r="AH106" s="66"/>
      <c r="AI106" s="69">
        <v>0</v>
      </c>
      <c r="AJ106" s="20">
        <v>2</v>
      </c>
      <c r="AK106" s="20">
        <v>2</v>
      </c>
      <c r="AL106" s="28"/>
    </row>
    <row r="107" spans="2:38" ht="30" x14ac:dyDescent="0.2">
      <c r="B107" s="23">
        <v>2</v>
      </c>
      <c r="C107" s="46" t="s">
        <v>353</v>
      </c>
      <c r="D107" s="19" t="s">
        <v>45</v>
      </c>
      <c r="E107" s="47" t="s">
        <v>275</v>
      </c>
      <c r="F107" s="65">
        <v>93160</v>
      </c>
      <c r="G107" s="48" t="s">
        <v>276</v>
      </c>
      <c r="H107" s="47" t="s">
        <v>85</v>
      </c>
      <c r="I107" s="68"/>
      <c r="J107" s="70">
        <v>350</v>
      </c>
      <c r="K107" s="24" t="s">
        <v>47</v>
      </c>
      <c r="L107" s="60">
        <v>6176.9</v>
      </c>
      <c r="M107" s="61">
        <v>0</v>
      </c>
      <c r="N107" s="62">
        <v>0</v>
      </c>
      <c r="O107" s="64">
        <v>0</v>
      </c>
      <c r="P107" s="61">
        <v>0</v>
      </c>
      <c r="Q107" s="62">
        <v>5715.2</v>
      </c>
      <c r="R107" s="64"/>
      <c r="S107" s="61"/>
      <c r="T107" s="62">
        <v>270</v>
      </c>
      <c r="U107" s="64">
        <v>216</v>
      </c>
      <c r="V107" s="61">
        <v>0</v>
      </c>
      <c r="W107" s="64">
        <v>0</v>
      </c>
      <c r="X107" s="62">
        <v>0</v>
      </c>
      <c r="Y107" s="27">
        <v>97</v>
      </c>
      <c r="Z107" s="20">
        <v>63</v>
      </c>
      <c r="AA107" s="20">
        <v>63</v>
      </c>
      <c r="AB107" s="20">
        <v>47</v>
      </c>
      <c r="AC107" s="42">
        <v>0</v>
      </c>
      <c r="AD107" s="64">
        <v>0</v>
      </c>
      <c r="AE107" s="64">
        <v>1536.15</v>
      </c>
      <c r="AF107" s="62">
        <v>1536.15</v>
      </c>
      <c r="AG107" s="64">
        <v>0</v>
      </c>
      <c r="AH107" s="66">
        <v>0</v>
      </c>
      <c r="AI107" s="69">
        <v>0</v>
      </c>
      <c r="AJ107" s="20">
        <v>9</v>
      </c>
      <c r="AK107" s="20">
        <v>18</v>
      </c>
      <c r="AL107" s="28">
        <v>36</v>
      </c>
    </row>
    <row r="108" spans="2:38" ht="30" x14ac:dyDescent="0.2">
      <c r="B108" s="23">
        <v>2</v>
      </c>
      <c r="C108" s="46" t="s">
        <v>350</v>
      </c>
      <c r="D108" s="19" t="s">
        <v>41</v>
      </c>
      <c r="E108" s="47" t="s">
        <v>275</v>
      </c>
      <c r="F108" s="65">
        <v>93160</v>
      </c>
      <c r="G108" s="48" t="s">
        <v>276</v>
      </c>
      <c r="H108" s="47" t="s">
        <v>85</v>
      </c>
      <c r="I108" s="68"/>
      <c r="J108" s="70">
        <v>250</v>
      </c>
      <c r="K108" s="24" t="s">
        <v>47</v>
      </c>
      <c r="L108" s="60">
        <v>2418.6999999999998</v>
      </c>
      <c r="M108" s="61">
        <v>1101</v>
      </c>
      <c r="N108" s="62">
        <v>919.59999999999991</v>
      </c>
      <c r="O108" s="64"/>
      <c r="P108" s="61">
        <v>357</v>
      </c>
      <c r="Q108" s="62">
        <v>0</v>
      </c>
      <c r="R108" s="64">
        <v>0</v>
      </c>
      <c r="S108" s="61"/>
      <c r="T108" s="62"/>
      <c r="U108" s="64">
        <v>120</v>
      </c>
      <c r="V108" s="61"/>
      <c r="W108" s="64"/>
      <c r="X108" s="62"/>
      <c r="Y108" s="27">
        <v>22</v>
      </c>
      <c r="Z108" s="20">
        <v>6</v>
      </c>
      <c r="AA108" s="20">
        <v>6</v>
      </c>
      <c r="AB108" s="20">
        <v>11</v>
      </c>
      <c r="AC108" s="42"/>
      <c r="AD108" s="64">
        <v>0</v>
      </c>
      <c r="AE108" s="64">
        <v>0</v>
      </c>
      <c r="AF108" s="62">
        <v>0</v>
      </c>
      <c r="AG108" s="64"/>
      <c r="AH108" s="66"/>
      <c r="AI108" s="69">
        <v>0</v>
      </c>
      <c r="AJ108" s="20"/>
      <c r="AK108" s="20"/>
      <c r="AL108" s="28"/>
    </row>
    <row r="109" spans="2:38" ht="30" x14ac:dyDescent="0.2">
      <c r="B109" s="23">
        <v>2</v>
      </c>
      <c r="C109" s="46" t="s">
        <v>277</v>
      </c>
      <c r="D109" s="19" t="s">
        <v>45</v>
      </c>
      <c r="E109" s="47" t="s">
        <v>278</v>
      </c>
      <c r="F109" s="65">
        <v>93160</v>
      </c>
      <c r="G109" s="48" t="s">
        <v>279</v>
      </c>
      <c r="H109" s="47" t="s">
        <v>85</v>
      </c>
      <c r="I109" s="68"/>
      <c r="J109" s="70">
        <v>500</v>
      </c>
      <c r="K109" s="24" t="s">
        <v>47</v>
      </c>
      <c r="L109" s="60">
        <v>10501.3</v>
      </c>
      <c r="M109" s="61">
        <v>0</v>
      </c>
      <c r="N109" s="62">
        <v>0</v>
      </c>
      <c r="O109" s="64">
        <v>0</v>
      </c>
      <c r="P109" s="61">
        <v>0</v>
      </c>
      <c r="Q109" s="62">
        <v>9332.7999999999993</v>
      </c>
      <c r="R109" s="64">
        <v>512</v>
      </c>
      <c r="S109" s="61">
        <v>0</v>
      </c>
      <c r="T109" s="62">
        <v>238</v>
      </c>
      <c r="U109" s="64">
        <v>480</v>
      </c>
      <c r="V109" s="61">
        <v>0</v>
      </c>
      <c r="W109" s="64">
        <v>0</v>
      </c>
      <c r="X109" s="62">
        <v>0</v>
      </c>
      <c r="Y109" s="27">
        <v>119</v>
      </c>
      <c r="Z109" s="20">
        <v>63</v>
      </c>
      <c r="AA109" s="20">
        <v>63</v>
      </c>
      <c r="AB109" s="20">
        <v>60</v>
      </c>
      <c r="AC109" s="42"/>
      <c r="AD109" s="64">
        <v>0</v>
      </c>
      <c r="AE109" s="64">
        <v>2570.4</v>
      </c>
      <c r="AF109" s="62">
        <v>0</v>
      </c>
      <c r="AG109" s="64"/>
      <c r="AH109" s="66"/>
      <c r="AI109" s="69">
        <v>0</v>
      </c>
      <c r="AJ109" s="20">
        <v>18</v>
      </c>
      <c r="AK109" s="20">
        <v>32</v>
      </c>
      <c r="AL109" s="28">
        <v>64</v>
      </c>
    </row>
    <row r="110" spans="2:38" ht="30" x14ac:dyDescent="0.2">
      <c r="B110" s="23">
        <v>2</v>
      </c>
      <c r="C110" s="46" t="s">
        <v>280</v>
      </c>
      <c r="D110" s="19" t="s">
        <v>41</v>
      </c>
      <c r="E110" s="47" t="s">
        <v>281</v>
      </c>
      <c r="F110" s="65">
        <v>94240</v>
      </c>
      <c r="G110" s="48" t="s">
        <v>280</v>
      </c>
      <c r="H110" s="47" t="s">
        <v>85</v>
      </c>
      <c r="I110" s="68">
        <v>31</v>
      </c>
      <c r="J110" s="70"/>
      <c r="K110" s="24" t="s">
        <v>47</v>
      </c>
      <c r="L110" s="60">
        <v>613.69999999999993</v>
      </c>
      <c r="M110" s="61">
        <v>0</v>
      </c>
      <c r="N110" s="62">
        <v>216.6</v>
      </c>
      <c r="O110" s="64">
        <v>0</v>
      </c>
      <c r="P110" s="61">
        <v>0</v>
      </c>
      <c r="Q110" s="62">
        <v>347.7</v>
      </c>
      <c r="R110" s="64">
        <v>0</v>
      </c>
      <c r="S110" s="61">
        <v>0</v>
      </c>
      <c r="T110" s="62">
        <v>33</v>
      </c>
      <c r="U110" s="64">
        <v>19</v>
      </c>
      <c r="V110" s="61">
        <v>0</v>
      </c>
      <c r="W110" s="64">
        <v>0</v>
      </c>
      <c r="X110" s="62">
        <v>0</v>
      </c>
      <c r="Y110" s="27">
        <v>4</v>
      </c>
      <c r="Z110" s="20">
        <v>5</v>
      </c>
      <c r="AA110" s="20">
        <v>5</v>
      </c>
      <c r="AB110" s="20">
        <v>3</v>
      </c>
      <c r="AC110" s="42"/>
      <c r="AD110" s="64">
        <v>203.70000000000002</v>
      </c>
      <c r="AE110" s="64">
        <v>135.45000000000002</v>
      </c>
      <c r="AF110" s="62">
        <v>135.45000000000002</v>
      </c>
      <c r="AG110" s="64"/>
      <c r="AH110" s="66"/>
      <c r="AI110" s="69">
        <v>0</v>
      </c>
      <c r="AJ110" s="20">
        <v>2</v>
      </c>
      <c r="AK110" s="20">
        <v>2</v>
      </c>
      <c r="AL110" s="28"/>
    </row>
    <row r="111" spans="2:38" ht="30" x14ac:dyDescent="0.2">
      <c r="B111" s="23">
        <v>2</v>
      </c>
      <c r="C111" s="46" t="s">
        <v>282</v>
      </c>
      <c r="D111" s="19" t="s">
        <v>41</v>
      </c>
      <c r="E111" s="47" t="s">
        <v>283</v>
      </c>
      <c r="F111" s="65">
        <v>94100</v>
      </c>
      <c r="G111" s="48" t="s">
        <v>282</v>
      </c>
      <c r="H111" s="47" t="s">
        <v>85</v>
      </c>
      <c r="I111" s="68">
        <v>27</v>
      </c>
      <c r="J111" s="70"/>
      <c r="K111" s="24" t="s">
        <v>47</v>
      </c>
      <c r="L111" s="60">
        <v>582.35</v>
      </c>
      <c r="M111" s="61">
        <v>0</v>
      </c>
      <c r="N111" s="62">
        <v>207.1</v>
      </c>
      <c r="O111" s="64">
        <v>0</v>
      </c>
      <c r="P111" s="61">
        <v>0</v>
      </c>
      <c r="Q111" s="62">
        <v>330.59999999999997</v>
      </c>
      <c r="R111" s="64">
        <v>0</v>
      </c>
      <c r="S111" s="61">
        <v>0</v>
      </c>
      <c r="T111" s="62">
        <v>30</v>
      </c>
      <c r="U111" s="64">
        <v>17</v>
      </c>
      <c r="V111" s="61">
        <v>0</v>
      </c>
      <c r="W111" s="64">
        <v>0</v>
      </c>
      <c r="X111" s="62">
        <v>0</v>
      </c>
      <c r="Y111" s="27">
        <v>7</v>
      </c>
      <c r="Z111" s="20">
        <v>8</v>
      </c>
      <c r="AA111" s="20">
        <v>8</v>
      </c>
      <c r="AB111" s="20">
        <v>4</v>
      </c>
      <c r="AC111" s="42"/>
      <c r="AD111" s="64">
        <v>184.8</v>
      </c>
      <c r="AE111" s="64">
        <v>123.9</v>
      </c>
      <c r="AF111" s="62">
        <v>123.9</v>
      </c>
      <c r="AG111" s="64"/>
      <c r="AH111" s="66"/>
      <c r="AI111" s="69">
        <v>0</v>
      </c>
      <c r="AJ111" s="20">
        <v>2</v>
      </c>
      <c r="AK111" s="20">
        <v>2</v>
      </c>
      <c r="AL111" s="28"/>
    </row>
    <row r="112" spans="2:38" ht="30" x14ac:dyDescent="0.2">
      <c r="B112" s="23">
        <v>2</v>
      </c>
      <c r="C112" s="46" t="s">
        <v>284</v>
      </c>
      <c r="D112" s="19" t="s">
        <v>41</v>
      </c>
      <c r="E112" s="47" t="s">
        <v>285</v>
      </c>
      <c r="F112" s="65">
        <v>94500</v>
      </c>
      <c r="G112" s="48" t="s">
        <v>284</v>
      </c>
      <c r="H112" s="47" t="s">
        <v>85</v>
      </c>
      <c r="I112" s="68">
        <v>52</v>
      </c>
      <c r="J112" s="70"/>
      <c r="K112" s="24" t="s">
        <v>47</v>
      </c>
      <c r="L112" s="60">
        <v>856.9</v>
      </c>
      <c r="M112" s="61">
        <v>0</v>
      </c>
      <c r="N112" s="62">
        <v>304</v>
      </c>
      <c r="O112" s="64">
        <v>0</v>
      </c>
      <c r="P112" s="61">
        <v>0</v>
      </c>
      <c r="Q112" s="62">
        <v>487.34999999999997</v>
      </c>
      <c r="R112" s="64">
        <v>0</v>
      </c>
      <c r="S112" s="61">
        <v>0</v>
      </c>
      <c r="T112" s="62">
        <v>44</v>
      </c>
      <c r="U112" s="64">
        <v>25</v>
      </c>
      <c r="V112" s="61">
        <v>0</v>
      </c>
      <c r="W112" s="64">
        <v>0</v>
      </c>
      <c r="X112" s="62">
        <v>0</v>
      </c>
      <c r="Y112" s="27">
        <v>6</v>
      </c>
      <c r="Z112" s="20">
        <v>7</v>
      </c>
      <c r="AA112" s="20">
        <v>7</v>
      </c>
      <c r="AB112" s="20">
        <v>3</v>
      </c>
      <c r="AC112" s="42"/>
      <c r="AD112" s="64">
        <v>273</v>
      </c>
      <c r="AE112" s="64">
        <v>182.70000000000002</v>
      </c>
      <c r="AF112" s="62">
        <v>182.70000000000002</v>
      </c>
      <c r="AG112" s="64"/>
      <c r="AH112" s="66"/>
      <c r="AI112" s="69">
        <v>0</v>
      </c>
      <c r="AJ112" s="20">
        <v>2</v>
      </c>
      <c r="AK112" s="20">
        <v>3</v>
      </c>
      <c r="AL112" s="28"/>
    </row>
    <row r="113" spans="2:38" ht="30" x14ac:dyDescent="0.2">
      <c r="B113" s="23">
        <v>2</v>
      </c>
      <c r="C113" s="46" t="s">
        <v>286</v>
      </c>
      <c r="D113" s="19" t="s">
        <v>41</v>
      </c>
      <c r="E113" s="47" t="s">
        <v>287</v>
      </c>
      <c r="F113" s="65">
        <v>94120</v>
      </c>
      <c r="G113" s="48" t="s">
        <v>286</v>
      </c>
      <c r="H113" s="47" t="s">
        <v>85</v>
      </c>
      <c r="I113" s="68">
        <v>25</v>
      </c>
      <c r="J113" s="70"/>
      <c r="K113" s="24" t="s">
        <v>47</v>
      </c>
      <c r="L113" s="60">
        <v>781.84999999999991</v>
      </c>
      <c r="M113" s="61">
        <v>0</v>
      </c>
      <c r="N113" s="62">
        <v>277.39999999999998</v>
      </c>
      <c r="O113" s="64">
        <v>0</v>
      </c>
      <c r="P113" s="61">
        <v>0</v>
      </c>
      <c r="Q113" s="62">
        <v>444.59999999999997</v>
      </c>
      <c r="R113" s="64">
        <v>0</v>
      </c>
      <c r="S113" s="61">
        <v>0</v>
      </c>
      <c r="T113" s="62">
        <v>40</v>
      </c>
      <c r="U113" s="64">
        <v>23</v>
      </c>
      <c r="V113" s="61">
        <v>0</v>
      </c>
      <c r="W113" s="64">
        <v>0</v>
      </c>
      <c r="X113" s="62">
        <v>0</v>
      </c>
      <c r="Y113" s="27">
        <v>8</v>
      </c>
      <c r="Z113" s="20">
        <v>7</v>
      </c>
      <c r="AA113" s="20">
        <v>7</v>
      </c>
      <c r="AB113" s="20">
        <v>5</v>
      </c>
      <c r="AC113" s="42"/>
      <c r="AD113" s="64">
        <v>247.8</v>
      </c>
      <c r="AE113" s="64">
        <v>165.9</v>
      </c>
      <c r="AF113" s="62">
        <v>165.9</v>
      </c>
      <c r="AG113" s="64"/>
      <c r="AH113" s="66"/>
      <c r="AI113" s="69">
        <v>0</v>
      </c>
      <c r="AJ113" s="20">
        <v>2</v>
      </c>
      <c r="AK113" s="20">
        <v>2</v>
      </c>
      <c r="AL113" s="28"/>
    </row>
    <row r="114" spans="2:38" ht="30" x14ac:dyDescent="0.2">
      <c r="B114" s="23">
        <v>2</v>
      </c>
      <c r="C114" s="46" t="s">
        <v>288</v>
      </c>
      <c r="D114" s="19" t="s">
        <v>41</v>
      </c>
      <c r="E114" s="47" t="s">
        <v>289</v>
      </c>
      <c r="F114" s="65">
        <v>94190</v>
      </c>
      <c r="G114" s="48" t="s">
        <v>288</v>
      </c>
      <c r="H114" s="47" t="s">
        <v>85</v>
      </c>
      <c r="I114" s="68">
        <v>42</v>
      </c>
      <c r="J114" s="70"/>
      <c r="K114" s="24" t="s">
        <v>47</v>
      </c>
      <c r="L114" s="60">
        <v>866.4</v>
      </c>
      <c r="M114" s="61">
        <v>0</v>
      </c>
      <c r="N114" s="62">
        <v>309.7</v>
      </c>
      <c r="O114" s="64">
        <v>0</v>
      </c>
      <c r="P114" s="61">
        <v>0</v>
      </c>
      <c r="Q114" s="62">
        <v>495.9</v>
      </c>
      <c r="R114" s="64">
        <v>0</v>
      </c>
      <c r="S114" s="61">
        <v>0</v>
      </c>
      <c r="T114" s="62">
        <v>41</v>
      </c>
      <c r="U114" s="64">
        <v>23</v>
      </c>
      <c r="V114" s="61">
        <v>0</v>
      </c>
      <c r="W114" s="64">
        <v>0</v>
      </c>
      <c r="X114" s="62">
        <v>0</v>
      </c>
      <c r="Y114" s="27">
        <v>2</v>
      </c>
      <c r="Z114" s="20">
        <v>4</v>
      </c>
      <c r="AA114" s="20">
        <v>4</v>
      </c>
      <c r="AB114" s="20">
        <v>1</v>
      </c>
      <c r="AC114" s="42"/>
      <c r="AD114" s="64">
        <v>250.95000000000002</v>
      </c>
      <c r="AE114" s="64">
        <v>166.95000000000002</v>
      </c>
      <c r="AF114" s="62">
        <v>166.95000000000002</v>
      </c>
      <c r="AG114" s="64"/>
      <c r="AH114" s="66"/>
      <c r="AI114" s="69">
        <v>0</v>
      </c>
      <c r="AJ114" s="20">
        <v>2</v>
      </c>
      <c r="AK114" s="20">
        <v>2</v>
      </c>
      <c r="AL114" s="28"/>
    </row>
    <row r="115" spans="2:38" ht="30" x14ac:dyDescent="0.2">
      <c r="B115" s="23">
        <v>2</v>
      </c>
      <c r="C115" s="46" t="s">
        <v>290</v>
      </c>
      <c r="D115" s="19" t="s">
        <v>41</v>
      </c>
      <c r="E115" s="47" t="s">
        <v>291</v>
      </c>
      <c r="F115" s="65">
        <v>94130</v>
      </c>
      <c r="G115" s="48" t="s">
        <v>290</v>
      </c>
      <c r="H115" s="47" t="s">
        <v>85</v>
      </c>
      <c r="I115" s="68">
        <v>41</v>
      </c>
      <c r="J115" s="70"/>
      <c r="K115" s="24" t="s">
        <v>47</v>
      </c>
      <c r="L115" s="60">
        <v>930.05</v>
      </c>
      <c r="M115" s="61">
        <v>0</v>
      </c>
      <c r="N115" s="62">
        <v>332.5</v>
      </c>
      <c r="O115" s="64">
        <v>0</v>
      </c>
      <c r="P115" s="61">
        <v>0</v>
      </c>
      <c r="Q115" s="62">
        <v>533.9</v>
      </c>
      <c r="R115" s="64">
        <v>0</v>
      </c>
      <c r="S115" s="61">
        <v>0</v>
      </c>
      <c r="T115" s="62">
        <v>43</v>
      </c>
      <c r="U115" s="64">
        <v>24</v>
      </c>
      <c r="V115" s="61">
        <v>0</v>
      </c>
      <c r="W115" s="64">
        <v>0</v>
      </c>
      <c r="X115" s="62">
        <v>0</v>
      </c>
      <c r="Y115" s="27">
        <v>7</v>
      </c>
      <c r="Z115" s="20">
        <v>7</v>
      </c>
      <c r="AA115" s="20">
        <v>7</v>
      </c>
      <c r="AB115" s="20">
        <v>5</v>
      </c>
      <c r="AC115" s="42"/>
      <c r="AD115" s="64">
        <v>266.7</v>
      </c>
      <c r="AE115" s="64">
        <v>177.45000000000002</v>
      </c>
      <c r="AF115" s="62">
        <v>177.45000000000002</v>
      </c>
      <c r="AG115" s="64"/>
      <c r="AH115" s="66"/>
      <c r="AI115" s="69">
        <v>0</v>
      </c>
      <c r="AJ115" s="20">
        <v>2</v>
      </c>
      <c r="AK115" s="20">
        <v>2</v>
      </c>
      <c r="AL115" s="28"/>
    </row>
    <row r="116" spans="2:38" ht="30" x14ac:dyDescent="0.2">
      <c r="B116" s="23">
        <v>2</v>
      </c>
      <c r="C116" s="46" t="s">
        <v>292</v>
      </c>
      <c r="D116" s="19" t="s">
        <v>41</v>
      </c>
      <c r="E116" s="47" t="s">
        <v>293</v>
      </c>
      <c r="F116" s="65">
        <v>94370</v>
      </c>
      <c r="G116" s="48" t="s">
        <v>292</v>
      </c>
      <c r="H116" s="47" t="s">
        <v>85</v>
      </c>
      <c r="I116" s="68">
        <v>45</v>
      </c>
      <c r="J116" s="70"/>
      <c r="K116" s="24" t="s">
        <v>47</v>
      </c>
      <c r="L116" s="60">
        <v>1287.25</v>
      </c>
      <c r="M116" s="61">
        <v>0</v>
      </c>
      <c r="N116" s="62">
        <v>460.75</v>
      </c>
      <c r="O116" s="64">
        <v>0</v>
      </c>
      <c r="P116" s="61">
        <v>0</v>
      </c>
      <c r="Q116" s="62">
        <v>741</v>
      </c>
      <c r="R116" s="64">
        <v>0</v>
      </c>
      <c r="S116" s="61">
        <v>0</v>
      </c>
      <c r="T116" s="62">
        <v>57</v>
      </c>
      <c r="U116" s="64">
        <v>33</v>
      </c>
      <c r="V116" s="61">
        <v>0</v>
      </c>
      <c r="W116" s="64">
        <v>0</v>
      </c>
      <c r="X116" s="62">
        <v>0</v>
      </c>
      <c r="Y116" s="27">
        <v>12</v>
      </c>
      <c r="Z116" s="20">
        <v>7</v>
      </c>
      <c r="AA116" s="20">
        <v>7</v>
      </c>
      <c r="AB116" s="20">
        <v>6</v>
      </c>
      <c r="AC116" s="42"/>
      <c r="AD116" s="64">
        <v>355.95</v>
      </c>
      <c r="AE116" s="64">
        <v>237.3</v>
      </c>
      <c r="AF116" s="62">
        <v>237.3</v>
      </c>
      <c r="AG116" s="64"/>
      <c r="AH116" s="66"/>
      <c r="AI116" s="69">
        <v>0</v>
      </c>
      <c r="AJ116" s="20">
        <v>2</v>
      </c>
      <c r="AK116" s="20">
        <v>2</v>
      </c>
      <c r="AL116" s="28"/>
    </row>
    <row r="117" spans="2:38" ht="30" x14ac:dyDescent="0.2">
      <c r="B117" s="23">
        <v>2</v>
      </c>
      <c r="C117" s="46" t="s">
        <v>294</v>
      </c>
      <c r="D117" s="19" t="s">
        <v>41</v>
      </c>
      <c r="E117" s="47" t="s">
        <v>295</v>
      </c>
      <c r="F117" s="65">
        <v>94200</v>
      </c>
      <c r="G117" s="48" t="s">
        <v>294</v>
      </c>
      <c r="H117" s="47" t="s">
        <v>85</v>
      </c>
      <c r="I117" s="68">
        <v>39</v>
      </c>
      <c r="J117" s="70"/>
      <c r="K117" s="24" t="s">
        <v>47</v>
      </c>
      <c r="L117" s="60">
        <v>749.55</v>
      </c>
      <c r="M117" s="61">
        <v>0</v>
      </c>
      <c r="N117" s="62">
        <v>266.95</v>
      </c>
      <c r="O117" s="64">
        <v>0</v>
      </c>
      <c r="P117" s="61">
        <v>0</v>
      </c>
      <c r="Q117" s="62">
        <v>427.5</v>
      </c>
      <c r="R117" s="64">
        <v>0</v>
      </c>
      <c r="S117" s="61">
        <v>0</v>
      </c>
      <c r="T117" s="62">
        <v>37</v>
      </c>
      <c r="U117" s="64">
        <v>21</v>
      </c>
      <c r="V117" s="61">
        <v>0</v>
      </c>
      <c r="W117" s="64">
        <v>0</v>
      </c>
      <c r="X117" s="62">
        <v>0</v>
      </c>
      <c r="Y117" s="27">
        <v>6</v>
      </c>
      <c r="Z117" s="20">
        <v>5</v>
      </c>
      <c r="AA117" s="20">
        <v>5</v>
      </c>
      <c r="AB117" s="20">
        <v>3</v>
      </c>
      <c r="AC117" s="42"/>
      <c r="AD117" s="64">
        <v>228.9</v>
      </c>
      <c r="AE117" s="64">
        <v>152.25</v>
      </c>
      <c r="AF117" s="62">
        <v>152.25</v>
      </c>
      <c r="AG117" s="64"/>
      <c r="AH117" s="66"/>
      <c r="AI117" s="69">
        <v>0</v>
      </c>
      <c r="AJ117" s="20">
        <v>2</v>
      </c>
      <c r="AK117" s="20">
        <v>2</v>
      </c>
      <c r="AL117" s="28"/>
    </row>
    <row r="118" spans="2:38" ht="30" x14ac:dyDescent="0.2">
      <c r="B118" s="23">
        <v>2</v>
      </c>
      <c r="C118" s="46" t="s">
        <v>296</v>
      </c>
      <c r="D118" s="19" t="s">
        <v>41</v>
      </c>
      <c r="E118" s="47" t="s">
        <v>297</v>
      </c>
      <c r="F118" s="65">
        <v>94300</v>
      </c>
      <c r="G118" s="48" t="s">
        <v>296</v>
      </c>
      <c r="H118" s="47" t="s">
        <v>85</v>
      </c>
      <c r="I118" s="68">
        <v>25</v>
      </c>
      <c r="J118" s="70"/>
      <c r="K118" s="24" t="s">
        <v>47</v>
      </c>
      <c r="L118" s="60">
        <v>583.29999999999995</v>
      </c>
      <c r="M118" s="61">
        <v>0</v>
      </c>
      <c r="N118" s="62">
        <v>205.2</v>
      </c>
      <c r="O118" s="64">
        <v>0</v>
      </c>
      <c r="P118" s="61">
        <v>0</v>
      </c>
      <c r="Q118" s="62">
        <v>328.7</v>
      </c>
      <c r="R118" s="64">
        <v>0</v>
      </c>
      <c r="S118" s="61">
        <v>0</v>
      </c>
      <c r="T118" s="62">
        <v>33</v>
      </c>
      <c r="U118" s="64">
        <v>19</v>
      </c>
      <c r="V118" s="61">
        <v>0</v>
      </c>
      <c r="W118" s="64">
        <v>0</v>
      </c>
      <c r="X118" s="62">
        <v>0</v>
      </c>
      <c r="Y118" s="27">
        <v>7</v>
      </c>
      <c r="Z118" s="20">
        <v>5</v>
      </c>
      <c r="AA118" s="20">
        <v>5</v>
      </c>
      <c r="AB118" s="20">
        <v>5</v>
      </c>
      <c r="AC118" s="42"/>
      <c r="AD118" s="64">
        <v>205.8</v>
      </c>
      <c r="AE118" s="64">
        <v>136.5</v>
      </c>
      <c r="AF118" s="62">
        <v>136.5</v>
      </c>
      <c r="AG118" s="64"/>
      <c r="AH118" s="66"/>
      <c r="AI118" s="69">
        <v>0</v>
      </c>
      <c r="AJ118" s="20">
        <v>2</v>
      </c>
      <c r="AK118" s="20">
        <v>2</v>
      </c>
      <c r="AL118" s="28"/>
    </row>
    <row r="119" spans="2:38" ht="30" x14ac:dyDescent="0.2">
      <c r="B119" s="23">
        <v>2</v>
      </c>
      <c r="C119" s="46" t="s">
        <v>298</v>
      </c>
      <c r="D119" s="19" t="s">
        <v>41</v>
      </c>
      <c r="E119" s="47" t="s">
        <v>299</v>
      </c>
      <c r="F119" s="65">
        <v>94230</v>
      </c>
      <c r="G119" s="48" t="s">
        <v>298</v>
      </c>
      <c r="H119" s="47" t="s">
        <v>85</v>
      </c>
      <c r="I119" s="68">
        <v>36</v>
      </c>
      <c r="J119" s="70"/>
      <c r="K119" s="24" t="s">
        <v>47</v>
      </c>
      <c r="L119" s="60">
        <v>950.94999999999993</v>
      </c>
      <c r="M119" s="61">
        <v>0</v>
      </c>
      <c r="N119" s="62">
        <v>342</v>
      </c>
      <c r="O119" s="64">
        <v>0</v>
      </c>
      <c r="P119" s="61">
        <v>0</v>
      </c>
      <c r="Q119" s="62">
        <v>547.19999999999993</v>
      </c>
      <c r="R119" s="64">
        <v>0</v>
      </c>
      <c r="S119" s="61">
        <v>0</v>
      </c>
      <c r="T119" s="62">
        <v>41</v>
      </c>
      <c r="U119" s="64">
        <v>24</v>
      </c>
      <c r="V119" s="61">
        <v>0</v>
      </c>
      <c r="W119" s="64">
        <v>0</v>
      </c>
      <c r="X119" s="62">
        <v>0</v>
      </c>
      <c r="Y119" s="27">
        <v>4</v>
      </c>
      <c r="Z119" s="20">
        <v>5</v>
      </c>
      <c r="AA119" s="20">
        <v>5</v>
      </c>
      <c r="AB119" s="20">
        <v>2</v>
      </c>
      <c r="AC119" s="42"/>
      <c r="AD119" s="64">
        <v>257.25</v>
      </c>
      <c r="AE119" s="64">
        <v>172.20000000000002</v>
      </c>
      <c r="AF119" s="62">
        <v>172.20000000000002</v>
      </c>
      <c r="AG119" s="64"/>
      <c r="AH119" s="66"/>
      <c r="AI119" s="69">
        <v>0</v>
      </c>
      <c r="AJ119" s="20">
        <v>2</v>
      </c>
      <c r="AK119" s="20">
        <v>2</v>
      </c>
      <c r="AL119" s="28"/>
    </row>
    <row r="120" spans="2:38" ht="30" x14ac:dyDescent="0.2">
      <c r="B120" s="23">
        <v>2</v>
      </c>
      <c r="C120" s="46" t="s">
        <v>300</v>
      </c>
      <c r="D120" s="19" t="s">
        <v>41</v>
      </c>
      <c r="E120" s="47" t="s">
        <v>301</v>
      </c>
      <c r="F120" s="65">
        <v>94700</v>
      </c>
      <c r="G120" s="48" t="s">
        <v>300</v>
      </c>
      <c r="H120" s="47" t="s">
        <v>85</v>
      </c>
      <c r="I120" s="68">
        <v>65</v>
      </c>
      <c r="J120" s="70"/>
      <c r="K120" s="24" t="s">
        <v>47</v>
      </c>
      <c r="L120" s="60">
        <v>2056.75</v>
      </c>
      <c r="M120" s="61">
        <v>0</v>
      </c>
      <c r="N120" s="62">
        <v>784.69999999999993</v>
      </c>
      <c r="O120" s="64">
        <v>0</v>
      </c>
      <c r="P120" s="61">
        <v>0</v>
      </c>
      <c r="Q120" s="62">
        <v>1272.05</v>
      </c>
      <c r="R120" s="64">
        <v>0</v>
      </c>
      <c r="S120" s="61">
        <v>0</v>
      </c>
      <c r="T120" s="62"/>
      <c r="U120" s="64"/>
      <c r="V120" s="61">
        <v>0</v>
      </c>
      <c r="W120" s="64">
        <v>0</v>
      </c>
      <c r="X120" s="62">
        <v>0</v>
      </c>
      <c r="Y120" s="27">
        <v>12</v>
      </c>
      <c r="Z120" s="20">
        <v>10</v>
      </c>
      <c r="AA120" s="20">
        <v>10</v>
      </c>
      <c r="AB120" s="20">
        <v>6</v>
      </c>
      <c r="AC120" s="42"/>
      <c r="AD120" s="64">
        <v>0</v>
      </c>
      <c r="AE120" s="64">
        <v>568.3125</v>
      </c>
      <c r="AF120" s="64">
        <v>568.3125</v>
      </c>
      <c r="AG120" s="64"/>
      <c r="AH120" s="66"/>
      <c r="AI120" s="69">
        <v>0</v>
      </c>
      <c r="AJ120" s="20">
        <v>2</v>
      </c>
      <c r="AK120" s="20"/>
      <c r="AL120" s="28"/>
    </row>
    <row r="121" spans="2:38" ht="30" x14ac:dyDescent="0.2">
      <c r="B121" s="23">
        <v>2</v>
      </c>
      <c r="C121" s="46" t="s">
        <v>304</v>
      </c>
      <c r="D121" s="19" t="s">
        <v>41</v>
      </c>
      <c r="E121" s="47" t="s">
        <v>305</v>
      </c>
      <c r="F121" s="65">
        <v>94000</v>
      </c>
      <c r="G121" s="48" t="s">
        <v>304</v>
      </c>
      <c r="H121" s="47" t="s">
        <v>85</v>
      </c>
      <c r="I121" s="68">
        <v>62</v>
      </c>
      <c r="J121" s="70"/>
      <c r="K121" s="24" t="s">
        <v>47</v>
      </c>
      <c r="L121" s="60">
        <v>1027.8999999999999</v>
      </c>
      <c r="M121" s="61">
        <v>0</v>
      </c>
      <c r="N121" s="62">
        <v>367.65</v>
      </c>
      <c r="O121" s="64">
        <v>0</v>
      </c>
      <c r="P121" s="61">
        <v>0</v>
      </c>
      <c r="Q121" s="62">
        <v>589</v>
      </c>
      <c r="R121" s="64">
        <v>0</v>
      </c>
      <c r="S121" s="61">
        <v>0</v>
      </c>
      <c r="T121" s="62">
        <v>48</v>
      </c>
      <c r="U121" s="64">
        <v>27</v>
      </c>
      <c r="V121" s="61">
        <v>0</v>
      </c>
      <c r="W121" s="64">
        <v>0</v>
      </c>
      <c r="X121" s="62">
        <v>0</v>
      </c>
      <c r="Y121" s="27">
        <v>7</v>
      </c>
      <c r="Z121" s="20">
        <v>8</v>
      </c>
      <c r="AA121" s="20">
        <v>8</v>
      </c>
      <c r="AB121" s="20">
        <v>4</v>
      </c>
      <c r="AC121" s="42"/>
      <c r="AD121" s="64">
        <v>298.2</v>
      </c>
      <c r="AE121" s="64">
        <v>198.45000000000002</v>
      </c>
      <c r="AF121" s="62">
        <v>198.45000000000002</v>
      </c>
      <c r="AG121" s="64"/>
      <c r="AH121" s="66"/>
      <c r="AI121" s="69">
        <v>0</v>
      </c>
      <c r="AJ121" s="20">
        <v>2</v>
      </c>
      <c r="AK121" s="20">
        <v>3</v>
      </c>
      <c r="AL121" s="28"/>
    </row>
    <row r="122" spans="2:38" ht="30" x14ac:dyDescent="0.2">
      <c r="B122" s="23">
        <v>2</v>
      </c>
      <c r="C122" s="46" t="s">
        <v>306</v>
      </c>
      <c r="D122" s="19" t="s">
        <v>41</v>
      </c>
      <c r="E122" s="47" t="s">
        <v>307</v>
      </c>
      <c r="F122" s="65">
        <v>94400</v>
      </c>
      <c r="G122" s="48" t="s">
        <v>306</v>
      </c>
      <c r="H122" s="47" t="s">
        <v>85</v>
      </c>
      <c r="I122" s="68">
        <v>55</v>
      </c>
      <c r="J122" s="70"/>
      <c r="K122" s="24" t="s">
        <v>47</v>
      </c>
      <c r="L122" s="60">
        <v>997.5</v>
      </c>
      <c r="M122" s="61">
        <v>0</v>
      </c>
      <c r="N122" s="62">
        <v>355.3</v>
      </c>
      <c r="O122" s="64">
        <v>0</v>
      </c>
      <c r="P122" s="61">
        <v>0</v>
      </c>
      <c r="Q122" s="62">
        <v>569.04999999999995</v>
      </c>
      <c r="R122" s="64">
        <v>0</v>
      </c>
      <c r="S122" s="61">
        <v>0</v>
      </c>
      <c r="T122" s="62">
        <v>49</v>
      </c>
      <c r="U122" s="64">
        <v>28</v>
      </c>
      <c r="V122" s="61">
        <v>0</v>
      </c>
      <c r="W122" s="64">
        <v>0</v>
      </c>
      <c r="X122" s="62">
        <v>0</v>
      </c>
      <c r="Y122" s="27">
        <v>7</v>
      </c>
      <c r="Z122" s="20">
        <v>6</v>
      </c>
      <c r="AA122" s="20">
        <v>6</v>
      </c>
      <c r="AB122" s="20">
        <v>5</v>
      </c>
      <c r="AC122" s="42"/>
      <c r="AD122" s="64">
        <v>305.55</v>
      </c>
      <c r="AE122" s="64">
        <v>203.70000000000002</v>
      </c>
      <c r="AF122" s="62">
        <v>203.70000000000002</v>
      </c>
      <c r="AG122" s="64"/>
      <c r="AH122" s="66"/>
      <c r="AI122" s="69">
        <v>0</v>
      </c>
      <c r="AJ122" s="20">
        <v>2</v>
      </c>
      <c r="AK122" s="20">
        <v>3</v>
      </c>
      <c r="AL122" s="28"/>
    </row>
    <row r="123" spans="2:38" ht="45" x14ac:dyDescent="0.2">
      <c r="B123" s="23">
        <v>2</v>
      </c>
      <c r="C123" s="46" t="s">
        <v>308</v>
      </c>
      <c r="D123" s="19" t="s">
        <v>41</v>
      </c>
      <c r="E123" s="47" t="s">
        <v>309</v>
      </c>
      <c r="F123" s="65">
        <v>94430</v>
      </c>
      <c r="G123" s="48" t="s">
        <v>308</v>
      </c>
      <c r="H123" s="47" t="s">
        <v>85</v>
      </c>
      <c r="I123" s="68">
        <v>34</v>
      </c>
      <c r="J123" s="70"/>
      <c r="K123" s="24" t="s">
        <v>47</v>
      </c>
      <c r="L123" s="60">
        <v>986.09999999999991</v>
      </c>
      <c r="M123" s="61">
        <v>0</v>
      </c>
      <c r="N123" s="62">
        <v>347.7</v>
      </c>
      <c r="O123" s="64">
        <v>0</v>
      </c>
      <c r="P123" s="61">
        <v>0</v>
      </c>
      <c r="Q123" s="62">
        <v>638.4</v>
      </c>
      <c r="R123" s="64">
        <v>0</v>
      </c>
      <c r="S123" s="61">
        <v>0</v>
      </c>
      <c r="T123" s="62"/>
      <c r="U123" s="64"/>
      <c r="V123" s="61">
        <v>0</v>
      </c>
      <c r="W123" s="64">
        <v>0</v>
      </c>
      <c r="X123" s="62">
        <v>0</v>
      </c>
      <c r="Y123" s="27">
        <v>9</v>
      </c>
      <c r="Z123" s="20">
        <v>6</v>
      </c>
      <c r="AA123" s="20">
        <v>6</v>
      </c>
      <c r="AB123" s="20">
        <v>5</v>
      </c>
      <c r="AC123" s="42"/>
      <c r="AD123" s="64">
        <v>0</v>
      </c>
      <c r="AE123" s="64">
        <v>272.47500000000002</v>
      </c>
      <c r="AF123" s="64">
        <v>272.47500000000002</v>
      </c>
      <c r="AG123" s="64"/>
      <c r="AH123" s="66"/>
      <c r="AI123" s="69">
        <v>0</v>
      </c>
      <c r="AJ123" s="20">
        <v>2</v>
      </c>
      <c r="AK123" s="20">
        <v>2</v>
      </c>
      <c r="AL123" s="28"/>
    </row>
    <row r="124" spans="2:38" ht="30" x14ac:dyDescent="0.2">
      <c r="B124" s="23">
        <v>2</v>
      </c>
      <c r="C124" s="46" t="s">
        <v>348</v>
      </c>
      <c r="D124" s="19" t="s">
        <v>41</v>
      </c>
      <c r="E124" s="47" t="s">
        <v>302</v>
      </c>
      <c r="F124" s="65">
        <v>94800</v>
      </c>
      <c r="G124" s="48" t="s">
        <v>303</v>
      </c>
      <c r="H124" s="47" t="s">
        <v>85</v>
      </c>
      <c r="I124" s="68">
        <v>43</v>
      </c>
      <c r="J124" s="70">
        <v>13</v>
      </c>
      <c r="K124" s="24" t="s">
        <v>47</v>
      </c>
      <c r="L124" s="60">
        <v>1315.75</v>
      </c>
      <c r="M124" s="61">
        <v>0</v>
      </c>
      <c r="N124" s="62">
        <v>442.7</v>
      </c>
      <c r="O124" s="64">
        <v>0</v>
      </c>
      <c r="P124" s="61"/>
      <c r="Q124" s="62">
        <v>739.09999999999991</v>
      </c>
      <c r="R124" s="64"/>
      <c r="S124" s="61"/>
      <c r="T124" s="62">
        <v>99</v>
      </c>
      <c r="U124" s="64">
        <v>42</v>
      </c>
      <c r="V124" s="61"/>
      <c r="W124" s="64"/>
      <c r="X124" s="62"/>
      <c r="Y124" s="27">
        <v>6</v>
      </c>
      <c r="Z124" s="20">
        <v>7</v>
      </c>
      <c r="AA124" s="20">
        <v>7</v>
      </c>
      <c r="AB124" s="20">
        <v>3</v>
      </c>
      <c r="AC124" s="42"/>
      <c r="AD124" s="64">
        <v>0</v>
      </c>
      <c r="AE124" s="64">
        <v>327.60000000000002</v>
      </c>
      <c r="AF124" s="62">
        <v>327.60000000000002</v>
      </c>
      <c r="AG124" s="64">
        <v>0</v>
      </c>
      <c r="AH124" s="66"/>
      <c r="AI124" s="69">
        <v>0</v>
      </c>
      <c r="AJ124" s="20">
        <v>4</v>
      </c>
      <c r="AK124" s="20">
        <v>5</v>
      </c>
      <c r="AL124" s="28">
        <v>10</v>
      </c>
    </row>
    <row r="125" spans="2:38" ht="30" x14ac:dyDescent="0.2">
      <c r="B125" s="23">
        <v>2</v>
      </c>
      <c r="C125" s="46" t="s">
        <v>310</v>
      </c>
      <c r="D125" s="19" t="s">
        <v>41</v>
      </c>
      <c r="E125" s="47" t="s">
        <v>311</v>
      </c>
      <c r="F125" s="65">
        <v>94600</v>
      </c>
      <c r="G125" s="48" t="s">
        <v>310</v>
      </c>
      <c r="H125" s="47" t="s">
        <v>85</v>
      </c>
      <c r="I125" s="68">
        <v>60</v>
      </c>
      <c r="J125" s="70">
        <v>60</v>
      </c>
      <c r="K125" s="24" t="s">
        <v>47</v>
      </c>
      <c r="L125" s="60">
        <v>1627.35</v>
      </c>
      <c r="M125" s="61">
        <v>0</v>
      </c>
      <c r="N125" s="62">
        <v>580.44999999999993</v>
      </c>
      <c r="O125" s="64">
        <v>0</v>
      </c>
      <c r="P125" s="61">
        <v>0</v>
      </c>
      <c r="Q125" s="62">
        <v>930.05</v>
      </c>
      <c r="R125" s="64">
        <v>0</v>
      </c>
      <c r="S125" s="61">
        <v>0</v>
      </c>
      <c r="T125" s="62">
        <v>78</v>
      </c>
      <c r="U125" s="64">
        <v>45</v>
      </c>
      <c r="V125" s="61">
        <v>0</v>
      </c>
      <c r="W125" s="64">
        <v>0</v>
      </c>
      <c r="X125" s="62">
        <v>0</v>
      </c>
      <c r="Y125" s="27">
        <v>12</v>
      </c>
      <c r="Z125" s="20">
        <v>7</v>
      </c>
      <c r="AA125" s="20">
        <v>7</v>
      </c>
      <c r="AB125" s="20">
        <v>6</v>
      </c>
      <c r="AC125" s="42"/>
      <c r="AD125" s="64">
        <v>49.35</v>
      </c>
      <c r="AE125" s="64">
        <v>32.550000000000004</v>
      </c>
      <c r="AF125" s="62">
        <v>32.550000000000004</v>
      </c>
      <c r="AG125" s="64"/>
      <c r="AH125" s="66"/>
      <c r="AI125" s="69">
        <v>0</v>
      </c>
      <c r="AJ125" s="20">
        <v>2</v>
      </c>
      <c r="AK125" s="20">
        <v>3</v>
      </c>
      <c r="AL125" s="28"/>
    </row>
    <row r="126" spans="2:38" ht="30" x14ac:dyDescent="0.2">
      <c r="B126" s="23">
        <v>2</v>
      </c>
      <c r="C126" s="46" t="s">
        <v>360</v>
      </c>
      <c r="D126" s="19" t="s">
        <v>41</v>
      </c>
      <c r="E126" s="47" t="s">
        <v>361</v>
      </c>
      <c r="F126" s="65">
        <v>94550</v>
      </c>
      <c r="G126" s="48" t="s">
        <v>362</v>
      </c>
      <c r="H126" s="47" t="s">
        <v>85</v>
      </c>
      <c r="I126" s="68">
        <v>5</v>
      </c>
      <c r="J126" s="70"/>
      <c r="K126" s="24" t="s">
        <v>47</v>
      </c>
      <c r="L126" s="60"/>
      <c r="M126" s="61"/>
      <c r="N126" s="62"/>
      <c r="O126" s="64"/>
      <c r="P126" s="61"/>
      <c r="Q126" s="62"/>
      <c r="R126" s="64"/>
      <c r="S126" s="61"/>
      <c r="T126" s="62"/>
      <c r="U126" s="64"/>
      <c r="V126" s="61"/>
      <c r="W126" s="64"/>
      <c r="X126" s="62"/>
      <c r="Y126" s="27"/>
      <c r="Z126" s="20"/>
      <c r="AA126" s="20"/>
      <c r="AB126" s="20"/>
      <c r="AC126" s="42"/>
      <c r="AD126" s="64"/>
      <c r="AE126" s="64"/>
      <c r="AF126" s="62"/>
      <c r="AG126" s="64"/>
      <c r="AH126" s="66"/>
      <c r="AI126" s="69"/>
      <c r="AJ126" s="20"/>
      <c r="AK126" s="20"/>
      <c r="AL126" s="28"/>
    </row>
    <row r="127" spans="2:38" ht="45" x14ac:dyDescent="0.2">
      <c r="B127" s="23">
        <v>1</v>
      </c>
      <c r="C127" s="46" t="s">
        <v>312</v>
      </c>
      <c r="D127" s="19" t="s">
        <v>41</v>
      </c>
      <c r="E127" s="47" t="s">
        <v>313</v>
      </c>
      <c r="F127" s="65">
        <v>95870</v>
      </c>
      <c r="G127" s="48" t="s">
        <v>312</v>
      </c>
      <c r="H127" s="47" t="s">
        <v>85</v>
      </c>
      <c r="I127" s="68">
        <v>28</v>
      </c>
      <c r="J127" s="70"/>
      <c r="K127" s="24" t="s">
        <v>47</v>
      </c>
      <c r="L127" s="60">
        <v>544.35</v>
      </c>
      <c r="M127" s="61">
        <v>0</v>
      </c>
      <c r="N127" s="62">
        <v>193.79999999999998</v>
      </c>
      <c r="O127" s="64">
        <v>0</v>
      </c>
      <c r="P127" s="61">
        <v>0</v>
      </c>
      <c r="Q127" s="62">
        <v>311.59999999999997</v>
      </c>
      <c r="R127" s="64">
        <v>0</v>
      </c>
      <c r="S127" s="61">
        <v>0</v>
      </c>
      <c r="T127" s="62">
        <v>26</v>
      </c>
      <c r="U127" s="64">
        <v>15</v>
      </c>
      <c r="V127" s="61">
        <v>0</v>
      </c>
      <c r="W127" s="64">
        <v>0</v>
      </c>
      <c r="X127" s="62">
        <v>0</v>
      </c>
      <c r="Y127" s="27">
        <v>3</v>
      </c>
      <c r="Z127" s="20">
        <v>4</v>
      </c>
      <c r="AA127" s="20">
        <v>4</v>
      </c>
      <c r="AB127" s="20">
        <v>2</v>
      </c>
      <c r="AC127" s="42"/>
      <c r="AD127" s="64">
        <v>160.65</v>
      </c>
      <c r="AE127" s="64">
        <v>107.10000000000001</v>
      </c>
      <c r="AF127" s="62">
        <v>107.10000000000001</v>
      </c>
      <c r="AG127" s="64"/>
      <c r="AH127" s="66"/>
      <c r="AI127" s="69">
        <v>0</v>
      </c>
      <c r="AJ127" s="20">
        <v>2</v>
      </c>
      <c r="AK127" s="20">
        <v>2</v>
      </c>
      <c r="AL127" s="28"/>
    </row>
    <row r="128" spans="2:38" ht="30" x14ac:dyDescent="0.2">
      <c r="B128" s="23">
        <v>1</v>
      </c>
      <c r="C128" s="46" t="s">
        <v>315</v>
      </c>
      <c r="D128" s="19" t="s">
        <v>41</v>
      </c>
      <c r="E128" s="47" t="s">
        <v>316</v>
      </c>
      <c r="F128" s="65">
        <v>95200</v>
      </c>
      <c r="G128" s="48" t="s">
        <v>315</v>
      </c>
      <c r="H128" s="47" t="s">
        <v>85</v>
      </c>
      <c r="I128" s="68">
        <v>80</v>
      </c>
      <c r="J128" s="70"/>
      <c r="K128" s="24" t="s">
        <v>47</v>
      </c>
      <c r="L128" s="60">
        <v>1476.3</v>
      </c>
      <c r="M128" s="61">
        <v>0</v>
      </c>
      <c r="N128" s="62">
        <v>529.15</v>
      </c>
      <c r="O128" s="64">
        <v>0</v>
      </c>
      <c r="P128" s="61">
        <v>0</v>
      </c>
      <c r="Q128" s="62">
        <v>849.3</v>
      </c>
      <c r="R128" s="64">
        <v>0</v>
      </c>
      <c r="S128" s="61">
        <v>0</v>
      </c>
      <c r="T128" s="62">
        <v>65</v>
      </c>
      <c r="U128" s="64">
        <v>38</v>
      </c>
      <c r="V128" s="61">
        <v>0</v>
      </c>
      <c r="W128" s="64">
        <v>0</v>
      </c>
      <c r="X128" s="62">
        <v>0</v>
      </c>
      <c r="Y128" s="27">
        <v>6</v>
      </c>
      <c r="Z128" s="20">
        <v>5</v>
      </c>
      <c r="AA128" s="20">
        <v>5</v>
      </c>
      <c r="AB128" s="20">
        <v>3</v>
      </c>
      <c r="AC128" s="42"/>
      <c r="AD128" s="64">
        <v>408.45000000000005</v>
      </c>
      <c r="AE128" s="64">
        <v>273</v>
      </c>
      <c r="AF128" s="62">
        <v>273</v>
      </c>
      <c r="AG128" s="64"/>
      <c r="AH128" s="66"/>
      <c r="AI128" s="69">
        <v>0</v>
      </c>
      <c r="AJ128" s="20">
        <v>2</v>
      </c>
      <c r="AK128" s="20">
        <v>3</v>
      </c>
      <c r="AL128" s="28"/>
    </row>
    <row r="129" spans="2:38" ht="30" x14ac:dyDescent="0.2">
      <c r="B129" s="23">
        <v>1</v>
      </c>
      <c r="C129" s="46" t="s">
        <v>317</v>
      </c>
      <c r="D129" s="19" t="s">
        <v>41</v>
      </c>
      <c r="E129" s="47" t="s">
        <v>318</v>
      </c>
      <c r="F129" s="65">
        <v>95210</v>
      </c>
      <c r="G129" s="48" t="s">
        <v>317</v>
      </c>
      <c r="H129" s="47" t="s">
        <v>85</v>
      </c>
      <c r="I129" s="68">
        <v>28</v>
      </c>
      <c r="J129" s="70"/>
      <c r="K129" s="24" t="s">
        <v>47</v>
      </c>
      <c r="L129" s="60">
        <v>504.45</v>
      </c>
      <c r="M129" s="61">
        <v>0</v>
      </c>
      <c r="N129" s="62">
        <v>178.6</v>
      </c>
      <c r="O129" s="64">
        <v>0</v>
      </c>
      <c r="P129" s="61">
        <v>0</v>
      </c>
      <c r="Q129" s="62">
        <v>287.84999999999997</v>
      </c>
      <c r="R129" s="64">
        <v>0</v>
      </c>
      <c r="S129" s="61">
        <v>0</v>
      </c>
      <c r="T129" s="62">
        <v>25</v>
      </c>
      <c r="U129" s="64">
        <v>15</v>
      </c>
      <c r="V129" s="61">
        <v>0</v>
      </c>
      <c r="W129" s="64">
        <v>0</v>
      </c>
      <c r="X129" s="62">
        <v>0</v>
      </c>
      <c r="Y129" s="27">
        <v>3</v>
      </c>
      <c r="Z129" s="20">
        <v>4</v>
      </c>
      <c r="AA129" s="20">
        <v>4</v>
      </c>
      <c r="AB129" s="20">
        <v>2</v>
      </c>
      <c r="AC129" s="42"/>
      <c r="AD129" s="64">
        <v>158.55000000000001</v>
      </c>
      <c r="AE129" s="64">
        <v>106.05000000000001</v>
      </c>
      <c r="AF129" s="62">
        <v>106.05000000000001</v>
      </c>
      <c r="AG129" s="64"/>
      <c r="AH129" s="66"/>
      <c r="AI129" s="69">
        <v>0</v>
      </c>
      <c r="AJ129" s="20">
        <v>2</v>
      </c>
      <c r="AK129" s="20">
        <v>2</v>
      </c>
      <c r="AL129" s="28"/>
    </row>
    <row r="130" spans="2:38" ht="30" x14ac:dyDescent="0.2">
      <c r="B130" s="23">
        <v>1</v>
      </c>
      <c r="C130" s="46" t="s">
        <v>319</v>
      </c>
      <c r="D130" s="19" t="s">
        <v>41</v>
      </c>
      <c r="E130" s="47" t="s">
        <v>320</v>
      </c>
      <c r="F130" s="65">
        <v>95330</v>
      </c>
      <c r="G130" s="48" t="s">
        <v>319</v>
      </c>
      <c r="H130" s="47" t="s">
        <v>85</v>
      </c>
      <c r="I130" s="68">
        <v>35</v>
      </c>
      <c r="J130" s="70"/>
      <c r="K130" s="24" t="s">
        <v>47</v>
      </c>
      <c r="L130" s="60">
        <v>632.69999999999993</v>
      </c>
      <c r="M130" s="61">
        <v>0</v>
      </c>
      <c r="N130" s="62">
        <v>225.14999999999998</v>
      </c>
      <c r="O130" s="64">
        <v>0</v>
      </c>
      <c r="P130" s="61">
        <v>0</v>
      </c>
      <c r="Q130" s="62">
        <v>361</v>
      </c>
      <c r="R130" s="64">
        <v>0</v>
      </c>
      <c r="S130" s="61">
        <v>0</v>
      </c>
      <c r="T130" s="62">
        <v>31</v>
      </c>
      <c r="U130" s="64">
        <v>18</v>
      </c>
      <c r="V130" s="61">
        <v>0</v>
      </c>
      <c r="W130" s="64">
        <v>0</v>
      </c>
      <c r="X130" s="62">
        <v>0</v>
      </c>
      <c r="Y130" s="27">
        <v>4</v>
      </c>
      <c r="Z130" s="20">
        <v>5</v>
      </c>
      <c r="AA130" s="20">
        <v>5</v>
      </c>
      <c r="AB130" s="20">
        <v>2</v>
      </c>
      <c r="AC130" s="42"/>
      <c r="AD130" s="64">
        <v>192.15</v>
      </c>
      <c r="AE130" s="64">
        <v>128.1</v>
      </c>
      <c r="AF130" s="62">
        <v>128.1</v>
      </c>
      <c r="AG130" s="64"/>
      <c r="AH130" s="66"/>
      <c r="AI130" s="69">
        <v>0</v>
      </c>
      <c r="AJ130" s="20">
        <v>2</v>
      </c>
      <c r="AK130" s="20">
        <v>2</v>
      </c>
      <c r="AL130" s="28"/>
    </row>
    <row r="131" spans="2:38" ht="30" x14ac:dyDescent="0.2">
      <c r="B131" s="23">
        <v>1</v>
      </c>
      <c r="C131" s="46" t="s">
        <v>321</v>
      </c>
      <c r="D131" s="19" t="s">
        <v>41</v>
      </c>
      <c r="E131" s="47" t="s">
        <v>322</v>
      </c>
      <c r="F131" s="65">
        <v>95500</v>
      </c>
      <c r="G131" s="48" t="s">
        <v>321</v>
      </c>
      <c r="H131" s="47" t="s">
        <v>85</v>
      </c>
      <c r="I131" s="68">
        <v>67</v>
      </c>
      <c r="J131" s="70"/>
      <c r="K131" s="24" t="s">
        <v>47</v>
      </c>
      <c r="L131" s="60">
        <v>1695.75</v>
      </c>
      <c r="M131" s="61">
        <v>0</v>
      </c>
      <c r="N131" s="62">
        <v>608</v>
      </c>
      <c r="O131" s="64">
        <v>0</v>
      </c>
      <c r="P131" s="61">
        <v>0</v>
      </c>
      <c r="Q131" s="62">
        <v>975.65</v>
      </c>
      <c r="R131" s="64">
        <v>0</v>
      </c>
      <c r="S131" s="61">
        <v>0</v>
      </c>
      <c r="T131" s="62">
        <v>75</v>
      </c>
      <c r="U131" s="64">
        <v>43</v>
      </c>
      <c r="V131" s="61">
        <v>0</v>
      </c>
      <c r="W131" s="64">
        <v>0</v>
      </c>
      <c r="X131" s="62">
        <v>0</v>
      </c>
      <c r="Y131" s="27">
        <v>13</v>
      </c>
      <c r="Z131" s="20">
        <v>9</v>
      </c>
      <c r="AA131" s="20">
        <v>9</v>
      </c>
      <c r="AB131" s="20">
        <v>7</v>
      </c>
      <c r="AC131" s="42"/>
      <c r="AD131" s="64">
        <v>468.3</v>
      </c>
      <c r="AE131" s="64">
        <v>311.85000000000002</v>
      </c>
      <c r="AF131" s="62">
        <v>311.85000000000002</v>
      </c>
      <c r="AG131" s="64"/>
      <c r="AH131" s="66"/>
      <c r="AI131" s="69">
        <v>0</v>
      </c>
      <c r="AJ131" s="20">
        <v>2</v>
      </c>
      <c r="AK131" s="20">
        <v>6</v>
      </c>
      <c r="AL131" s="28"/>
    </row>
    <row r="132" spans="2:38" ht="30" x14ac:dyDescent="0.2">
      <c r="B132" s="23">
        <v>1</v>
      </c>
      <c r="C132" s="46" t="s">
        <v>323</v>
      </c>
      <c r="D132" s="19" t="s">
        <v>41</v>
      </c>
      <c r="E132" s="47" t="s">
        <v>324</v>
      </c>
      <c r="F132" s="65">
        <v>95100</v>
      </c>
      <c r="G132" s="48" t="s">
        <v>323</v>
      </c>
      <c r="H132" s="47" t="s">
        <v>85</v>
      </c>
      <c r="I132" s="68">
        <v>84</v>
      </c>
      <c r="J132" s="70"/>
      <c r="K132" s="24" t="s">
        <v>47</v>
      </c>
      <c r="L132" s="60">
        <v>1242.5999999999999</v>
      </c>
      <c r="M132" s="61">
        <v>0</v>
      </c>
      <c r="N132" s="62">
        <v>444.59999999999997</v>
      </c>
      <c r="O132" s="64">
        <v>0</v>
      </c>
      <c r="P132" s="61">
        <v>0</v>
      </c>
      <c r="Q132" s="62">
        <v>712.5</v>
      </c>
      <c r="R132" s="64">
        <v>0</v>
      </c>
      <c r="S132" s="61">
        <v>0</v>
      </c>
      <c r="T132" s="62">
        <v>57</v>
      </c>
      <c r="U132" s="64">
        <v>33</v>
      </c>
      <c r="V132" s="61">
        <v>0</v>
      </c>
      <c r="W132" s="64">
        <v>0</v>
      </c>
      <c r="X132" s="62">
        <v>0</v>
      </c>
      <c r="Y132" s="27">
        <v>7</v>
      </c>
      <c r="Z132" s="20">
        <v>8</v>
      </c>
      <c r="AA132" s="20">
        <v>8</v>
      </c>
      <c r="AB132" s="20">
        <v>4</v>
      </c>
      <c r="AC132" s="42"/>
      <c r="AD132" s="64">
        <v>135.45000000000002</v>
      </c>
      <c r="AE132" s="64">
        <v>90.3</v>
      </c>
      <c r="AF132" s="62">
        <v>90.3</v>
      </c>
      <c r="AG132" s="64"/>
      <c r="AH132" s="66"/>
      <c r="AI132" s="69">
        <v>0</v>
      </c>
      <c r="AJ132" s="20">
        <v>2</v>
      </c>
      <c r="AK132" s="20">
        <v>3</v>
      </c>
      <c r="AL132" s="28"/>
    </row>
    <row r="133" spans="2:38" ht="30" x14ac:dyDescent="0.2">
      <c r="B133" s="23">
        <v>1</v>
      </c>
      <c r="C133" s="46" t="s">
        <v>314</v>
      </c>
      <c r="D133" s="19" t="s">
        <v>41</v>
      </c>
      <c r="E133" s="47" t="s">
        <v>325</v>
      </c>
      <c r="F133" s="65">
        <v>95000</v>
      </c>
      <c r="G133" s="48" t="s">
        <v>314</v>
      </c>
      <c r="H133" s="47" t="s">
        <v>85</v>
      </c>
      <c r="I133" s="68">
        <v>105</v>
      </c>
      <c r="J133" s="70">
        <v>10</v>
      </c>
      <c r="K133" s="24" t="s">
        <v>47</v>
      </c>
      <c r="L133" s="60">
        <v>1804.05</v>
      </c>
      <c r="M133" s="61">
        <v>0</v>
      </c>
      <c r="N133" s="62">
        <v>573.79999999999995</v>
      </c>
      <c r="O133" s="64">
        <v>0</v>
      </c>
      <c r="P133" s="61">
        <v>0</v>
      </c>
      <c r="Q133" s="62">
        <v>1052.5999999999999</v>
      </c>
      <c r="R133" s="64">
        <v>0</v>
      </c>
      <c r="S133" s="61">
        <v>0</v>
      </c>
      <c r="T133" s="62">
        <v>119</v>
      </c>
      <c r="U133" s="64">
        <v>68</v>
      </c>
      <c r="V133" s="61">
        <v>0</v>
      </c>
      <c r="W133" s="64">
        <v>0</v>
      </c>
      <c r="X133" s="62">
        <v>0</v>
      </c>
      <c r="Y133" s="27">
        <v>18</v>
      </c>
      <c r="Z133" s="20">
        <v>11</v>
      </c>
      <c r="AA133" s="20">
        <v>11</v>
      </c>
      <c r="AB133" s="20">
        <v>11</v>
      </c>
      <c r="AC133" s="42"/>
      <c r="AD133" s="64">
        <v>742.35</v>
      </c>
      <c r="AE133" s="64">
        <v>495.6</v>
      </c>
      <c r="AF133" s="62">
        <v>495.6</v>
      </c>
      <c r="AG133" s="64"/>
      <c r="AH133" s="66"/>
      <c r="AI133" s="69">
        <v>0</v>
      </c>
      <c r="AJ133" s="20">
        <v>2</v>
      </c>
      <c r="AK133" s="20">
        <v>7</v>
      </c>
      <c r="AL133" s="28"/>
    </row>
    <row r="134" spans="2:38" ht="30" x14ac:dyDescent="0.2">
      <c r="B134" s="23">
        <v>1</v>
      </c>
      <c r="C134" s="46" t="s">
        <v>326</v>
      </c>
      <c r="D134" s="19" t="s">
        <v>41</v>
      </c>
      <c r="E134" s="47" t="s">
        <v>327</v>
      </c>
      <c r="F134" s="65">
        <v>95310</v>
      </c>
      <c r="G134" s="48" t="s">
        <v>326</v>
      </c>
      <c r="H134" s="47" t="s">
        <v>85</v>
      </c>
      <c r="I134" s="68">
        <v>54</v>
      </c>
      <c r="J134" s="70"/>
      <c r="K134" s="24" t="s">
        <v>47</v>
      </c>
      <c r="L134" s="60">
        <v>906.3</v>
      </c>
      <c r="M134" s="61">
        <v>0</v>
      </c>
      <c r="N134" s="62">
        <v>323</v>
      </c>
      <c r="O134" s="64">
        <v>0</v>
      </c>
      <c r="P134" s="61">
        <v>0</v>
      </c>
      <c r="Q134" s="62">
        <v>515.85</v>
      </c>
      <c r="R134" s="64">
        <v>0</v>
      </c>
      <c r="S134" s="61">
        <v>0</v>
      </c>
      <c r="T134" s="62">
        <v>45</v>
      </c>
      <c r="U134" s="64">
        <v>26</v>
      </c>
      <c r="V134" s="61">
        <v>0</v>
      </c>
      <c r="W134" s="64">
        <v>0</v>
      </c>
      <c r="X134" s="62">
        <v>0</v>
      </c>
      <c r="Y134" s="27">
        <v>4</v>
      </c>
      <c r="Z134" s="20">
        <v>5</v>
      </c>
      <c r="AA134" s="20">
        <v>5</v>
      </c>
      <c r="AB134" s="20">
        <v>2</v>
      </c>
      <c r="AC134" s="42"/>
      <c r="AD134" s="64">
        <v>280.35000000000002</v>
      </c>
      <c r="AE134" s="64">
        <v>186.9</v>
      </c>
      <c r="AF134" s="62">
        <v>186.9</v>
      </c>
      <c r="AG134" s="64"/>
      <c r="AH134" s="66"/>
      <c r="AI134" s="69">
        <v>0</v>
      </c>
      <c r="AJ134" s="20">
        <v>2</v>
      </c>
      <c r="AK134" s="20">
        <v>2</v>
      </c>
      <c r="AL134" s="28"/>
    </row>
    <row r="135" spans="2:38" ht="30" x14ac:dyDescent="0.2">
      <c r="B135" s="23">
        <v>1</v>
      </c>
      <c r="C135" s="46" t="s">
        <v>328</v>
      </c>
      <c r="D135" s="19" t="s">
        <v>41</v>
      </c>
      <c r="E135" s="47" t="s">
        <v>329</v>
      </c>
      <c r="F135" s="65">
        <v>95340</v>
      </c>
      <c r="G135" s="48" t="s">
        <v>328</v>
      </c>
      <c r="H135" s="47" t="s">
        <v>85</v>
      </c>
      <c r="I135" s="68">
        <v>41</v>
      </c>
      <c r="J135" s="70"/>
      <c r="K135" s="24" t="s">
        <v>47</v>
      </c>
      <c r="L135" s="60">
        <v>673.55</v>
      </c>
      <c r="M135" s="61">
        <v>0</v>
      </c>
      <c r="N135" s="62">
        <v>241.29999999999998</v>
      </c>
      <c r="O135" s="64">
        <v>0</v>
      </c>
      <c r="P135" s="61">
        <v>0</v>
      </c>
      <c r="Q135" s="62">
        <v>388.54999999999995</v>
      </c>
      <c r="R135" s="64">
        <v>0</v>
      </c>
      <c r="S135" s="61">
        <v>0</v>
      </c>
      <c r="T135" s="62">
        <v>29</v>
      </c>
      <c r="U135" s="64">
        <v>17</v>
      </c>
      <c r="V135" s="61">
        <v>0</v>
      </c>
      <c r="W135" s="64">
        <v>0</v>
      </c>
      <c r="X135" s="62">
        <v>0</v>
      </c>
      <c r="Y135" s="27">
        <v>3</v>
      </c>
      <c r="Z135" s="20">
        <v>3</v>
      </c>
      <c r="AA135" s="20">
        <v>3</v>
      </c>
      <c r="AB135" s="20">
        <v>2</v>
      </c>
      <c r="AC135" s="42"/>
      <c r="AD135" s="64">
        <v>182.70000000000002</v>
      </c>
      <c r="AE135" s="64">
        <v>121.80000000000001</v>
      </c>
      <c r="AF135" s="62">
        <v>121.80000000000001</v>
      </c>
      <c r="AG135" s="64"/>
      <c r="AH135" s="66"/>
      <c r="AI135" s="69">
        <v>0</v>
      </c>
      <c r="AJ135" s="20">
        <v>2</v>
      </c>
      <c r="AK135" s="20">
        <v>2</v>
      </c>
      <c r="AL135" s="28"/>
    </row>
    <row r="136" spans="2:38" ht="30" x14ac:dyDescent="0.2">
      <c r="B136" s="23">
        <v>1</v>
      </c>
      <c r="C136" s="46" t="s">
        <v>330</v>
      </c>
      <c r="D136" s="19" t="s">
        <v>41</v>
      </c>
      <c r="E136" s="47" t="s">
        <v>331</v>
      </c>
      <c r="F136" s="65">
        <v>95120</v>
      </c>
      <c r="G136" s="48" t="s">
        <v>330</v>
      </c>
      <c r="H136" s="47" t="s">
        <v>85</v>
      </c>
      <c r="I136" s="68">
        <v>47</v>
      </c>
      <c r="J136" s="70"/>
      <c r="K136" s="24" t="s">
        <v>47</v>
      </c>
      <c r="L136" s="60">
        <v>1301.5</v>
      </c>
      <c r="M136" s="61">
        <v>0</v>
      </c>
      <c r="N136" s="62">
        <v>462.65</v>
      </c>
      <c r="O136" s="64">
        <v>0</v>
      </c>
      <c r="P136" s="61">
        <v>0</v>
      </c>
      <c r="Q136" s="62">
        <v>742.9</v>
      </c>
      <c r="R136" s="64">
        <v>0</v>
      </c>
      <c r="S136" s="61">
        <v>0</v>
      </c>
      <c r="T136" s="62">
        <v>64</v>
      </c>
      <c r="U136" s="64">
        <v>37</v>
      </c>
      <c r="V136" s="61">
        <v>0</v>
      </c>
      <c r="W136" s="64">
        <v>0</v>
      </c>
      <c r="X136" s="62">
        <v>0</v>
      </c>
      <c r="Y136" s="27">
        <v>12</v>
      </c>
      <c r="Z136" s="20">
        <v>11</v>
      </c>
      <c r="AA136" s="20">
        <v>11</v>
      </c>
      <c r="AB136" s="20">
        <v>7</v>
      </c>
      <c r="AC136" s="42"/>
      <c r="AD136" s="64">
        <v>400.05</v>
      </c>
      <c r="AE136" s="64">
        <v>266.7</v>
      </c>
      <c r="AF136" s="62">
        <v>266.7</v>
      </c>
      <c r="AG136" s="64"/>
      <c r="AH136" s="66"/>
      <c r="AI136" s="69">
        <v>0</v>
      </c>
      <c r="AJ136" s="20">
        <v>2</v>
      </c>
      <c r="AK136" s="20">
        <v>0</v>
      </c>
      <c r="AL136" s="28"/>
    </row>
    <row r="137" spans="2:38" ht="30" x14ac:dyDescent="0.2">
      <c r="B137" s="23">
        <v>1</v>
      </c>
      <c r="C137" s="46" t="s">
        <v>332</v>
      </c>
      <c r="D137" s="19" t="s">
        <v>41</v>
      </c>
      <c r="E137" s="47" t="s">
        <v>333</v>
      </c>
      <c r="F137" s="65">
        <v>95220</v>
      </c>
      <c r="G137" s="48" t="s">
        <v>332</v>
      </c>
      <c r="H137" s="47" t="s">
        <v>85</v>
      </c>
      <c r="I137" s="68">
        <v>37</v>
      </c>
      <c r="J137" s="70"/>
      <c r="K137" s="24" t="s">
        <v>47</v>
      </c>
      <c r="L137" s="60">
        <v>794.19999999999993</v>
      </c>
      <c r="M137" s="61">
        <v>0</v>
      </c>
      <c r="N137" s="62">
        <v>283.09999999999997</v>
      </c>
      <c r="O137" s="64">
        <v>0</v>
      </c>
      <c r="P137" s="61">
        <v>0</v>
      </c>
      <c r="Q137" s="62">
        <v>454.09999999999997</v>
      </c>
      <c r="R137" s="64">
        <v>0</v>
      </c>
      <c r="S137" s="61">
        <v>0</v>
      </c>
      <c r="T137" s="62">
        <v>38</v>
      </c>
      <c r="U137" s="64">
        <v>22</v>
      </c>
      <c r="V137" s="61">
        <v>0</v>
      </c>
      <c r="W137" s="64">
        <v>0</v>
      </c>
      <c r="X137" s="62">
        <v>0</v>
      </c>
      <c r="Y137" s="27">
        <v>4</v>
      </c>
      <c r="Z137" s="20">
        <v>4</v>
      </c>
      <c r="AA137" s="20">
        <v>4</v>
      </c>
      <c r="AB137" s="20">
        <v>3</v>
      </c>
      <c r="AC137" s="42"/>
      <c r="AD137" s="64">
        <v>237.3</v>
      </c>
      <c r="AE137" s="64">
        <v>158.55000000000001</v>
      </c>
      <c r="AF137" s="62">
        <v>158.55000000000001</v>
      </c>
      <c r="AG137" s="64"/>
      <c r="AH137" s="66"/>
      <c r="AI137" s="69">
        <v>0</v>
      </c>
      <c r="AJ137" s="20">
        <v>2</v>
      </c>
      <c r="AK137" s="20">
        <v>2</v>
      </c>
      <c r="AL137" s="28"/>
    </row>
    <row r="138" spans="2:38" ht="30" x14ac:dyDescent="0.2">
      <c r="B138" s="23">
        <v>1</v>
      </c>
      <c r="C138" s="46" t="s">
        <v>334</v>
      </c>
      <c r="D138" s="19" t="s">
        <v>41</v>
      </c>
      <c r="E138" s="47" t="s">
        <v>335</v>
      </c>
      <c r="F138" s="65">
        <v>95140</v>
      </c>
      <c r="G138" s="48" t="s">
        <v>334</v>
      </c>
      <c r="H138" s="47" t="s">
        <v>85</v>
      </c>
      <c r="I138" s="68">
        <v>70</v>
      </c>
      <c r="J138" s="70"/>
      <c r="K138" s="24" t="s">
        <v>47</v>
      </c>
      <c r="L138" s="60">
        <v>1469.6499999999999</v>
      </c>
      <c r="M138" s="61">
        <v>0</v>
      </c>
      <c r="N138" s="62">
        <v>485.45</v>
      </c>
      <c r="O138" s="64">
        <v>0</v>
      </c>
      <c r="P138" s="61">
        <v>0</v>
      </c>
      <c r="Q138" s="62">
        <v>897.75</v>
      </c>
      <c r="R138" s="64">
        <v>0</v>
      </c>
      <c r="S138" s="61">
        <v>0</v>
      </c>
      <c r="T138" s="62">
        <v>58</v>
      </c>
      <c r="U138" s="64">
        <v>33</v>
      </c>
      <c r="V138" s="61">
        <v>0</v>
      </c>
      <c r="W138" s="64">
        <v>0</v>
      </c>
      <c r="X138" s="62">
        <v>0</v>
      </c>
      <c r="Y138" s="27">
        <v>12</v>
      </c>
      <c r="Z138" s="20">
        <v>11</v>
      </c>
      <c r="AA138" s="20">
        <v>11</v>
      </c>
      <c r="AB138" s="20">
        <v>7</v>
      </c>
      <c r="AC138" s="42"/>
      <c r="AD138" s="64">
        <v>359.1</v>
      </c>
      <c r="AE138" s="64">
        <v>239.4</v>
      </c>
      <c r="AF138" s="62">
        <v>239.4</v>
      </c>
      <c r="AG138" s="64"/>
      <c r="AH138" s="66"/>
      <c r="AI138" s="69">
        <v>0</v>
      </c>
      <c r="AJ138" s="20">
        <v>2</v>
      </c>
      <c r="AK138" s="20">
        <v>6</v>
      </c>
      <c r="AL138" s="28"/>
    </row>
    <row r="139" spans="2:38" ht="30" x14ac:dyDescent="0.2">
      <c r="B139" s="23">
        <v>1</v>
      </c>
      <c r="C139" s="46" t="s">
        <v>336</v>
      </c>
      <c r="D139" s="19" t="s">
        <v>41</v>
      </c>
      <c r="E139" s="47" t="s">
        <v>337</v>
      </c>
      <c r="F139" s="65">
        <v>95150</v>
      </c>
      <c r="G139" s="48" t="s">
        <v>336</v>
      </c>
      <c r="H139" s="47" t="s">
        <v>85</v>
      </c>
      <c r="I139" s="68">
        <v>39</v>
      </c>
      <c r="J139" s="70"/>
      <c r="K139" s="24" t="s">
        <v>47</v>
      </c>
      <c r="L139" s="60">
        <v>499.7</v>
      </c>
      <c r="M139" s="61">
        <v>0</v>
      </c>
      <c r="N139" s="62">
        <v>177.65</v>
      </c>
      <c r="O139" s="64">
        <v>0</v>
      </c>
      <c r="P139" s="61">
        <v>0</v>
      </c>
      <c r="Q139" s="62">
        <v>285.95</v>
      </c>
      <c r="R139" s="64">
        <v>0</v>
      </c>
      <c r="S139" s="61">
        <v>0</v>
      </c>
      <c r="T139" s="62">
        <v>24</v>
      </c>
      <c r="U139" s="64">
        <v>14</v>
      </c>
      <c r="V139" s="61">
        <v>0</v>
      </c>
      <c r="W139" s="64">
        <v>0</v>
      </c>
      <c r="X139" s="62">
        <v>0</v>
      </c>
      <c r="Y139" s="27">
        <v>4</v>
      </c>
      <c r="Z139" s="20">
        <v>5</v>
      </c>
      <c r="AA139" s="20">
        <v>5</v>
      </c>
      <c r="AB139" s="20">
        <v>2</v>
      </c>
      <c r="AC139" s="42"/>
      <c r="AD139" s="64">
        <v>151.20000000000002</v>
      </c>
      <c r="AE139" s="64">
        <v>100.80000000000001</v>
      </c>
      <c r="AF139" s="62">
        <v>100.80000000000001</v>
      </c>
      <c r="AG139" s="64"/>
      <c r="AH139" s="66"/>
      <c r="AI139" s="69">
        <v>0</v>
      </c>
      <c r="AJ139" s="20">
        <v>2</v>
      </c>
      <c r="AK139" s="20">
        <v>2</v>
      </c>
      <c r="AL139" s="28"/>
    </row>
    <row r="140" spans="2:38" ht="30" x14ac:dyDescent="0.2">
      <c r="B140" s="23">
        <v>1</v>
      </c>
      <c r="C140" s="46" t="s">
        <v>338</v>
      </c>
      <c r="D140" s="19" t="s">
        <v>41</v>
      </c>
      <c r="E140" s="47" t="s">
        <v>339</v>
      </c>
      <c r="F140" s="65">
        <v>95700</v>
      </c>
      <c r="G140" s="48" t="s">
        <v>338</v>
      </c>
      <c r="H140" s="47" t="s">
        <v>85</v>
      </c>
      <c r="I140" s="68">
        <v>18</v>
      </c>
      <c r="J140" s="70"/>
      <c r="K140" s="24" t="s">
        <v>47</v>
      </c>
      <c r="L140" s="60">
        <v>486.4</v>
      </c>
      <c r="M140" s="61">
        <v>0</v>
      </c>
      <c r="N140" s="62">
        <v>171.95</v>
      </c>
      <c r="O140" s="64">
        <v>0</v>
      </c>
      <c r="P140" s="61">
        <v>0</v>
      </c>
      <c r="Q140" s="62">
        <v>275.5</v>
      </c>
      <c r="R140" s="64">
        <v>0</v>
      </c>
      <c r="S140" s="61">
        <v>0</v>
      </c>
      <c r="T140" s="62">
        <v>26</v>
      </c>
      <c r="U140" s="64">
        <v>15</v>
      </c>
      <c r="V140" s="61">
        <v>0</v>
      </c>
      <c r="W140" s="64">
        <v>0</v>
      </c>
      <c r="X140" s="62">
        <v>0</v>
      </c>
      <c r="Y140" s="27"/>
      <c r="Z140" s="20"/>
      <c r="AA140" s="20"/>
      <c r="AB140" s="20"/>
      <c r="AC140" s="42"/>
      <c r="AD140" s="64">
        <v>162.75</v>
      </c>
      <c r="AE140" s="64">
        <v>108.15</v>
      </c>
      <c r="AF140" s="62">
        <v>108.15</v>
      </c>
      <c r="AG140" s="64"/>
      <c r="AH140" s="66"/>
      <c r="AI140" s="69">
        <v>0</v>
      </c>
      <c r="AJ140" s="20">
        <v>2</v>
      </c>
      <c r="AK140" s="20">
        <v>1</v>
      </c>
      <c r="AL140" s="28"/>
    </row>
    <row r="141" spans="2:38" ht="30" x14ac:dyDescent="0.2">
      <c r="B141" s="23">
        <v>1</v>
      </c>
      <c r="C141" s="46" t="s">
        <v>340</v>
      </c>
      <c r="D141" s="19" t="s">
        <v>41</v>
      </c>
      <c r="E141" s="47" t="s">
        <v>341</v>
      </c>
      <c r="F141" s="65">
        <v>95160</v>
      </c>
      <c r="G141" s="48" t="s">
        <v>340</v>
      </c>
      <c r="H141" s="47" t="s">
        <v>85</v>
      </c>
      <c r="I141" s="68">
        <v>35</v>
      </c>
      <c r="J141" s="70"/>
      <c r="K141" s="24" t="s">
        <v>47</v>
      </c>
      <c r="L141" s="60">
        <v>773.3</v>
      </c>
      <c r="M141" s="61">
        <v>0</v>
      </c>
      <c r="N141" s="62">
        <v>294.5</v>
      </c>
      <c r="O141" s="64">
        <v>0</v>
      </c>
      <c r="P141" s="61">
        <v>0</v>
      </c>
      <c r="Q141" s="62">
        <v>478.79999999999995</v>
      </c>
      <c r="R141" s="64">
        <v>0</v>
      </c>
      <c r="S141" s="61">
        <v>0</v>
      </c>
      <c r="T141" s="62"/>
      <c r="U141" s="64"/>
      <c r="V141" s="61">
        <v>0</v>
      </c>
      <c r="W141" s="64">
        <v>0</v>
      </c>
      <c r="X141" s="62">
        <v>0</v>
      </c>
      <c r="Y141" s="27">
        <v>7</v>
      </c>
      <c r="Z141" s="20">
        <v>6</v>
      </c>
      <c r="AA141" s="20">
        <v>6</v>
      </c>
      <c r="AB141" s="20">
        <v>5</v>
      </c>
      <c r="AC141" s="42"/>
      <c r="AD141" s="64">
        <v>0</v>
      </c>
      <c r="AE141" s="64">
        <v>213.67500000000001</v>
      </c>
      <c r="AF141" s="64">
        <v>213.67500000000001</v>
      </c>
      <c r="AG141" s="64"/>
      <c r="AH141" s="66"/>
      <c r="AI141" s="69">
        <v>0</v>
      </c>
      <c r="AJ141" s="20">
        <v>2</v>
      </c>
      <c r="AK141" s="20">
        <v>2</v>
      </c>
      <c r="AL141" s="28"/>
    </row>
    <row r="142" spans="2:38" x14ac:dyDescent="0.2">
      <c r="L142" s="72"/>
    </row>
    <row r="144" spans="2:38" x14ac:dyDescent="0.2">
      <c r="L144" s="71"/>
    </row>
    <row r="145" spans="9:38" x14ac:dyDescent="0.2">
      <c r="I145" s="73"/>
      <c r="J145" s="73"/>
      <c r="K145" s="73"/>
      <c r="L145" s="73"/>
      <c r="M145" s="73"/>
      <c r="N145" s="73"/>
      <c r="O145" s="73"/>
      <c r="P145" s="73"/>
      <c r="Q145" s="73"/>
      <c r="R145" s="73"/>
      <c r="S145" s="73"/>
      <c r="T145" s="73"/>
      <c r="U145" s="73"/>
      <c r="V145" s="73"/>
      <c r="W145" s="73"/>
      <c r="X145" s="73"/>
      <c r="Y145" s="73"/>
      <c r="Z145" s="73"/>
      <c r="AA145" s="73"/>
      <c r="AB145" s="73"/>
      <c r="AC145" s="73"/>
      <c r="AD145" s="73"/>
      <c r="AE145" s="73"/>
      <c r="AF145" s="73"/>
      <c r="AG145" s="73"/>
      <c r="AH145" s="73"/>
      <c r="AI145" s="73"/>
      <c r="AJ145" s="73"/>
      <c r="AK145" s="73"/>
      <c r="AL145" s="73"/>
    </row>
    <row r="146" spans="9:38" x14ac:dyDescent="0.2">
      <c r="L146" s="72"/>
    </row>
    <row r="148" spans="9:38" x14ac:dyDescent="0.2">
      <c r="I148" s="73"/>
    </row>
  </sheetData>
  <autoFilter ref="A6:BD141" xr:uid="{00000000-0009-0000-0000-000001000000}"/>
  <mergeCells count="31">
    <mergeCell ref="M5:O5"/>
    <mergeCell ref="P5:R5"/>
    <mergeCell ref="S5:U5"/>
    <mergeCell ref="V5:X5"/>
    <mergeCell ref="M4:X4"/>
    <mergeCell ref="B4:B6"/>
    <mergeCell ref="D4:D6"/>
    <mergeCell ref="C4:C6"/>
    <mergeCell ref="E4:E6"/>
    <mergeCell ref="L4:L6"/>
    <mergeCell ref="I4:I6"/>
    <mergeCell ref="H4:H6"/>
    <mergeCell ref="G4:G6"/>
    <mergeCell ref="F4:F6"/>
    <mergeCell ref="K4:K6"/>
    <mergeCell ref="J4:J6"/>
    <mergeCell ref="Y4:AC4"/>
    <mergeCell ref="Y5:Y6"/>
    <mergeCell ref="Z5:Z6"/>
    <mergeCell ref="AA5:AA6"/>
    <mergeCell ref="AB5:AB6"/>
    <mergeCell ref="AC5:AC6"/>
    <mergeCell ref="AI5:AI6"/>
    <mergeCell ref="AJ5:AL5"/>
    <mergeCell ref="AI4:AL4"/>
    <mergeCell ref="AD5:AD6"/>
    <mergeCell ref="AE5:AE6"/>
    <mergeCell ref="AF5:AF6"/>
    <mergeCell ref="AG5:AG6"/>
    <mergeCell ref="AD4:AH4"/>
    <mergeCell ref="AH5:AH6"/>
  </mergeCells>
  <dataValidations count="2">
    <dataValidation type="list" allowBlank="1" showInputMessage="1" showErrorMessage="1" sqref="K7:K23 K26:K141" xr:uid="{85B68119-2693-46D0-9D78-F1042DB0222C}">
      <formula1>$BD$11:$BD$12</formula1>
    </dataValidation>
    <dataValidation type="list" allowBlank="1" showInputMessage="1" showErrorMessage="1" sqref="D7:D141" xr:uid="{1BC9D0B5-A3A4-451D-8B30-5361B9849F57}">
      <formula1>$BB$12:$BB$13</formula1>
    </dataValidation>
  </dataValidations>
  <pageMargins left="0" right="0" top="0.74803149606299213" bottom="0.74803149606299213" header="0.31496062992125984" footer="0.31496062992125984"/>
  <pageSetup paperSize="9" scale="86" fitToWidth="4" orientation="landscape" r:id="rId1"/>
  <colBreaks count="2" manualBreakCount="2">
    <brk id="11" min="1" max="14" man="1"/>
    <brk id="24" min="1" max="14" man="1"/>
  </colBreaks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1:AZ55"/>
  <sheetViews>
    <sheetView showGridLines="0" topLeftCell="A1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/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e">
        <f>VLOOKUP($C$6,'Liste des sites'!$C$4:$X$156,3,FALSE)</f>
        <v>#N/A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e">
        <f>VLOOKUP($C$6,'Liste des sites'!$C$4:$X$156,5,FALSE)</f>
        <v>#N/A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e">
        <f>VLOOKUP($C$6,'Liste des sites'!$C$4:$X$156,2,FALSE)</f>
        <v>#N/A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e">
        <f>VLOOKUP($C$6,'Liste des sites'!$C$4:$X$156,6,FALSE)</f>
        <v>#N/A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 t="s">
        <v>76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 t="e">
        <f>VLOOKUP($C$6,'Liste des sites'!$C$4:$X$156,7,FALSE)</f>
        <v>#N/A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 t="e">
        <f>VLOOKUP($C$6,'Liste des sites'!$C$4:$X$156,8,FALSE)</f>
        <v>#N/A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e">
        <f>VLOOKUP($C$6,'Liste des sites'!$C$4:$X$156,9,FALSE)</f>
        <v>#N/A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sites'!$M$7:$O$156)*('Liste des sites'!$M$6:$O$6='Modèle 1 Fiche spécifique'!C$22)*('Modèle 1 Fiche spécifique'!$C$6='Liste des sites'!$C$7:$C$156))</f>
        <v>0</v>
      </c>
      <c r="D23" s="16">
        <f t="array" ref="D23">SUM(('Liste des sites'!$M$7:$O$156)*('Liste des sites'!$M$6:$O$6='Modèle 1 Fiche spécifique'!D$22)*('Modèle 1 Fiche spécifique'!$C$6='Liste des sites'!$C$7:$C$156))</f>
        <v>0</v>
      </c>
      <c r="E23" s="16">
        <f t="array" ref="E23">SUM(('Liste des sites'!$M$7:$O$156)*('Liste des sites'!$M$6:$O$6='Modèle 1 Fiche spécifique'!E$22)*('Modèle 1 Fiche spécifique'!$C$6='Liste des sites'!$C$7:$C$156))</f>
        <v>0</v>
      </c>
      <c r="F23" s="16"/>
    </row>
    <row r="24" spans="2:11" x14ac:dyDescent="0.2">
      <c r="B24" s="12" t="s">
        <v>27</v>
      </c>
      <c r="C24" s="16">
        <f t="array" ref="C24">SUM(('Liste des sites'!$P$7:$R$156)*('Liste des sites'!$M$6:$O$6='Modèle 1 Fiche spécifique'!C$22)*('Modèle 1 Fiche spécifique'!$C$6='Liste des sites'!$C$7:$C$156))</f>
        <v>0</v>
      </c>
      <c r="D24" s="16">
        <f t="array" ref="D24">SUM(('Liste des sites'!$P$7:$R$156)*('Liste des sites'!$M$6:$O$6='Modèle 1 Fiche spécifique'!D$22)*('Modèle 1 Fiche spécifique'!$C$6='Liste des sites'!$C$7:$C$156))</f>
        <v>0</v>
      </c>
      <c r="E24" s="16">
        <f t="array" ref="E24">SUM(('Liste des sites'!$P$7:$R$156)*('Liste des sites'!$M$6:$O$6='Modèle 1 Fiche spécifique'!E$22)*('Modèle 1 Fiche spécifique'!$C$6='Liste des sites'!$C$7:$C$156))</f>
        <v>0</v>
      </c>
      <c r="F24" s="16"/>
    </row>
    <row r="25" spans="2:11" x14ac:dyDescent="0.2">
      <c r="B25" s="12" t="s">
        <v>15</v>
      </c>
      <c r="C25" s="16">
        <f t="array" ref="C25">SUM(('Liste des sites'!$S$7:$U$156)*('Liste des sites'!$M$6:$O$6='Modèle 1 Fiche spécifique'!C$22)*('Modèle 1 Fiche spécifique'!$C$6='Liste des sites'!$C$7:$C$156))</f>
        <v>0</v>
      </c>
      <c r="D25" s="16">
        <f t="array" ref="D25">SUM(('Liste des sites'!$S$7:$U$156)*('Liste des sites'!$M$6:$O$6='Modèle 1 Fiche spécifique'!D$22)*('Modèle 1 Fiche spécifique'!$C$6='Liste des sites'!$C$7:$C$156))</f>
        <v>0</v>
      </c>
      <c r="E25" s="16">
        <f t="array" ref="E25">SUM(('Liste des sites'!$S$7:$U$156)*('Liste des sites'!$M$6:$O$6='Modèle 1 Fiche spécifique'!E$22)*('Modèle 1 Fiche spécifique'!$C$6='Liste des sites'!$C$7:$C$156))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sites'!$V$7:$V$156)*('Modèle 1 Fiche spécifique'!$C$6='Liste des sites'!$C$7:$C$156))</f>
        <v>0</v>
      </c>
    </row>
    <row r="27" spans="2:11" x14ac:dyDescent="0.2">
      <c r="B27" s="12" t="s">
        <v>28</v>
      </c>
      <c r="C27" s="16"/>
      <c r="D27" s="9"/>
      <c r="E27" s="9"/>
      <c r="F27" s="16">
        <f>SUM(('Liste des sites'!$W$7:$W$156)*('Modèle 1 Fiche spécifique'!$C$6='Liste des sites'!$C$7:$C$156))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sites'!$X$7:$X$121)*('Modèle 1 Fiche spécifique'!$C$6='Liste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>SUM(('Liste des sites'!$Y$7:$Y$156)*('Modèle 1 Fiche spécifique'!$C$6='Liste des sites'!$C$7:$C$156))</f>
        <v>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>SUM(('Liste des sites'!$Z$7:$Z$156)*('Modèle 1 Fiche spécifique'!$C$6='Liste des sites'!$C$7:$C$156))</f>
        <v>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>SUM(('Liste des sites'!$AA$7:$AA$156)*('Modèle 1 Fiche spécifique'!$C$6='Liste des sites'!$C$7:$C$156))</f>
        <v>0</v>
      </c>
      <c r="E34" s="13"/>
      <c r="F34" s="13"/>
      <c r="G34" s="15"/>
    </row>
    <row r="35" spans="2:7" x14ac:dyDescent="0.2">
      <c r="B35" s="94" t="s">
        <v>10</v>
      </c>
      <c r="C35" s="95"/>
      <c r="D35" s="16">
        <f>SUM(('Liste des sites'!$AB$7:$AB$156)*('Modèle 1 Fiche spécifique'!$C$6='Liste des sites'!$C$7:$C$156))</f>
        <v>0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>SUM(('Liste des sites'!$AC$7:$AC$156)*('Modèle 1 Fiche spécifique'!$C$6='Liste des sites'!$C$7:$C$156))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>SUM(('Liste des sites'!#REF!)*('Modèle 1 Fiche spécifique'!$C$6='Liste des sites'!$C$7:$C$156))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sites'!$AD$7:$AH$156)*('Modèle 1 Fiche spécifique'!$C$6='Liste des sites'!$C$7:$C$156)*(B41='Liste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sites'!$AD$7:$AH$156)*('Modèle 1 Fiche spécifique'!$C$6='Liste des sites'!$C$7:$C$156)*(B42='Liste des sites'!$AD$5:$AH$5))</f>
        <v>0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sites'!$AD$7:$AH$156)*('Modèle 1 Fiche spécifique'!$C$6='Liste des sites'!$C$7:$C$156)*(B43='Liste des sites'!$AD$5:$AH$5))</f>
        <v>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sites'!$AD$7:$AH$156)*('Modèle 1 Fiche spécifique'!$C$6='Liste des sites'!$C$7:$C$156)*(B44='Liste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sites'!$AD$7:$AH$156)*('Modèle 1 Fiche spécifique'!$C$6='Liste des sites'!$C$7:$C$156)*(B45='Liste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>SUM(('Liste des sites'!$AI$7:$AI$156)*('Modèle 1 Fiche spécifique'!$C$6='Liste des sites'!$C$7:$C$156))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>SUM(('Liste des sites'!$AJ$7:$AJ$156)*('Modèle 1 Fiche spécifique'!$C$6='Liste des sites'!$C$7:$C$156))</f>
        <v>0</v>
      </c>
      <c r="D51" s="56"/>
      <c r="E51" s="58"/>
      <c r="F51" s="59"/>
    </row>
    <row r="52" spans="2:7" x14ac:dyDescent="0.2">
      <c r="B52" s="12" t="s">
        <v>64</v>
      </c>
      <c r="C52" s="16">
        <f>SUM(('Liste des sites'!$AK$7:$AK$156)*('Modèle 1 Fiche spécifique'!$C$6='Liste des sites'!$C$7:$C$156))</f>
        <v>0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sites'!$AL$7:$AL$156)*('Modèle 1 Fiche spécifique'!$C$6='Liste des sites'!$C$7:$C$156))</f>
        <v>0</v>
      </c>
      <c r="D53" s="56"/>
      <c r="E53" s="58"/>
      <c r="F53" s="59"/>
    </row>
    <row r="55" spans="2:7" x14ac:dyDescent="0.2">
      <c r="G55" s="15"/>
    </row>
  </sheetData>
  <mergeCells count="29">
    <mergeCell ref="C13:F13"/>
    <mergeCell ref="C6:E6"/>
    <mergeCell ref="B4:F4"/>
    <mergeCell ref="C9:F9"/>
    <mergeCell ref="C18:F18"/>
    <mergeCell ref="C7:F7"/>
    <mergeCell ref="C8:F8"/>
    <mergeCell ref="C15:F15"/>
    <mergeCell ref="C12:F12"/>
    <mergeCell ref="C14:F14"/>
    <mergeCell ref="C11:F11"/>
    <mergeCell ref="C16:F16"/>
    <mergeCell ref="C10:F10"/>
    <mergeCell ref="C17:F17"/>
    <mergeCell ref="B30:F30"/>
    <mergeCell ref="B39:F39"/>
    <mergeCell ref="B41:C41"/>
    <mergeCell ref="B42:C42"/>
    <mergeCell ref="B20:F20"/>
    <mergeCell ref="B47:F47"/>
    <mergeCell ref="B43:C43"/>
    <mergeCell ref="B44:C44"/>
    <mergeCell ref="B45:C45"/>
    <mergeCell ref="B32:C32"/>
    <mergeCell ref="B33:C33"/>
    <mergeCell ref="B34:C34"/>
    <mergeCell ref="B35:C35"/>
    <mergeCell ref="B37:C37"/>
    <mergeCell ref="B36:C36"/>
  </mergeCells>
  <dataValidations count="1">
    <dataValidation type="list" allowBlank="1" showInputMessage="1" showErrorMessage="1" sqref="C19:E19" xr:uid="{00000000-0002-0000-02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2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0200-000002000000}">
          <x14:formula1>
            <xm:f>'Liste des sites'!$C$7:$C$156</xm:f>
          </x14:formula1>
          <xm:sqref>C6:E6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AZ55"/>
  <sheetViews>
    <sheetView showGridLines="0" topLeftCell="A16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74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e">
        <f>VLOOKUP($C$6,'Liste des sites'!$C$4:$X$121,3,FALSE)</f>
        <v>#N/A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e">
        <f>VLOOKUP($C$6,'Liste des sites'!$C$4:$X$121,5,FALSE)</f>
        <v>#N/A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e">
        <f>VLOOKUP($C$6,'Liste des sites'!$C$4:$X$121,2,FALSE)</f>
        <v>#N/A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e">
        <f>VLOOKUP($C$6,'Liste des sites'!$C$4:$X$121,6,FALSE)</f>
        <v>#N/A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 t="s">
        <v>76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 t="e">
        <f>VLOOKUP($C$6,'Liste des sites'!$C$4:$X$121,7,FALSE)</f>
        <v>#N/A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 t="e">
        <f>VLOOKUP($C$6,'Liste des sites'!$C$4:$X$121,8,FALSE)</f>
        <v>#N/A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e">
        <f>VLOOKUP($C$6,'Liste des sites'!$C$4:$X$121,9,FALSE)</f>
        <v>#N/A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sites'!$M$6:$O$6='Modèle 2 Fiche spécifique'!C$22)*('Modèle 2 Fiche spécifique'!$C$6='Liste des sites'!$C$7:$C$121))</f>
        <v>0</v>
      </c>
      <c r="D23" s="16">
        <f t="array" ref="D23">SUM(('Liste des sites'!$M$7:$O$121)*('Liste des sites'!$M$6:$O$6='Modèle 2 Fiche spécifique'!D$22)*('Modèle 2 Fiche spécifique'!$C$6='Liste des sites'!$C$7:$C$121))</f>
        <v>0</v>
      </c>
      <c r="E23" s="16">
        <f t="array" ref="E23">SUM(('Liste des sites'!$M$7:$O$121)*('Liste des sites'!$M$6:$O$6='Modèle 2 Fiche spécifique'!E$22)*('Modèle 2 Fiche spécifique'!$C$6='Liste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sites'!$M$6:$O$6='Modèle 2 Fiche spécifique'!C$22)*('Modèle 2 Fiche spécifique'!$C$6='Liste des sites'!$C$7:$C$121))</f>
        <v>0</v>
      </c>
      <c r="D24" s="16">
        <f t="array" ref="D24">SUM(('Liste des sites'!$P$7:$R$121)*('Liste des sites'!$M$6:$O$6='Modèle 2 Fiche spécifique'!D$22)*('Modèle 2 Fiche spécifique'!$C$6='Liste des sites'!$C$7:$C$121))</f>
        <v>0</v>
      </c>
      <c r="E24" s="16">
        <f t="array" ref="E24">SUM(('Liste des sites'!$P$7:$R$121)*('Liste des sites'!$M$6:$O$6='Modèle 2 Fiche spécifique'!E$22)*('Modèle 2 Fiche spécifique'!$C$6='Liste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sites'!$M$6:$O$6='Modèle 2 Fiche spécifique'!C$22)*('Modèle 2 Fiche spécifique'!$C$6='Liste des sites'!$C$7:$C$121))</f>
        <v>0</v>
      </c>
      <c r="D25" s="16">
        <f t="array" ref="D25">SUM(('Liste des sites'!$S$7:$U$121)*('Liste des sites'!$M$6:$O$6='Modèle 2 Fiche spécifique'!D$22)*('Modèle 2 Fiche spécifique'!$C$6='Liste des sites'!$C$7:$C$121))</f>
        <v>0</v>
      </c>
      <c r="E25" s="16">
        <f t="array" ref="E25">SUM(('Liste des sites'!$S$7:$U$121)*('Liste des sites'!$M$6:$O$6='Modèle 2 Fiche spécifique'!E$22)*('Modèle 2 Fiche spécifique'!$C$6='Liste des sites'!$C$7:$C$121))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sites'!$V$7:$V$121)*('Modèle 2 Fiche spécifique'!$C$6='Liste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sites'!$W$7:$W$121)*('Modèle 2 Fiche spécifique'!$C$6='Liste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sites'!$X$7:$X$121)*('Modèle 2 Fiche spécifique'!$C$6='Liste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sites'!$Y$7:$Y$121)*('Modèle 2 Fiche spécifique'!$C$6='Liste des sites'!$C$7:$C$121))</f>
        <v>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sites'!$Z$7:$Z$121)*('Modèle 2 Fiche spécifique'!$C$6='Liste des sites'!$C$7:$C$121))</f>
        <v>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sites'!$AA$7:$AA$121)*('Modèle 2 Fiche spécifique'!$C$6='Liste des sites'!$C$7:$C$121))</f>
        <v>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sites'!$AB$7:$AB$121)*('Modèle 2 Fiche spécifique'!$C$6='Liste des sites'!$C$7:$C$121))</f>
        <v>0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sites'!$AC$7:$AC$121)*('Modèle 2 Fiche spécifique'!$C$6='Liste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sites'!#REF!)*('Modèle 2 Fiche spécifique'!$C$6='Liste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sites'!$AD$7:$AH$121)*('Modèle 2 Fiche spécifique'!$C$6='Liste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sites'!$AD$7:$AH$121)*('Modèle 2 Fiche spécifique'!$C$6='Liste des sites'!$C$7:$C$121)*(B42='Liste des sites'!$AD$5:$AH$5))</f>
        <v>0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sites'!$AD$7:$AH$121)*('Modèle 2 Fiche spécifique'!$C$6='Liste des sites'!$C$7:$C$121)*(B43='Liste des sites'!$AD$5:$AH$5))</f>
        <v>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sites'!$AD$7:$AH$121)*('Modèle 2 Fiche spécifique'!$C$6='Liste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sites'!$AD$7:$AH$121)*('Modèle 2 Fiche spécifique'!$C$6='Liste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sites'!$AI$7:$AI$121)*('Modèle 2 Fiche spécifique'!$C$6='Liste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sites'!$AJ$7:$AJ$121)*('Modèle 2 Fiche spécifique'!$C$6='Liste des sites'!$C$7:$C$121))</f>
        <v>0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sites'!$AK$7:$AK$121)*('Modèle 2 Fiche spécifique'!$C$6='Liste des sites'!$C$7:$C$121))</f>
        <v>0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sites'!$AL$7:$AL$121)*('Modèle 2 Fiche spécifique'!$C$6='Liste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3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3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1:AZ55"/>
  <sheetViews>
    <sheetView showGridLines="0" topLeftCell="A2" zoomScaleNormal="100" workbookViewId="0">
      <selection activeCell="C12" sqref="C12:F1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82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75 Avenue Jean Jaurès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sites'!$M$6:$O$6=LAUMIERE!C$22)*(LAUMIERE!$C$6='Liste des sites'!$C$7:$C$121))</f>
        <v>0</v>
      </c>
      <c r="D23" s="16">
        <f t="array" ref="D23">SUM(('Liste des sites'!$M$7:$O$121)*('Liste des sites'!$M$6:$O$6=LAUMIERE!D$22)*(LAUMIERE!$C$6='Liste des sites'!$C$7:$C$121))</f>
        <v>253.64999999999998</v>
      </c>
      <c r="E23" s="16">
        <f t="array" ref="E23">SUM(('Liste des sites'!$M$7:$O$121)*('Liste des sites'!$M$6:$O$6=LAUMIERE!E$22)*(LAUMIERE!$C$6='Liste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sites'!$M$6:$O$6=LAUMIERE!C$22)*(LAUMIERE!$C$6='Liste des sites'!$C$7:$C$121))</f>
        <v>0</v>
      </c>
      <c r="D24" s="16">
        <f t="array" ref="D24">SUM(('Liste des sites'!$P$7:$R$121)*('Liste des sites'!$M$6:$O$6=LAUMIERE!D$22)*(LAUMIERE!$C$6='Liste des sites'!$C$7:$C$121))</f>
        <v>399</v>
      </c>
      <c r="E24" s="16">
        <f t="array" ref="E24">SUM(('Liste des sites'!$P$7:$R$121)*('Liste des sites'!$M$6:$O$6=LAUMIERE!E$22)*(LAUMIERE!$C$6='Liste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sites'!$M$6:$O$6=LAUMIERE!C$22)*(LAUMIERE!$C$6='Liste des sites'!$C$7:$C$121))</f>
        <v>0</v>
      </c>
      <c r="D25" s="16">
        <f t="array" ref="D25">SUM(('Liste des sites'!$S$7:$U$121)*('Liste des sites'!$M$6:$O$6=LAUMIERE!D$22)*(LAUMIERE!$C$6='Liste des sites'!$C$7:$C$121))</f>
        <v>100</v>
      </c>
      <c r="E25" s="16">
        <f t="array" ref="E25">SUM(('Liste des sites'!$S$7:$U$121)*('Liste des sites'!$M$6:$O$6=LAUMIERE!E$22)*(LAUMIERE!$C$6='Liste des sites'!$C$7:$C$121))</f>
        <v>58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sites'!$V$7:$V$121)*(LAUMIERE!$C$6='Liste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sites'!$W$7:$W$121)*(LAUMIERE!$C$6='Liste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sites'!$X$7:$X$121)*(LAUMIERE!$C$6='Liste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sites'!$Y$7:$Y$121)*(LAUMIERE!$C$6='Liste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sites'!$Z$7:$Z$121)*(LAUMIERE!$C$6='Liste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sites'!$AA$7:$AA$121)*(LAUMIERE!$C$6='Liste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sites'!$AB$7:$AB$121)*(LAUMIERE!$C$6='Liste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sites'!$AC$7:$AC$121)*(LAUMIERE!$C$6='Liste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sites'!#REF!)*(LAUMIERE!$C$6='Liste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sites'!$AD$7:$AH$121)*(LAUMIERE!$C$6='Liste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sites'!$AD$7:$AH$121)*(LAUMIERE!$C$6='Liste des sites'!$C$7:$C$121)*(B42='Liste des sites'!$AD$5:$AH$5))</f>
        <v>162.75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sites'!$AD$7:$AH$121)*(LAUMIERE!$C$6='Liste des sites'!$C$7:$C$121)*(B43='Liste des sites'!$AD$5:$AH$5))</f>
        <v>162.75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sites'!$AD$7:$AH$121)*(LAUMIERE!$C$6='Liste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sites'!$AD$7:$AH$121)*(LAUMIERE!$C$6='Liste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sites'!$AI$7:$AI$121)*(LAUMIERE!$C$6='Liste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sites'!$AJ$7:$AJ$121)*(LAUMIERE!$C$6='Liste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sites'!$AK$7:$AK$121)*(LAUMIERE!$C$6='Liste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sites'!$AL$7:$AL$121)*(LAUMIERE!$C$6='Liste des sites'!$C$7:$C$121))</f>
        <v>9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4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4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1:AZ55"/>
  <sheetViews>
    <sheetView showGridLines="0" topLeftCell="A22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86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10 Rue Brancion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5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113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sites'!$M$6:$O$6=BRANCION!C$22)*(BRANCION!$C$6='Liste des sites'!$C$7:$C$121))</f>
        <v>0</v>
      </c>
      <c r="D23" s="16">
        <f t="array" ref="D23">SUM(('Liste des sites'!$M$7:$O$121)*('Liste des sites'!$M$6:$O$6=BRANCION!D$22)*(BRANCION!$C$6='Liste des sites'!$C$7:$C$121))</f>
        <v>811.3</v>
      </c>
      <c r="E23" s="16">
        <f t="array" ref="E23">SUM(('Liste des sites'!$M$7:$O$121)*('Liste des sites'!$M$6:$O$6=BRANCION!E$22)*(BRANCION!$C$6='Liste des sites'!$C$7:$C$121))</f>
        <v>275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sites'!$M$6:$O$6=BRANCION!C$22)*(BRANCION!$C$6='Liste des sites'!$C$7:$C$121))</f>
        <v>0</v>
      </c>
      <c r="D24" s="16">
        <f t="array" ref="D24">SUM(('Liste des sites'!$P$7:$R$121)*('Liste des sites'!$M$6:$O$6=BRANCION!D$22)*(BRANCION!$C$6='Liste des sites'!$C$7:$C$121))</f>
        <v>1493.3999999999999</v>
      </c>
      <c r="E24" s="16">
        <f t="array" ref="E24">SUM(('Liste des sites'!$P$7:$R$121)*('Liste des sites'!$M$6:$O$6=BRANCION!E$22)*(BRANCION!$C$6='Liste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sites'!$M$6:$O$6=BRANCION!C$22)*(BRANCION!$C$6='Liste des sites'!$C$7:$C$121))</f>
        <v>0</v>
      </c>
      <c r="D25" s="16">
        <f t="array" ref="D25">SUM(('Liste des sites'!$S$7:$U$121)*('Liste des sites'!$M$6:$O$6=BRANCION!D$22)*(BRANCION!$C$6='Liste des sites'!$C$7:$C$121))</f>
        <v>179</v>
      </c>
      <c r="E25" s="16">
        <f t="array" ref="E25">SUM(('Liste des sites'!$S$7:$U$121)*('Liste des sites'!$M$6:$O$6=BRANCION!E$22)*(BRANCION!$C$6='Liste des sites'!$C$7:$C$121))</f>
        <v>103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sites'!$V$7:$V$121)*(BRANCION!$C$6='Liste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sites'!$W$7:$W$121)*(BRANCION!$C$6='Liste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sites'!$X$7:$X$121)*(BRANCION!$C$6='Liste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sites'!$Y$7:$Y$121)*(BRANCION!$C$6='Liste des sites'!$C$7:$C$121))</f>
        <v>47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sites'!$Z$7:$Z$121)*(BRANCION!$C$6='Liste des sites'!$C$7:$C$121))</f>
        <v>49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sites'!$AA$7:$AA$121)*(BRANCION!$C$6='Liste des sites'!$C$7:$C$121))</f>
        <v>49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sites'!$AB$7:$AB$121)*(BRANCION!$C$6='Liste des sites'!$C$7:$C$121))</f>
        <v>26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sites'!$AC$7:$AC$121)*(BRANCION!$C$6='Liste des sites'!$C$7:$C$121))</f>
        <v>2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sites'!#REF!)*(BRANCION!$C$6='Liste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sites'!$AD$7:$AH$121)*(BRANCION!$C$6='Liste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sites'!$AD$7:$AH$121)*(BRANCION!$C$6='Liste des sites'!$C$7:$C$121)*(B42='Liste des sites'!$AD$5:$AH$5))</f>
        <v>744.45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sites'!$AD$7:$AH$121)*(BRANCION!$C$6='Liste des sites'!$C$7:$C$121)*(B43='Liste des sites'!$AD$5:$AH$5))</f>
        <v>744.45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sites'!$AD$7:$AH$121)*(BRANCION!$C$6='Liste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sites'!$AD$7:$AH$121)*(BRANCION!$C$6='Liste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sites'!$AI$7:$AI$121)*(BRANCION!$C$6='Liste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sites'!$AJ$7:$AJ$121)*(BRANCION!$C$6='Liste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sites'!$AK$7:$AK$121)*(BRANCION!$C$6='Liste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sites'!$AL$7:$AL$121)*(BRANCION!$C$6='Liste des sites'!$C$7:$C$121))</f>
        <v>9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5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5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1:AZ55"/>
  <sheetViews>
    <sheetView showGridLines="0" topLeftCell="A7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88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 Bd Diderot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4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119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sites'!$M$6:$O$6=DIDEROT!C$22)*(DIDEROT!$C$6='Liste des sites'!$C$7:$C$121))</f>
        <v>0</v>
      </c>
      <c r="D23" s="16">
        <f t="array" ref="D23">SUM(('Liste des sites'!$M$7:$O$121)*('Liste des sites'!$M$6:$O$6=DIDEROT!D$22)*(DIDEROT!$C$6='Liste des sites'!$C$7:$C$121))</f>
        <v>1032.2462499999997</v>
      </c>
      <c r="E23" s="16">
        <f t="array" ref="E23">SUM(('Liste des sites'!$M$7:$O$121)*('Liste des sites'!$M$6:$O$6=DIDEROT!E$22)*(DIDEROT!$C$6='Liste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sites'!$M$6:$O$6=DIDEROT!C$22)*(DIDEROT!$C$6='Liste des sites'!$C$7:$C$121))</f>
        <v>0</v>
      </c>
      <c r="D24" s="16">
        <f t="array" ref="D24">SUM(('Liste des sites'!$P$7:$R$121)*('Liste des sites'!$M$6:$O$6=DIDEROT!D$22)*(DIDEROT!$C$6='Liste des sites'!$C$7:$C$121))</f>
        <v>2014</v>
      </c>
      <c r="E24" s="16">
        <f t="array" ref="E24">SUM(('Liste des sites'!$P$7:$R$121)*('Liste des sites'!$M$6:$O$6=DIDEROT!E$22)*(DIDEROT!$C$6='Liste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sites'!$M$6:$O$6=DIDEROT!C$22)*(DIDEROT!$C$6='Liste des sites'!$C$7:$C$121))</f>
        <v>0</v>
      </c>
      <c r="D25" s="16">
        <f t="array" ref="D25">SUM(('Liste des sites'!$S$7:$U$121)*('Liste des sites'!$M$6:$O$6=DIDEROT!D$22)*(DIDEROT!$C$6='Liste des sites'!$C$7:$C$121))</f>
        <v>192</v>
      </c>
      <c r="E25" s="16">
        <f t="array" ref="E25">SUM(('Liste des sites'!$S$7:$U$121)*('Liste des sites'!$M$6:$O$6=DIDEROT!E$22)*(DIDEROT!$C$6='Liste des sites'!$C$7:$C$121))</f>
        <v>110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sites'!$V$7:$V$121)*(DIDEROT!$C$6='Liste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sites'!$W$7:$W$121)*(DIDEROT!$C$6='Liste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sites'!$X$7:$X$121)*(DIDEROT!$C$6='Liste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sites'!$Y$7:$Y$121)*(DIDEROT!$C$6='Liste des sites'!$C$7:$C$121))</f>
        <v>31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sites'!$Z$7:$Z$121)*(DIDEROT!$C$6='Liste des sites'!$C$7:$C$121))</f>
        <v>31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sites'!$AA$7:$AA$121)*(DIDEROT!$C$6='Liste des sites'!$C$7:$C$121))</f>
        <v>31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sites'!$AB$7:$AB$121)*(DIDEROT!$C$6='Liste des sites'!$C$7:$C$121))</f>
        <v>18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sites'!$AC$7:$AC$121)*(DIDEROT!$C$6='Liste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sites'!#REF!)*(DIDEROT!$C$6='Liste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sites'!$AD$7:$AH$121)*(DIDEROT!$C$6='Liste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sites'!$AD$7:$AH$121)*(DIDEROT!$C$6='Liste des sites'!$C$7:$C$121)*(B42='Liste des sites'!$AD$5:$AH$5))</f>
        <v>799.05000000000007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sites'!$AD$7:$AH$121)*(DIDEROT!$C$6='Liste des sites'!$C$7:$C$121)*(B43='Liste des sites'!$AD$5:$AH$5))</f>
        <v>799.05000000000007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sites'!$AD$7:$AH$121)*(DIDEROT!$C$6='Liste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sites'!$AD$7:$AH$121)*(DIDEROT!$C$6='Liste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sites'!$AI$7:$AI$121)*(DIDEROT!$C$6='Liste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sites'!$AJ$7:$AJ$121)*(DIDEROT!$C$6='Liste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sites'!$AK$7:$AK$121)*(DIDEROT!$C$6='Liste des sites'!$C$7:$C$121))</f>
        <v>6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sites'!$AL$7:$AL$121)*(DIDEROT!$C$6='Liste des sites'!$C$7:$C$121))</f>
        <v>18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6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6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90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8 Rue Bernard Buffet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136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sites'!$M$6:$O$6=CARDINET!C$22)*(CARDINET!$C$6='Liste des sites'!$C$7:$C$121))</f>
        <v>0</v>
      </c>
      <c r="D23" s="16">
        <f t="array" ref="D23">SUM(('Liste des sites'!$M$7:$O$121)*('Liste des sites'!$M$6:$O$6=CARDINET!D$22)*(CARDINET!$C$6='Liste des sites'!$C$7:$C$121))</f>
        <v>801.8</v>
      </c>
      <c r="E23" s="16">
        <f t="array" ref="E23">SUM(('Liste des sites'!$M$7:$O$121)*('Liste des sites'!$M$6:$O$6=CARDINET!E$22)*(CARDINET!$C$6='Liste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sites'!$M$6:$O$6=CARDINET!C$22)*(CARDINET!$C$6='Liste des sites'!$C$7:$C$121))</f>
        <v>0</v>
      </c>
      <c r="D24" s="16">
        <f t="array" ref="D24">SUM(('Liste des sites'!$P$7:$R$121)*('Liste des sites'!$M$6:$O$6=CARDINET!D$22)*(CARDINET!$C$6='Liste des sites'!$C$7:$C$121))</f>
        <v>1362.3</v>
      </c>
      <c r="E24" s="16">
        <f t="array" ref="E24">SUM(('Liste des sites'!$P$7:$R$121)*('Liste des sites'!$M$6:$O$6=CARDINET!E$22)*(CARDINET!$C$6='Liste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sites'!$M$6:$O$6=CARDINET!C$22)*(CARDINET!$C$6='Liste des sites'!$C$7:$C$121))</f>
        <v>0</v>
      </c>
      <c r="D25" s="16">
        <f t="array" ref="D25">SUM(('Liste des sites'!$S$7:$U$121)*('Liste des sites'!$M$6:$O$6=CARDINET!D$22)*(CARDINET!$C$6='Liste des sites'!$C$7:$C$121))</f>
        <v>113</v>
      </c>
      <c r="E25" s="16">
        <f t="array" ref="E25">SUM(('Liste des sites'!$S$7:$U$121)*('Liste des sites'!$M$6:$O$6=CARDINET!E$22)*(CARDINET!$C$6='Liste des sites'!$C$7:$C$121))</f>
        <v>65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sites'!$V$7:$V$121)*(CARDINET!$C$6='Liste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sites'!$W$7:$W$121)*(CARDINET!$C$6='Liste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sites'!$X$7:$X$121)*(CARDINET!$C$6='Liste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sites'!$Y$7:$Y$121)*(CARDINET!$C$6='Liste des sites'!$C$7:$C$121))</f>
        <v>12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sites'!$Z$7:$Z$121)*(CARDINET!$C$6='Liste des sites'!$C$7:$C$121))</f>
        <v>10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sites'!$AA$7:$AA$121)*(CARDINET!$C$6='Liste des sites'!$C$7:$C$121))</f>
        <v>10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sites'!$AB$7:$AB$121)*(CARDINET!$C$6='Liste des sites'!$C$7:$C$121))</f>
        <v>7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sites'!$AC$7:$AC$121)*(CARDINET!$C$6='Liste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sites'!#REF!)*(CARDINET!$C$6='Liste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sites'!$AD$7:$AH$121)*(CARDINET!$C$6='Liste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sites'!$AD$7:$AH$121)*(CARDINET!$C$6='Liste des sites'!$C$7:$C$121)*(B42='Liste des sites'!$AD$5:$AH$5))</f>
        <v>470.40000000000003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sites'!$AD$7:$AH$121)*(CARDINET!$C$6='Liste des sites'!$C$7:$C$121)*(B43='Liste des sites'!$AD$5:$AH$5))</f>
        <v>470.40000000000003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sites'!$AD$7:$AH$121)*(CARDINET!$C$6='Liste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sites'!$AD$7:$AH$121)*(CARDINET!$C$6='Liste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sites'!$AI$7:$AI$121)*(CARDINET!$C$6='Liste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sites'!$AJ$7:$AJ$121)*(CARDINET!$C$6='Liste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sites'!$AK$7:$AK$121)*(CARDINET!$C$6='Liste des sites'!$C$7:$C$121))</f>
        <v>6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sites'!$AL$7:$AL$121)*(CARDINET!$C$6='Liste des sites'!$C$7:$C$121))</f>
        <v>19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7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7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92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60 Rue Vitruve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4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sites'!$M$6:$O$6=VITRUVE!C$22)*(VITRUVE!$C$6='Liste des sites'!$C$7:$C$121))</f>
        <v>0</v>
      </c>
      <c r="D23" s="16">
        <f t="array" ref="D23">SUM(('Liste des sites'!$M$7:$O$121)*('Liste des sites'!$M$6:$O$6=VITRUVE!D$22)*(VITRUVE!$C$6='Liste des sites'!$C$7:$C$121))</f>
        <v>540.54999999999995</v>
      </c>
      <c r="E23" s="16">
        <f t="array" ref="E23">SUM(('Liste des sites'!$M$7:$O$121)*('Liste des sites'!$M$6:$O$6=VITRUVE!E$22)*(VITRUVE!$C$6='Liste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sites'!$M$6:$O$6=VITRUVE!C$22)*(VITRUVE!$C$6='Liste des sites'!$C$7:$C$121))</f>
        <v>0</v>
      </c>
      <c r="D24" s="16">
        <f t="array" ref="D24">SUM(('Liste des sites'!$P$7:$R$121)*('Liste des sites'!$M$6:$O$6=VITRUVE!D$22)*(VITRUVE!$C$6='Liste des sites'!$C$7:$C$121))</f>
        <v>867.34999999999991</v>
      </c>
      <c r="E24" s="16">
        <f t="array" ref="E24">SUM(('Liste des sites'!$P$7:$R$121)*('Liste des sites'!$M$6:$O$6=VITRUVE!E$22)*(VITRUVE!$C$6='Liste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sites'!$M$6:$O$6=VITRUVE!C$22)*(VITRUVE!$C$6='Liste des sites'!$C$7:$C$121))</f>
        <v>0</v>
      </c>
      <c r="D25" s="16">
        <f t="array" ref="D25">SUM(('Liste des sites'!$S$7:$U$121)*('Liste des sites'!$M$6:$O$6=VITRUVE!D$22)*(VITRUVE!$C$6='Liste des sites'!$C$7:$C$121))</f>
        <v>73</v>
      </c>
      <c r="E25" s="16">
        <f t="array" ref="E25">SUM(('Liste des sites'!$S$7:$U$121)*('Liste des sites'!$M$6:$O$6=VITRUVE!E$22)*(VITRUVE!$C$6='Liste des sites'!$C$7:$C$121))</f>
        <v>42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sites'!$V$7:$V$121)*(VITRUVE!$C$6='Liste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sites'!$W$7:$W$121)*(VITRUVE!$C$6='Liste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sites'!$X$7:$X$121)*(VITRUVE!$C$6='Liste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sites'!$Y$7:$Y$121)*(VITRUVE!$C$6='Liste des sites'!$C$7:$C$121))</f>
        <v>13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sites'!$Z$7:$Z$121)*(VITRUVE!$C$6='Liste des sites'!$C$7:$C$121))</f>
        <v>11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sites'!$AA$7:$AA$121)*(VITRUVE!$C$6='Liste des sites'!$C$7:$C$121))</f>
        <v>11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sites'!$AB$7:$AB$121)*(VITRUVE!$C$6='Liste des sites'!$C$7:$C$121))</f>
        <v>6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sites'!$AC$7:$AC$121)*(VITRUVE!$C$6='Liste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sites'!#REF!)*(VITRUVE!$C$6='Liste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sites'!$AD$7:$AH$121)*(VITRUVE!$C$6='Liste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sites'!$AD$7:$AH$121)*(VITRUVE!$C$6='Liste des sites'!$C$7:$C$121)*(B42='Liste des sites'!$AD$5:$AH$5))</f>
        <v>305.55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sites'!$AD$7:$AH$121)*(VITRUVE!$C$6='Liste des sites'!$C$7:$C$121)*(B43='Liste des sites'!$AD$5:$AH$5))</f>
        <v>305.55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sites'!$AD$7:$AH$121)*(VITRUVE!$C$6='Liste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sites'!$AD$7:$AH$121)*(VITRUVE!$C$6='Liste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sites'!$AI$7:$AI$121)*(VITRUVE!$C$6='Liste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sites'!$AJ$7:$AJ$121)*(VITRUVE!$C$6='Liste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sites'!$AK$7:$AK$121)*(VITRUVE!$C$6='Liste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sites'!$AL$7:$AL$121)*(VITRUVE!$C$6='Liste des sites'!$C$7:$C$121))</f>
        <v>9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8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8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94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66 bis Rue de Meaux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5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83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sites'!$M$6:$O$6='ARMAND CARREL'!C$22)*('ARMAND CARREL'!$C$6='Liste des sites'!$C$7:$C$121))</f>
        <v>0</v>
      </c>
      <c r="D23" s="16">
        <f t="array" ref="D23">SUM(('Liste des sites'!$M$7:$O$121)*('Liste des sites'!$M$6:$O$6='ARMAND CARREL'!D$22)*('ARMAND CARREL'!$C$6='Liste des sites'!$C$7:$C$121))</f>
        <v>636.5</v>
      </c>
      <c r="E23" s="16">
        <f t="array" ref="E23">SUM(('Liste des sites'!$M$7:$O$121)*('Liste des sites'!$M$6:$O$6='ARMAND CARREL'!E$22)*('ARMAND CARREL'!$C$6='Liste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sites'!$M$6:$O$6='ARMAND CARREL'!C$22)*('ARMAND CARREL'!$C$6='Liste des sites'!$C$7:$C$121))</f>
        <v>0</v>
      </c>
      <c r="D24" s="16">
        <f t="array" ref="D24">SUM(('Liste des sites'!$P$7:$R$121)*('Liste des sites'!$M$6:$O$6='ARMAND CARREL'!D$22)*('ARMAND CARREL'!$C$6='Liste des sites'!$C$7:$C$121))</f>
        <v>1021.25</v>
      </c>
      <c r="E24" s="16">
        <f t="array" ref="E24">SUM(('Liste des sites'!$P$7:$R$121)*('Liste des sites'!$M$6:$O$6='ARMAND CARREL'!E$22)*('ARMAND CARREL'!$C$6='Liste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sites'!$M$6:$O$6='ARMAND CARREL'!C$22)*('ARMAND CARREL'!$C$6='Liste des sites'!$C$7:$C$121))</f>
        <v>0</v>
      </c>
      <c r="D25" s="16">
        <f t="array" ref="D25">SUM(('Liste des sites'!$S$7:$U$121)*('Liste des sites'!$M$6:$O$6='ARMAND CARREL'!D$22)*('ARMAND CARREL'!$C$6='Liste des sites'!$C$7:$C$121))</f>
        <v>84</v>
      </c>
      <c r="E25" s="16">
        <f t="array" ref="E25">SUM(('Liste des sites'!$S$7:$U$121)*('Liste des sites'!$M$6:$O$6='ARMAND CARREL'!E$22)*('ARMAND CARREL'!$C$6='Liste des sites'!$C$7:$C$121))</f>
        <v>48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sites'!$V$7:$V$121)*('ARMAND CARREL'!$C$6='Liste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sites'!$W$7:$W$121)*('ARMAND CARREL'!$C$6='Liste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sites'!$X$7:$X$121)*('ARMAND CARREL'!$C$6='Liste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sites'!$Y$7:$Y$121)*('ARMAND CARREL'!$C$6='Liste des sites'!$C$7:$C$121))</f>
        <v>11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sites'!$Z$7:$Z$121)*('ARMAND CARREL'!$C$6='Liste des sites'!$C$7:$C$121))</f>
        <v>12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sites'!$AA$7:$AA$121)*('ARMAND CARREL'!$C$6='Liste des sites'!$C$7:$C$121))</f>
        <v>12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sites'!$AB$7:$AB$121)*('ARMAND CARREL'!$C$6='Liste des sites'!$C$7:$C$121))</f>
        <v>6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sites'!$AC$7:$AC$121)*('ARMAND CARREL'!$C$6='Liste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sites'!#REF!)*('ARMAND CARREL'!$C$6='Liste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sites'!$AD$7:$AH$121)*('ARMAND CARREL'!$C$6='Liste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sites'!$AD$7:$AH$121)*('ARMAND CARREL'!$C$6='Liste des sites'!$C$7:$C$121)*(B42='Liste des sites'!$AD$5:$AH$5))</f>
        <v>350.7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sites'!$AD$7:$AH$121)*('ARMAND CARREL'!$C$6='Liste des sites'!$C$7:$C$121)*(B43='Liste des sites'!$AD$5:$AH$5))</f>
        <v>350.7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sites'!$AD$7:$AH$121)*('ARMAND CARREL'!$C$6='Liste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sites'!$AD$7:$AH$121)*('ARMAND CARREL'!$C$6='Liste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sites'!$AI$7:$AI$121)*('ARMAND CARREL'!$C$6='Liste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sites'!$AJ$7:$AJ$121)*('ARMAND CARREL'!$C$6='Liste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sites'!$AK$7:$AK$121)*('ARMAND CARREL'!$C$6='Liste des sites'!$C$7:$C$121))</f>
        <v>6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sites'!$AL$7:$AL$121)*('ARMAND CARREL'!$C$6='Liste des sites'!$C$7:$C$121))</f>
        <v>18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9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9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1:AZ55"/>
  <sheetViews>
    <sheetView showGridLines="0" zoomScaleNormal="100" workbookViewId="0">
      <selection activeCell="D32" sqref="D3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366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4 rue ampère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St Denis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 t="s">
        <v>76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sites'!$M$6:$O$6='AVS TECH'!C$22)*('AVS TECH'!$C$6='Liste des sites'!$C$7:$C$121))</f>
        <v>0</v>
      </c>
      <c r="D23" s="16">
        <f t="array" ref="D23">SUM(('Liste des sites'!$M$7:$O$121)*('Liste des sites'!$M$6:$O$6='AVS TECH'!D$22)*('AVS TECH'!$C$6='Liste des sites'!$C$7:$C$121))</f>
        <v>366.48149999999998</v>
      </c>
      <c r="E23" s="16">
        <f t="array" ref="E23">SUM(('Liste des sites'!$M$7:$O$121)*('Liste des sites'!$M$6:$O$6='AVS TECH'!E$22)*('AVS TECH'!$C$6='Liste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sites'!$M$6:$O$6='AVS TECH'!C$22)*('AVS TECH'!$C$6='Liste des sites'!$C$7:$C$121))</f>
        <v>0</v>
      </c>
      <c r="D24" s="16">
        <f t="array" ref="D24">SUM(('Liste des sites'!$P$7:$R$121)*('Liste des sites'!$M$6:$O$6='AVS TECH'!D$22)*('AVS TECH'!$C$6='Liste des sites'!$C$7:$C$121))</f>
        <v>680.60850000000005</v>
      </c>
      <c r="E24" s="16">
        <f t="array" ref="E24">SUM(('Liste des sites'!$P$7:$R$121)*('Liste des sites'!$M$6:$O$6='AVS TECH'!E$22)*('AVS TECH'!$C$6='Liste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sites'!$M$6:$O$6='AVS TECH'!C$22)*('AVS TECH'!$C$6='Liste des sites'!$C$7:$C$121))</f>
        <v>0</v>
      </c>
      <c r="D25" s="16">
        <f t="array" ref="D25">SUM(('Liste des sites'!$S$7:$U$121)*('Liste des sites'!$M$6:$O$6='AVS TECH'!D$22)*('AVS TECH'!$C$6='Liste des sites'!$C$7:$C$121))</f>
        <v>0</v>
      </c>
      <c r="E25" s="16">
        <f t="array" ref="E25">SUM(('Liste des sites'!$S$7:$U$121)*('Liste des sites'!$M$6:$O$6='AVS TECH'!E$22)*('AVS TECH'!$C$6='Liste des sites'!$C$7:$C$121))</f>
        <v>30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sites'!$V$7:$V$121)*('AVS TECH'!$C$6='Liste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sites'!$W$7:$W$121)*('AVS TECH'!$C$6='Liste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sites'!$X$7:$X$121)*('AVS TECH'!$C$6='Liste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sites'!$Y$7:$Y$121)*('AVS TECH'!$C$6='Liste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sites'!$Z$7:$Z$121)*('AVS TECH'!$C$6='Liste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sites'!$AA$7:$AA$121)*('AVS TECH'!$C$6='Liste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sites'!$AB$7:$AB$121)*('AVS TECH'!$C$6='Liste des sites'!$C$7:$C$121))</f>
        <v>8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sites'!$AC$7:$AC$121)*('AVS TECH'!$C$6='Liste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sites'!#REF!)*('AVS TECH'!$C$6='Liste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sites'!$AD$7:$AH$121)*('AVS TECH'!$C$6='Liste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sites'!$AD$7:$AH$121)*('AVS TECH'!$C$6='Liste des sites'!$C$7:$C$121)*(B42='Liste des sites'!$AD$5:$AH$5))</f>
        <v>246.75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sites'!$AD$7:$AH$121)*('AVS TECH'!$C$6='Liste des sites'!$C$7:$C$121)*(B43='Liste des sites'!$AD$5:$AH$5))</f>
        <v>246.75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sites'!$AD$7:$AH$121)*('AVS TECH'!$C$6='Liste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sites'!$AD$7:$AH$121)*('AVS TECH'!$C$6='Liste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sites'!$AI$7:$AI$121)*('AVS TECH'!$C$6='Liste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sites'!$AJ$7:$AJ$121)*('AVS TECH'!$C$6='Liste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sites'!$AK$7:$AK$121)*('AVS TECH'!$C$6='Liste des sites'!$C$7:$C$121))</f>
        <v>0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sites'!$AL$7:$AL$121)*('AVS TECH'!$C$6='Liste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A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A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1:AZ55"/>
  <sheetViews>
    <sheetView showGridLines="0" topLeftCell="A4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96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10 Rue Brancion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sites'!$M$6:$O$6='AVS BRANCION'!C$22)*('AVS BRANCION'!$C$6='Liste des sites'!$C$7:$C$121))</f>
        <v>0</v>
      </c>
      <c r="D23" s="16">
        <f t="array" ref="D23">SUM(('Liste des sites'!$M$7:$O$121)*('Liste des sites'!$M$6:$O$6='AVS BRANCION'!D$22)*('AVS BRANCION'!$C$6='Liste des sites'!$C$7:$C$121))</f>
        <v>628.96649999999988</v>
      </c>
      <c r="E23" s="16">
        <f t="array" ref="E23">SUM(('Liste des sites'!$M$7:$O$121)*('Liste des sites'!$M$6:$O$6='AVS BRANCION'!E$22)*('AVS BRANCION'!$C$6='Liste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sites'!$M$6:$O$6='AVS BRANCION'!C$22)*('AVS BRANCION'!$C$6='Liste des sites'!$C$7:$C$121))</f>
        <v>0</v>
      </c>
      <c r="D24" s="16">
        <f t="array" ref="D24">SUM(('Liste des sites'!$P$7:$R$121)*('Liste des sites'!$M$6:$O$6='AVS BRANCION'!D$22)*('AVS BRANCION'!$C$6='Liste des sites'!$C$7:$C$121))</f>
        <v>1220.8735000000001</v>
      </c>
      <c r="E24" s="16">
        <f t="array" ref="E24">SUM(('Liste des sites'!$P$7:$R$121)*('Liste des sites'!$M$6:$O$6='AVS BRANCION'!E$22)*('AVS BRANCION'!$C$6='Liste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sites'!$M$6:$O$6='AVS BRANCION'!C$22)*('AVS BRANCION'!$C$6='Liste des sites'!$C$7:$C$121))</f>
        <v>0</v>
      </c>
      <c r="D25" s="16">
        <f t="array" ref="D25">SUM(('Liste des sites'!$S$7:$U$121)*('Liste des sites'!$M$6:$O$6='AVS BRANCION'!D$22)*('AVS BRANCION'!$C$6='Liste des sites'!$C$7:$C$121))</f>
        <v>179</v>
      </c>
      <c r="E25" s="16">
        <f t="array" ref="E25">SUM(('Liste des sites'!$S$7:$U$121)*('Liste des sites'!$M$6:$O$6='AVS BRANCION'!E$22)*('AVS BRANCION'!$C$6='Liste des sites'!$C$7:$C$121))</f>
        <v>103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sites'!$V$7:$V$121)*('AVS BRANCION'!$C$6='Liste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sites'!$W$7:$W$121)*('AVS BRANCION'!$C$6='Liste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sites'!$X$7:$X$121)*('AVS BRANCION'!$C$6='Liste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sites'!$Y$7:$Y$121)*('AVS BRANCION'!$C$6='Liste des sites'!$C$7:$C$121))</f>
        <v>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sites'!$Z$7:$Z$121)*('AVS BRANCION'!$C$6='Liste des sites'!$C$7:$C$121))</f>
        <v>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sites'!$AA$7:$AA$121)*('AVS BRANCION'!$C$6='Liste des sites'!$C$7:$C$121))</f>
        <v>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sites'!$AB$7:$AB$121)*('AVS BRANCION'!$C$6='Liste des sites'!$C$7:$C$121))</f>
        <v>0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sites'!$AC$7:$AC$121)*('AVS BRANCION'!$C$6='Liste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sites'!#REF!)*('AVS BRANCION'!$C$6='Liste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sites'!$AD$7:$AH$121)*('AVS BRANCION'!$C$6='Liste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sites'!$AD$7:$AH$121)*('AVS BRANCION'!$C$6='Liste des sites'!$C$7:$C$121)*(B42='Liste des sites'!$AD$5:$AH$5))</f>
        <v>275.10000000000002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sites'!$AD$7:$AH$121)*('AVS BRANCION'!$C$6='Liste des sites'!$C$7:$C$121)*(B43='Liste des sites'!$AD$5:$AH$5))</f>
        <v>275.10000000000002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sites'!$AD$7:$AH$121)*('AVS BRANCION'!$C$6='Liste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sites'!$AD$7:$AH$121)*('AVS BRANCION'!$C$6='Liste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sites'!$AI$7:$AI$121)*('AVS BRANCION'!$C$6='Liste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sites'!$AJ$7:$AJ$121)*('AVS BRANCION'!$C$6='Liste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sites'!$AK$7:$AK$121)*('AVS BRANCION'!$C$6='Liste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sites'!$AL$7:$AL$121)*('AVS BRANCION'!$C$6='Liste des sites'!$C$7:$C$121))</f>
        <v>9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B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B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97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9-13 Rue Friant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82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sites'!$M$6:$O$6='JEAN MOULIN'!C$22)*('JEAN MOULIN'!$C$6='Liste des sites'!$C$7:$C$121))</f>
        <v>0</v>
      </c>
      <c r="D23" s="16">
        <f t="array" ref="D23">SUM(('Liste des sites'!$M$7:$O$121)*('Liste des sites'!$M$6:$O$6='JEAN MOULIN'!D$22)*('JEAN MOULIN'!$C$6='Liste des sites'!$C$7:$C$121))</f>
        <v>553.85</v>
      </c>
      <c r="E23" s="16">
        <f t="array" ref="E23">SUM(('Liste des sites'!$M$7:$O$121)*('Liste des sites'!$M$6:$O$6='JEAN MOULIN'!E$22)*('JEAN MOULIN'!$C$6='Liste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sites'!$M$6:$O$6='JEAN MOULIN'!C$22)*('JEAN MOULIN'!$C$6='Liste des sites'!$C$7:$C$121))</f>
        <v>0</v>
      </c>
      <c r="D24" s="16">
        <f t="array" ref="D24">SUM(('Liste des sites'!$P$7:$R$121)*('Liste des sites'!$M$6:$O$6='JEAN MOULIN'!D$22)*('JEAN MOULIN'!$C$6='Liste des sites'!$C$7:$C$121))</f>
        <v>890.15</v>
      </c>
      <c r="E24" s="16">
        <f t="array" ref="E24">SUM(('Liste des sites'!$P$7:$R$121)*('Liste des sites'!$M$6:$O$6='JEAN MOULIN'!E$22)*('JEAN MOULIN'!$C$6='Liste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sites'!$M$6:$O$6='JEAN MOULIN'!C$22)*('JEAN MOULIN'!$C$6='Liste des sites'!$C$7:$C$121))</f>
        <v>0</v>
      </c>
      <c r="D25" s="16">
        <f t="array" ref="D25">SUM(('Liste des sites'!$S$7:$U$121)*('Liste des sites'!$M$6:$O$6='JEAN MOULIN'!D$22)*('JEAN MOULIN'!$C$6='Liste des sites'!$C$7:$C$121))</f>
        <v>68</v>
      </c>
      <c r="E25" s="16">
        <f t="array" ref="E25">SUM(('Liste des sites'!$S$7:$U$121)*('Liste des sites'!$M$6:$O$6='JEAN MOULIN'!E$22)*('JEAN MOULIN'!$C$6='Liste des sites'!$C$7:$C$121))</f>
        <v>39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sites'!$V$7:$V$121)*('JEAN MOULIN'!$C$6='Liste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sites'!$W$7:$W$121)*('JEAN MOULIN'!$C$6='Liste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sites'!$X$7:$X$121)*('JEAN MOULIN'!$C$6='Liste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sites'!$Y$7:$Y$121)*('JEAN MOULIN'!$C$6='Liste des sites'!$C$7:$C$121))</f>
        <v>11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sites'!$Z$7:$Z$121)*('JEAN MOULIN'!$C$6='Liste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sites'!$AA$7:$AA$121)*('JEAN MOULIN'!$C$6='Liste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sites'!$AB$7:$AB$121)*('JEAN MOULIN'!$C$6='Liste des sites'!$C$7:$C$121))</f>
        <v>6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sites'!$AC$7:$AC$121)*('JEAN MOULIN'!$C$6='Liste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sites'!#REF!)*('JEAN MOULIN'!$C$6='Liste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sites'!$AD$7:$AH$121)*('JEAN MOULIN'!$C$6='Liste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sites'!$AD$7:$AH$121)*('JEAN MOULIN'!$C$6='Liste des sites'!$C$7:$C$121)*(B42='Liste des sites'!$AD$5:$AH$5))</f>
        <v>282.45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sites'!$AD$7:$AH$121)*('JEAN MOULIN'!$C$6='Liste des sites'!$C$7:$C$121)*(B43='Liste des sites'!$AD$5:$AH$5))</f>
        <v>282.45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sites'!$AD$7:$AH$121)*('JEAN MOULIN'!$C$6='Liste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sites'!$AD$7:$AH$121)*('JEAN MOULIN'!$C$6='Liste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sites'!$AI$7:$AI$121)*('JEAN MOULIN'!$C$6='Liste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sites'!$AJ$7:$AJ$121)*('JEAN MOULIN'!$C$6='Liste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sites'!$AK$7:$AK$121)*('JEAN MOULIN'!$C$6='Liste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sites'!$AL$7:$AL$121)*('JEAN MOULIN'!$C$6='Liste des sites'!$C$7:$C$121))</f>
        <v>9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C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C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1:AZ55"/>
  <sheetViews>
    <sheetView showGridLines="0" topLeftCell="A7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99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20 Rue Vicq d'Azir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sites'!$M$6:$O$6='VICQ D''AZIR'!C$22)*('VICQ D''AZIR'!$C$6='Liste des sites'!$C$7:$C$121))</f>
        <v>0</v>
      </c>
      <c r="D23" s="16">
        <f t="array" ref="D23">SUM(('Liste des sites'!$M$7:$O$121)*('Liste des sites'!$M$6:$O$6='VICQ D''AZIR'!D$22)*('VICQ D''AZIR'!$C$6='Liste des sites'!$C$7:$C$121))</f>
        <v>752.4</v>
      </c>
      <c r="E23" s="16">
        <f t="array" ref="E23">SUM(('Liste des sites'!$M$7:$O$121)*('Liste des sites'!$M$6:$O$6='VICQ D''AZIR'!E$22)*('VICQ D''AZIR'!$C$6='Liste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sites'!$M$6:$O$6='VICQ D''AZIR'!C$22)*('VICQ D''AZIR'!$C$6='Liste des sites'!$C$7:$C$121))</f>
        <v>0</v>
      </c>
      <c r="D24" s="16">
        <f t="array" ref="D24">SUM(('Liste des sites'!$P$7:$R$121)*('Liste des sites'!$M$6:$O$6='VICQ D''AZIR'!D$22)*('VICQ D''AZIR'!$C$6='Liste des sites'!$C$7:$C$121))</f>
        <v>1212.2</v>
      </c>
      <c r="E24" s="16">
        <f t="array" ref="E24">SUM(('Liste des sites'!$P$7:$R$121)*('Liste des sites'!$M$6:$O$6='VICQ D''AZIR'!E$22)*('VICQ D''AZIR'!$C$6='Liste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sites'!$M$6:$O$6='VICQ D''AZIR'!C$22)*('VICQ D''AZIR'!$C$6='Liste des sites'!$C$7:$C$121))</f>
        <v>0</v>
      </c>
      <c r="D25" s="16">
        <f t="array" ref="D25">SUM(('Liste des sites'!$S$7:$U$121)*('Liste des sites'!$M$6:$O$6='VICQ D''AZIR'!D$22)*('VICQ D''AZIR'!$C$6='Liste des sites'!$C$7:$C$121))</f>
        <v>71</v>
      </c>
      <c r="E25" s="16">
        <f t="array" ref="E25">SUM(('Liste des sites'!$S$7:$U$121)*('Liste des sites'!$M$6:$O$6='VICQ D''AZIR'!E$22)*('VICQ D''AZIR'!$C$6='Liste des sites'!$C$7:$C$121))</f>
        <v>41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sites'!$V$7:$V$121)*('VICQ D''AZIR'!$C$6='Liste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sites'!$W$7:$W$121)*('VICQ D''AZIR'!$C$6='Liste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sites'!$X$7:$X$121)*('VICQ D''AZIR'!$C$6='Liste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sites'!$Y$7:$Y$121)*('VICQ D''AZIR'!$C$6='Liste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sites'!$Z$7:$Z$121)*('VICQ D''AZIR'!$C$6='Liste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sites'!$AA$7:$AA$121)*('VICQ D''AZIR'!$C$6='Liste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sites'!$AB$7:$AB$121)*('VICQ D''AZIR'!$C$6='Liste des sites'!$C$7:$C$121))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sites'!$AC$7:$AC$121)*('VICQ D''AZIR'!$C$6='Liste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sites'!#REF!)*('VICQ D''AZIR'!$C$6='Liste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sites'!$AD$7:$AH$121)*('VICQ D''AZIR'!$C$6='Liste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sites'!$AD$7:$AH$121)*('VICQ D''AZIR'!$C$6='Liste des sites'!$C$7:$C$121)*(B42='Liste des sites'!$AD$5:$AH$5))</f>
        <v>294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sites'!$AD$7:$AH$121)*('VICQ D''AZIR'!$C$6='Liste des sites'!$C$7:$C$121)*(B43='Liste des sites'!$AD$5:$AH$5))</f>
        <v>294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sites'!$AD$7:$AH$121)*('VICQ D''AZIR'!$C$6='Liste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sites'!$AD$7:$AH$121)*('VICQ D''AZIR'!$C$6='Liste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sites'!$AI$7:$AI$121)*('VICQ D''AZIR'!$C$6='Liste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sites'!$AJ$7:$AJ$121)*('VICQ D''AZIR'!$C$6='Liste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sites'!$AK$7:$AK$121)*('VICQ D''AZIR'!$C$6='Liste des sites'!$C$7:$C$121))</f>
        <v>4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sites'!$AL$7:$AL$121)*('VICQ D''AZIR'!$C$6='Liste des sites'!$C$7:$C$121))</f>
        <v>13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D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D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101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51 Rue Piat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6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sites'!$M$6:$O$6=PIAT!C$22)*(PIAT!$C$6='Liste des sites'!$C$7:$C$121))</f>
        <v>0</v>
      </c>
      <c r="D23" s="16">
        <f t="array" ref="D23">SUM(('Liste des sites'!$M$7:$O$121)*('Liste des sites'!$M$6:$O$6=PIAT!D$22)*(PIAT!$C$6='Liste des sites'!$C$7:$C$121))</f>
        <v>681.69624999999996</v>
      </c>
      <c r="E23" s="16">
        <f t="array" ref="E23">SUM(('Liste des sites'!$M$7:$O$121)*('Liste des sites'!$M$6:$O$6=PIAT!E$22)*(PIAT!$C$6='Liste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sites'!$M$6:$O$6=PIAT!C$22)*(PIAT!$C$6='Liste des sites'!$C$7:$C$121))</f>
        <v>0</v>
      </c>
      <c r="D24" s="16">
        <f t="array" ref="D24">SUM(('Liste des sites'!$P$7:$R$121)*('Liste des sites'!$M$6:$O$6=PIAT!D$22)*(PIAT!$C$6='Liste des sites'!$C$7:$C$121))</f>
        <v>1091.55</v>
      </c>
      <c r="E24" s="16">
        <f t="array" ref="E24">SUM(('Liste des sites'!$P$7:$R$121)*('Liste des sites'!$M$6:$O$6=PIAT!E$22)*(PIAT!$C$6='Liste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sites'!$M$6:$O$6=PIAT!C$22)*(PIAT!$C$6='Liste des sites'!$C$7:$C$121))</f>
        <v>0</v>
      </c>
      <c r="D25" s="16">
        <f t="array" ref="D25">SUM(('Liste des sites'!$S$7:$U$121)*('Liste des sites'!$M$6:$O$6=PIAT!D$22)*(PIAT!$C$6='Liste des sites'!$C$7:$C$121))</f>
        <v>100</v>
      </c>
      <c r="E25" s="16">
        <f t="array" ref="E25">SUM(('Liste des sites'!$S$7:$U$121)*('Liste des sites'!$M$6:$O$6=PIAT!E$22)*(PIAT!$C$6='Liste des sites'!$C$7:$C$121))</f>
        <v>58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sites'!$V$7:$V$121)*(PIAT!$C$6='Liste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sites'!$W$7:$W$121)*(PIAT!$C$6='Liste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sites'!$X$7:$X$121)*(PIAT!$C$6='Liste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sites'!$Y$7:$Y$121)*(PIAT!$C$6='Liste des sites'!$C$7:$C$121))</f>
        <v>15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sites'!$Z$7:$Z$121)*(PIAT!$C$6='Liste des sites'!$C$7:$C$121))</f>
        <v>14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sites'!$AA$7:$AA$121)*(PIAT!$C$6='Liste des sites'!$C$7:$C$121))</f>
        <v>14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sites'!$AB$7:$AB$121)*(PIAT!$C$6='Liste des sites'!$C$7:$C$121))</f>
        <v>9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sites'!$AC$7:$AC$121)*(PIAT!$C$6='Liste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sites'!#REF!)*(PIAT!$C$6='Liste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sites'!$AD$7:$AH$121)*(PIAT!$C$6='Liste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sites'!$AD$7:$AH$121)*(PIAT!$C$6='Liste des sites'!$C$7:$C$121)*(B42='Liste des sites'!$AD$5:$AH$5))</f>
        <v>417.90000000000003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sites'!$AD$7:$AH$121)*(PIAT!$C$6='Liste des sites'!$C$7:$C$121)*(B43='Liste des sites'!$AD$5:$AH$5))</f>
        <v>417.90000000000003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sites'!$AD$7:$AH$121)*(PIAT!$C$6='Liste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sites'!$AD$7:$AH$121)*(PIAT!$C$6='Liste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sites'!$AI$7:$AI$121)*(PIAT!$C$6='Liste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sites'!$AJ$7:$AJ$121)*(PIAT!$C$6='Liste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sites'!$AK$7:$AK$121)*(PIAT!$C$6='Liste des sites'!$C$7:$C$121))</f>
        <v>7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sites'!$AL$7:$AL$121)*(PIAT!$C$6='Liste des sites'!$C$7:$C$121))</f>
        <v>22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E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E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105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11 Rue Maurice Genevoix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sites'!$M$6:$O$6=GENEVOIX!C$22)*(GENEVOIX!$C$6='Liste des sites'!$C$7:$C$121))</f>
        <v>0</v>
      </c>
      <c r="D23" s="16">
        <f t="array" ref="D23">SUM(('Liste des sites'!$M$7:$O$121)*('Liste des sites'!$M$6:$O$6=GENEVOIX!D$22)*(GENEVOIX!$C$6='Liste des sites'!$C$7:$C$121))</f>
        <v>317.3</v>
      </c>
      <c r="E23" s="16">
        <f t="array" ref="E23">SUM(('Liste des sites'!$M$7:$O$121)*('Liste des sites'!$M$6:$O$6=GENEVOIX!E$22)*(GENEVOIX!$C$6='Liste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sites'!$M$6:$O$6=GENEVOIX!C$22)*(GENEVOIX!$C$6='Liste des sites'!$C$7:$C$121))</f>
        <v>0</v>
      </c>
      <c r="D24" s="16">
        <f t="array" ref="D24">SUM(('Liste des sites'!$P$7:$R$121)*('Liste des sites'!$M$6:$O$6=GENEVOIX!D$22)*(GENEVOIX!$C$6='Liste des sites'!$C$7:$C$121))</f>
        <v>509.2</v>
      </c>
      <c r="E24" s="16">
        <f t="array" ref="E24">SUM(('Liste des sites'!$P$7:$R$121)*('Liste des sites'!$M$6:$O$6=GENEVOIX!E$22)*(GENEVOIX!$C$6='Liste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sites'!$M$6:$O$6=GENEVOIX!C$22)*(GENEVOIX!$C$6='Liste des sites'!$C$7:$C$121))</f>
        <v>0</v>
      </c>
      <c r="D25" s="16">
        <f t="array" ref="D25">SUM(('Liste des sites'!$S$7:$U$121)*('Liste des sites'!$M$6:$O$6=GENEVOIX!D$22)*(GENEVOIX!$C$6='Liste des sites'!$C$7:$C$121))</f>
        <v>39</v>
      </c>
      <c r="E25" s="16">
        <f t="array" ref="E25">SUM(('Liste des sites'!$S$7:$U$121)*('Liste des sites'!$M$6:$O$6=GENEVOIX!E$22)*(GENEVOIX!$C$6='Liste des sites'!$C$7:$C$121))</f>
        <v>22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sites'!$V$7:$V$121)*(GENEVOIX!$C$6='Liste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sites'!$W$7:$W$121)*(GENEVOIX!$C$6='Liste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sites'!$X$7:$X$121)*(GENEVOIX!$C$6='Liste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sites'!$Y$7:$Y$121)*(GENEVOIX!$C$6='Liste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sites'!$Z$7:$Z$121)*(GENEVOIX!$C$6='Liste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sites'!$AA$7:$AA$121)*(GENEVOIX!$C$6='Liste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sites'!$AB$7:$AB$121)*(GENEVOIX!$C$6='Liste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sites'!$AC$7:$AC$121)*(GENEVOIX!$C$6='Liste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sites'!#REF!)*(GENEVOIX!$C$6='Liste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sites'!$AD$7:$AH$121)*(GENEVOIX!$C$6='Liste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sites'!$AD$7:$AH$121)*(GENEVOIX!$C$6='Liste des sites'!$C$7:$C$121)*(B42='Liste des sites'!$AD$5:$AH$5))</f>
        <v>181.65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sites'!$AD$7:$AH$121)*(GENEVOIX!$C$6='Liste des sites'!$C$7:$C$121)*(B43='Liste des sites'!$AD$5:$AH$5))</f>
        <v>181.65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sites'!$AD$7:$AH$121)*(GENEVOIX!$C$6='Liste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sites'!$AD$7:$AH$121)*(GENEVOIX!$C$6='Liste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sites'!$AI$7:$AI$121)*(GENEVOIX!$C$6='Liste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sites'!$AJ$7:$AJ$121)*(GENEVOIX!$C$6='Liste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sites'!$AK$7:$AK$121)*(GENEVOIX!$C$6='Liste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sites'!$AL$7:$AL$121)*(GENEVOIX!$C$6='Liste des sites'!$C$7:$C$121))</f>
        <v>6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F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F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1:AZ55"/>
  <sheetViews>
    <sheetView showGridLines="0" topLeftCell="A4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103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34 Rue Saint-Pétersbourg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5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90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sites'!$M$6:$O$6='ST PETERSBOURG'!C$22)*('ST PETERSBOURG'!$C$6='Liste des sites'!$C$7:$C$121))</f>
        <v>0</v>
      </c>
      <c r="D23" s="16">
        <f t="array" ref="D23">SUM(('Liste des sites'!$M$7:$O$121)*('Liste des sites'!$M$6:$O$6='ST PETERSBOURG'!D$22)*('ST PETERSBOURG'!$C$6='Liste des sites'!$C$7:$C$121))</f>
        <v>568.00974999999994</v>
      </c>
      <c r="E23" s="16">
        <f t="array" ref="E23">SUM(('Liste des sites'!$M$7:$O$121)*('Liste des sites'!$M$6:$O$6='ST PETERSBOURG'!E$22)*('ST PETERSBOURG'!$C$6='Liste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sites'!$M$6:$O$6='ST PETERSBOURG'!C$22)*('ST PETERSBOURG'!$C$6='Liste des sites'!$C$7:$C$121))</f>
        <v>0</v>
      </c>
      <c r="D24" s="16">
        <f t="array" ref="D24">SUM(('Liste des sites'!$P$7:$R$121)*('Liste des sites'!$M$6:$O$6='ST PETERSBOURG'!D$22)*('ST PETERSBOURG'!$C$6='Liste des sites'!$C$7:$C$121))</f>
        <v>1054.8752499999998</v>
      </c>
      <c r="E24" s="16">
        <f t="array" ref="E24">SUM(('Liste des sites'!$P$7:$R$121)*('Liste des sites'!$M$6:$O$6='ST PETERSBOURG'!E$22)*('ST PETERSBOURG'!$C$6='Liste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sites'!$M$6:$O$6='ST PETERSBOURG'!C$22)*('ST PETERSBOURG'!$C$6='Liste des sites'!$C$7:$C$121))</f>
        <v>0</v>
      </c>
      <c r="D25" s="16">
        <f t="array" ref="D25">SUM(('Liste des sites'!$S$7:$U$121)*('Liste des sites'!$M$6:$O$6='ST PETERSBOURG'!D$22)*('ST PETERSBOURG'!$C$6='Liste des sites'!$C$7:$C$121))</f>
        <v>102</v>
      </c>
      <c r="E25" s="16">
        <f t="array" ref="E25">SUM(('Liste des sites'!$S$7:$U$121)*('Liste des sites'!$M$6:$O$6='ST PETERSBOURG'!E$22)*('ST PETERSBOURG'!$C$6='Liste des sites'!$C$7:$C$121))</f>
        <v>59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sites'!$V$7:$V$121)*('ST PETERSBOURG'!$C$6='Liste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sites'!$W$7:$W$121)*('ST PETERSBOURG'!$C$6='Liste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sites'!$X$7:$X$121)*('ST PETERSBOURG'!$C$6='Liste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sites'!$Y$7:$Y$121)*('ST PETERSBOURG'!$C$6='Liste des sites'!$C$7:$C$121))</f>
        <v>20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sites'!$Z$7:$Z$121)*('ST PETERSBOURG'!$C$6='Liste des sites'!$C$7:$C$121))</f>
        <v>19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sites'!$AA$7:$AA$121)*('ST PETERSBOURG'!$C$6='Liste des sites'!$C$7:$C$121))</f>
        <v>19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sites'!$AB$7:$AB$121)*('ST PETERSBOURG'!$C$6='Liste des sites'!$C$7:$C$121))</f>
        <v>11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sites'!$AC$7:$AC$121)*('ST PETERSBOURG'!$C$6='Liste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sites'!#REF!)*('ST PETERSBOURG'!$C$6='Liste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sites'!$AD$7:$AH$121)*('ST PETERSBOURG'!$C$6='Liste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sites'!$AD$7:$AH$121)*('ST PETERSBOURG'!$C$6='Liste des sites'!$C$7:$C$121)*(B42='Liste des sites'!$AD$5:$AH$5))</f>
        <v>425.25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sites'!$AD$7:$AH$121)*('ST PETERSBOURG'!$C$6='Liste des sites'!$C$7:$C$121)*(B43='Liste des sites'!$AD$5:$AH$5))</f>
        <v>425.25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sites'!$AD$7:$AH$121)*('ST PETERSBOURG'!$C$6='Liste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sites'!$AD$7:$AH$121)*('ST PETERSBOURG'!$C$6='Liste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sites'!$AI$7:$AI$121)*('ST PETERSBOURG'!$C$6='Liste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sites'!$AJ$7:$AJ$121)*('ST PETERSBOURG'!$C$6='Liste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sites'!$AK$7:$AK$121)*('ST PETERSBOURG'!$C$6='Liste des sites'!$C$7:$C$121))</f>
        <v>6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sites'!$AL$7:$AL$121)*('ST PETERSBOURG'!$C$6='Liste des sites'!$C$7:$C$121))</f>
        <v>19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0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0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107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11-13 Rue Pelée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80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sites'!$M$6:$O$6=BEAUMARCHAIS!C$22)*(BEAUMARCHAIS!$C$6='Liste des sites'!$C$7:$C$121))</f>
        <v>0</v>
      </c>
      <c r="D23" s="16">
        <f t="array" ref="D23">SUM(('Liste des sites'!$M$7:$O$121)*('Liste des sites'!$M$6:$O$6=BEAUMARCHAIS!D$22)*(BEAUMARCHAIS!$C$6='Liste des sites'!$C$7:$C$121))</f>
        <v>834.09999999999991</v>
      </c>
      <c r="E23" s="16">
        <f t="array" ref="E23">SUM(('Liste des sites'!$M$7:$O$121)*('Liste des sites'!$M$6:$O$6=BEAUMARCHAIS!E$22)*(BEAUMARCHAIS!$C$6='Liste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sites'!$M$6:$O$6=BEAUMARCHAIS!C$22)*(BEAUMARCHAIS!$C$6='Liste des sites'!$C$7:$C$121))</f>
        <v>0</v>
      </c>
      <c r="D24" s="16">
        <f t="array" ref="D24">SUM(('Liste des sites'!$P$7:$R$121)*('Liste des sites'!$M$6:$O$6=BEAUMARCHAIS!D$22)*(BEAUMARCHAIS!$C$6='Liste des sites'!$C$7:$C$121))</f>
        <v>1340.45</v>
      </c>
      <c r="E24" s="16">
        <f t="array" ref="E24">SUM(('Liste des sites'!$P$7:$R$121)*('Liste des sites'!$M$6:$O$6=BEAUMARCHAIS!E$22)*(BEAUMARCHAIS!$C$6='Liste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sites'!$M$6:$O$6=BEAUMARCHAIS!C$22)*(BEAUMARCHAIS!$C$6='Liste des sites'!$C$7:$C$121))</f>
        <v>0</v>
      </c>
      <c r="D25" s="16">
        <f t="array" ref="D25">SUM(('Liste des sites'!$S$7:$U$121)*('Liste des sites'!$M$6:$O$6=BEAUMARCHAIS!D$22)*(BEAUMARCHAIS!$C$6='Liste des sites'!$C$7:$C$121))</f>
        <v>103</v>
      </c>
      <c r="E25" s="16">
        <f t="array" ref="E25">SUM(('Liste des sites'!$S$7:$U$121)*('Liste des sites'!$M$6:$O$6=BEAUMARCHAIS!E$22)*(BEAUMARCHAIS!$C$6='Liste des sites'!$C$7:$C$121))</f>
        <v>59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sites'!$V$7:$V$121)*(BEAUMARCHAIS!$C$6='Liste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sites'!$W$7:$W$121)*(BEAUMARCHAIS!$C$6='Liste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sites'!$X$7:$X$121)*(BEAUMARCHAIS!$C$6='Liste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sites'!$Y$7:$Y$121)*(BEAUMARCHAIS!$C$6='Liste des sites'!$C$7:$C$121))</f>
        <v>17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sites'!$Z$7:$Z$121)*(BEAUMARCHAIS!$C$6='Liste des sites'!$C$7:$C$121))</f>
        <v>10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sites'!$AA$7:$AA$121)*(BEAUMARCHAIS!$C$6='Liste des sites'!$C$7:$C$121))</f>
        <v>10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sites'!$AB$7:$AB$121)*(BEAUMARCHAIS!$C$6='Liste des sites'!$C$7:$C$121))</f>
        <v>10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sites'!$AC$7:$AC$121)*(BEAUMARCHAIS!$C$6='Liste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sites'!#REF!)*(BEAUMARCHAIS!$C$6='Liste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sites'!$AD$7:$AH$121)*(BEAUMARCHAIS!$C$6='Liste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sites'!$AD$7:$AH$121)*(BEAUMARCHAIS!$C$6='Liste des sites'!$C$7:$C$121)*(B42='Liste des sites'!$AD$5:$AH$5))</f>
        <v>428.40000000000003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sites'!$AD$7:$AH$121)*(BEAUMARCHAIS!$C$6='Liste des sites'!$C$7:$C$121)*(B43='Liste des sites'!$AD$5:$AH$5))</f>
        <v>428.40000000000003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sites'!$AD$7:$AH$121)*(BEAUMARCHAIS!$C$6='Liste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sites'!$AD$7:$AH$121)*(BEAUMARCHAIS!$C$6='Liste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sites'!$AI$7:$AI$121)*(BEAUMARCHAIS!$C$6='Liste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sites'!$AJ$7:$AJ$121)*(BEAUMARCHAIS!$C$6='Liste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sites'!$AK$7:$AK$121)*(BEAUMARCHAIS!$C$6='Liste des sites'!$C$7:$C$121))</f>
        <v>6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sites'!$AL$7:$AL$121)*(BEAUMARCHAIS!$C$6='Liste des sites'!$C$7:$C$121))</f>
        <v>18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1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1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1:AZ55"/>
  <sheetViews>
    <sheetView showGridLines="0" topLeftCell="A7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345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78 Bd Ney (1er étage)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4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105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sites'!$M$6:$O$6='NEY+ CRE 75'!C$22)*('NEY+ CRE 75'!$C$6='Liste des sites'!$C$7:$C$121))</f>
        <v>0</v>
      </c>
      <c r="D23" s="16">
        <f t="array" ref="D23">SUM(('Liste des sites'!$M$7:$O$121)*('Liste des sites'!$M$6:$O$6='NEY+ CRE 75'!D$22)*('NEY+ CRE 75'!$C$6='Liste des sites'!$C$7:$C$121))</f>
        <v>1059.25</v>
      </c>
      <c r="E23" s="16">
        <f t="array" ref="E23">SUM(('Liste des sites'!$M$7:$O$121)*('Liste des sites'!$M$6:$O$6='NEY+ CRE 75'!E$22)*('NEY+ CRE 75'!$C$6='Liste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sites'!$M$6:$O$6='NEY+ CRE 75'!C$22)*('NEY+ CRE 75'!$C$6='Liste des sites'!$C$7:$C$121))</f>
        <v>0</v>
      </c>
      <c r="D24" s="16">
        <f t="array" ref="D24">SUM(('Liste des sites'!$P$7:$R$121)*('Liste des sites'!$M$6:$O$6='NEY+ CRE 75'!D$22)*('NEY+ CRE 75'!$C$6='Liste des sites'!$C$7:$C$121))</f>
        <v>1697.6499999999999</v>
      </c>
      <c r="E24" s="16">
        <f t="array" ref="E24">SUM(('Liste des sites'!$P$7:$R$121)*('Liste des sites'!$M$6:$O$6='NEY+ CRE 75'!E$22)*('NEY+ CRE 75'!$C$6='Liste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sites'!$M$6:$O$6='NEY+ CRE 75'!C$22)*('NEY+ CRE 75'!$C$6='Liste des sites'!$C$7:$C$121))</f>
        <v>0</v>
      </c>
      <c r="D25" s="16">
        <f t="array" ref="D25">SUM(('Liste des sites'!$S$7:$U$121)*('Liste des sites'!$M$6:$O$6='NEY+ CRE 75'!D$22)*('NEY+ CRE 75'!$C$6='Liste des sites'!$C$7:$C$121))</f>
        <v>157</v>
      </c>
      <c r="E25" s="16">
        <f t="array" ref="E25">SUM(('Liste des sites'!$S$7:$U$121)*('Liste des sites'!$M$6:$O$6='NEY+ CRE 75'!E$22)*('NEY+ CRE 75'!$C$6='Liste des sites'!$C$7:$C$121))</f>
        <v>90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sites'!$V$7:$V$121)*('NEY+ CRE 75'!$C$6='Liste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sites'!$W$7:$W$121)*('NEY+ CRE 75'!$C$6='Liste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sites'!$X$7:$X$121)*('NEY+ CRE 75'!$C$6='Liste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sites'!$Y$7:$Y$121)*('NEY+ CRE 75'!$C$6='Liste des sites'!$C$7:$C$121))</f>
        <v>18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sites'!$Z$7:$Z$121)*('NEY+ CRE 75'!$C$6='Liste des sites'!$C$7:$C$121))</f>
        <v>14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sites'!$AA$7:$AA$121)*('NEY+ CRE 75'!$C$6='Liste des sites'!$C$7:$C$121))</f>
        <v>14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sites'!$AB$7:$AB$121)*('NEY+ CRE 75'!$C$6='Liste des sites'!$C$7:$C$121))</f>
        <v>9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sites'!$AC$7:$AC$121)*('NEY+ CRE 75'!$C$6='Liste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sites'!#REF!)*('NEY+ CRE 75'!$C$6='Liste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sites'!$AD$7:$AH$121)*('NEY+ CRE 75'!$C$6='Liste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sites'!$AD$7:$AH$121)*('NEY+ CRE 75'!$C$6='Liste des sites'!$C$7:$C$121)*(B42='Liste des sites'!$AD$5:$AH$5))</f>
        <v>649.95000000000005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sites'!$AD$7:$AH$121)*('NEY+ CRE 75'!$C$6='Liste des sites'!$C$7:$C$121)*(B43='Liste des sites'!$AD$5:$AH$5))</f>
        <v>649.95000000000005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sites'!$AD$7:$AH$121)*('NEY+ CRE 75'!$C$6='Liste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sites'!$AD$7:$AH$121)*('NEY+ CRE 75'!$C$6='Liste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sites'!$AI$7:$AI$121)*('NEY+ CRE 75'!$C$6='Liste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sites'!$AJ$7:$AJ$121)*('NEY+ CRE 75'!$C$6='Liste des sites'!$C$7:$C$121))</f>
        <v>4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sites'!$AK$7:$AK$121)*('NEY+ CRE 75'!$C$6='Liste des sites'!$C$7:$C$121))</f>
        <v>6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sites'!$AL$7:$AL$121)*('NEY+ CRE 75'!$C$6='Liste des sites'!$C$7:$C$121))</f>
        <v>18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2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2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1:AZ55"/>
  <sheetViews>
    <sheetView showGridLines="0" topLeftCell="A7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109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4 Rue Paul Lelong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sites'!$M$6:$O$6='PAUL LELONG'!C$22)*('PAUL LELONG'!$C$6='Liste des sites'!$C$7:$C$121))</f>
        <v>0</v>
      </c>
      <c r="D23" s="16">
        <f t="array" ref="D23">SUM(('Liste des sites'!$M$7:$O$121)*('Liste des sites'!$M$6:$O$6='PAUL LELONG'!D$22)*('PAUL LELONG'!$C$6='Liste des sites'!$C$7:$C$121))</f>
        <v>537.69999999999993</v>
      </c>
      <c r="E23" s="16">
        <f t="array" ref="E23">SUM(('Liste des sites'!$M$7:$O$121)*('Liste des sites'!$M$6:$O$6='PAUL LELONG'!E$22)*('PAUL LELONG'!$C$6='Liste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sites'!$M$6:$O$6='PAUL LELONG'!C$22)*('PAUL LELONG'!$C$6='Liste des sites'!$C$7:$C$121))</f>
        <v>0</v>
      </c>
      <c r="D24" s="16">
        <f t="array" ref="D24">SUM(('Liste des sites'!$P$7:$R$121)*('Liste des sites'!$M$6:$O$6='PAUL LELONG'!D$22)*('PAUL LELONG'!$C$6='Liste des sites'!$C$7:$C$121))</f>
        <v>858.8</v>
      </c>
      <c r="E24" s="16">
        <f t="array" ref="E24">SUM(('Liste des sites'!$P$7:$R$121)*('Liste des sites'!$M$6:$O$6='PAUL LELONG'!E$22)*('PAUL LELONG'!$C$6='Liste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sites'!$M$6:$O$6='PAUL LELONG'!C$22)*('PAUL LELONG'!$C$6='Liste des sites'!$C$7:$C$121))</f>
        <v>0</v>
      </c>
      <c r="D25" s="16">
        <f t="array" ref="D25">SUM(('Liste des sites'!$S$7:$U$121)*('Liste des sites'!$M$6:$O$6='PAUL LELONG'!D$22)*('PAUL LELONG'!$C$6='Liste des sites'!$C$7:$C$121))</f>
        <v>81</v>
      </c>
      <c r="E25" s="16">
        <f t="array" ref="E25">SUM(('Liste des sites'!$S$7:$U$121)*('Liste des sites'!$M$6:$O$6='PAUL LELONG'!E$22)*('PAUL LELONG'!$C$6='Liste des sites'!$C$7:$C$121))</f>
        <v>47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sites'!$V$7:$V$121)*('PAUL LELONG'!$C$6='Liste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sites'!$W$7:$W$121)*('PAUL LELONG'!$C$6='Liste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sites'!$X$7:$X$121)*('PAUL LELONG'!$C$6='Liste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sites'!$Y$7:$Y$121)*('PAUL LELONG'!$C$6='Liste des sites'!$C$7:$C$121))</f>
        <v>22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sites'!$Z$7:$Z$121)*('PAUL LELONG'!$C$6='Liste des sites'!$C$7:$C$121))</f>
        <v>18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sites'!$AA$7:$AA$121)*('PAUL LELONG'!$C$6='Liste des sites'!$C$7:$C$121))</f>
        <v>18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sites'!$AB$7:$AB$121)*('PAUL LELONG'!$C$6='Liste des sites'!$C$7:$C$121))</f>
        <v>11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sites'!$AC$7:$AC$121)*('PAUL LELONG'!$C$6='Liste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sites'!#REF!)*('PAUL LELONG'!$C$6='Liste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sites'!$AD$7:$AH$121)*('PAUL LELONG'!$C$6='Liste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sites'!$AD$7:$AH$121)*('PAUL LELONG'!$C$6='Liste des sites'!$C$7:$C$121)*(B42='Liste des sites'!$AD$5:$AH$5))</f>
        <v>340.2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sites'!$AD$7:$AH$121)*('PAUL LELONG'!$C$6='Liste des sites'!$C$7:$C$121)*(B43='Liste des sites'!$AD$5:$AH$5))</f>
        <v>340.2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sites'!$AD$7:$AH$121)*('PAUL LELONG'!$C$6='Liste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sites'!$AD$7:$AH$121)*('PAUL LELONG'!$C$6='Liste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sites'!$AI$7:$AI$121)*('PAUL LELONG'!$C$6='Liste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sites'!$AJ$7:$AJ$121)*('PAUL LELONG'!$C$6='Liste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sites'!$AK$7:$AK$121)*('PAUL LELONG'!$C$6='Liste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sites'!$AL$7:$AL$121)*('PAUL LELONG'!$C$6='Liste des sites'!$C$7:$C$121))</f>
        <v>9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3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3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111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 xml:space="preserve">23 Rue Daviel 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4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125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sites'!$M$6:$O$6=DAVIEL!C$22)*(DAVIEL!$C$6='Liste des sites'!$C$7:$C$121))</f>
        <v>0</v>
      </c>
      <c r="D23" s="16">
        <f t="array" ref="D23">SUM(('Liste des sites'!$M$7:$O$121)*('Liste des sites'!$M$6:$O$6=DAVIEL!D$22)*(DAVIEL!$C$6='Liste des sites'!$C$7:$C$121))</f>
        <v>964.25</v>
      </c>
      <c r="E23" s="16">
        <f t="array" ref="E23">SUM(('Liste des sites'!$M$7:$O$121)*('Liste des sites'!$M$6:$O$6=DAVIEL!E$22)*(DAVIEL!$C$6='Liste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sites'!$M$6:$O$6=DAVIEL!C$22)*(DAVIEL!$C$6='Liste des sites'!$C$7:$C$121))</f>
        <v>0</v>
      </c>
      <c r="D24" s="16">
        <f t="array" ref="D24">SUM(('Liste des sites'!$P$7:$R$121)*('Liste des sites'!$M$6:$O$6=DAVIEL!D$22)*(DAVIEL!$C$6='Liste des sites'!$C$7:$C$121))</f>
        <v>1673.8999999999999</v>
      </c>
      <c r="E24" s="16">
        <f t="array" ref="E24">SUM(('Liste des sites'!$P$7:$R$121)*('Liste des sites'!$M$6:$O$6=DAVIEL!E$22)*(DAVIEL!$C$6='Liste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sites'!$M$6:$O$6=DAVIEL!C$22)*(DAVIEL!$C$6='Liste des sites'!$C$7:$C$121))</f>
        <v>0</v>
      </c>
      <c r="D25" s="16">
        <f t="array" ref="D25">SUM(('Liste des sites'!$S$7:$U$121)*('Liste des sites'!$M$6:$O$6=DAVIEL!D$22)*(DAVIEL!$C$6='Liste des sites'!$C$7:$C$121))</f>
        <v>114</v>
      </c>
      <c r="E25" s="16">
        <f t="array" ref="E25">SUM(('Liste des sites'!$S$7:$U$121)*('Liste des sites'!$M$6:$O$6=DAVIEL!E$22)*(DAVIEL!$C$6='Liste des sites'!$C$7:$C$121))</f>
        <v>66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sites'!$V$7:$V$121)*(DAVIEL!$C$6='Liste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sites'!$W$7:$W$121)*(DAVIEL!$C$6='Liste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sites'!$X$7:$X$121)*(DAVIEL!$C$6='Liste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sites'!$Y$7:$Y$121)*(DAVIEL!$C$6='Liste des sites'!$C$7:$C$121))</f>
        <v>21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sites'!$Z$7:$Z$121)*(DAVIEL!$C$6='Liste des sites'!$C$7:$C$121))</f>
        <v>19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sites'!$AA$7:$AA$121)*(DAVIEL!$C$6='Liste des sites'!$C$7:$C$121))</f>
        <v>19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sites'!$AB$7:$AB$121)*(DAVIEL!$C$6='Liste des sites'!$C$7:$C$121))</f>
        <v>12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sites'!$AC$7:$AC$121)*(DAVIEL!$C$6='Liste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sites'!#REF!)*(DAVIEL!$C$6='Liste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sites'!$AD$7:$AH$121)*(DAVIEL!$C$6='Liste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sites'!$AD$7:$AH$121)*(DAVIEL!$C$6='Liste des sites'!$C$7:$C$121)*(B42='Liste des sites'!$AD$5:$AH$5))</f>
        <v>476.70000000000005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sites'!$AD$7:$AH$121)*(DAVIEL!$C$6='Liste des sites'!$C$7:$C$121)*(B43='Liste des sites'!$AD$5:$AH$5))</f>
        <v>476.70000000000005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sites'!$AD$7:$AH$121)*(DAVIEL!$C$6='Liste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sites'!$AD$7:$AH$121)*(DAVIEL!$C$6='Liste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sites'!$AI$7:$AI$121)*(DAVIEL!$C$6='Liste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sites'!$AJ$7:$AJ$121)*(DAVIEL!$C$6='Liste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sites'!$AK$7:$AK$121)*(DAVIEL!$C$6='Liste des sites'!$C$7:$C$121))</f>
        <v>7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sites'!$AL$7:$AL$121)*(DAVIEL!$C$6='Liste des sites'!$C$7:$C$121))</f>
        <v>22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4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4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1:AZ55"/>
  <sheetViews>
    <sheetView showGridLines="0" topLeftCell="A7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113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 Rue des Nanettes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sites'!$M$6:$O$6='MAISON DES SYNDICATS'!C$22)*('MAISON DES SYNDICATS'!$C$6='Liste des sites'!$C$7:$C$121))</f>
        <v>0</v>
      </c>
      <c r="D23" s="16">
        <f t="array" ref="D23">SUM(('Liste des sites'!$M$7:$O$121)*('Liste des sites'!$M$6:$O$6='MAISON DES SYNDICATS'!D$22)*('MAISON DES SYNDICATS'!$C$6='Liste des sites'!$C$7:$C$121))</f>
        <v>305.89999999999998</v>
      </c>
      <c r="E23" s="16">
        <f t="array" ref="E23">SUM(('Liste des sites'!$M$7:$O$121)*('Liste des sites'!$M$6:$O$6='MAISON DES SYNDICATS'!E$22)*('MAISON DES SYNDICATS'!$C$6='Liste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sites'!$M$6:$O$6='MAISON DES SYNDICATS'!C$22)*('MAISON DES SYNDICATS'!$C$6='Liste des sites'!$C$7:$C$121))</f>
        <v>0</v>
      </c>
      <c r="D24" s="16">
        <f t="array" ref="D24">SUM(('Liste des sites'!$P$7:$R$121)*('Liste des sites'!$M$6:$O$6='MAISON DES SYNDICATS'!D$22)*('MAISON DES SYNDICATS'!$C$6='Liste des sites'!$C$7:$C$121))</f>
        <v>485.45</v>
      </c>
      <c r="E24" s="16">
        <f t="array" ref="E24">SUM(('Liste des sites'!$P$7:$R$121)*('Liste des sites'!$M$6:$O$6='MAISON DES SYNDICATS'!E$22)*('MAISON DES SYNDICATS'!$C$6='Liste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sites'!$M$6:$O$6='MAISON DES SYNDICATS'!C$22)*('MAISON DES SYNDICATS'!$C$6='Liste des sites'!$C$7:$C$121))</f>
        <v>0</v>
      </c>
      <c r="D25" s="16">
        <f t="array" ref="D25">SUM(('Liste des sites'!$S$7:$U$121)*('Liste des sites'!$M$6:$O$6='MAISON DES SYNDICATS'!D$22)*('MAISON DES SYNDICATS'!$C$6='Liste des sites'!$C$7:$C$121))</f>
        <v>37</v>
      </c>
      <c r="E25" s="16">
        <f t="array" ref="E25">SUM(('Liste des sites'!$S$7:$U$121)*('Liste des sites'!$M$6:$O$6='MAISON DES SYNDICATS'!E$22)*('MAISON DES SYNDICATS'!$C$6='Liste des sites'!$C$7:$C$121))</f>
        <v>22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sites'!$V$7:$V$121)*('MAISON DES SYNDICATS'!$C$6='Liste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sites'!$W$7:$W$121)*('MAISON DES SYNDICATS'!$C$6='Liste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sites'!$X$7:$X$121)*('MAISON DES SYNDICATS'!$C$6='Liste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sites'!$Y$7:$Y$121)*('MAISON DES SYNDICATS'!$C$6='Liste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sites'!$Z$7:$Z$121)*('MAISON DES SYNDICATS'!$C$6='Liste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sites'!$AA$7:$AA$121)*('MAISON DES SYNDICATS'!$C$6='Liste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sites'!$AB$7:$AB$121)*('MAISON DES SYNDICATS'!$C$6='Liste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sites'!$AC$7:$AC$121)*('MAISON DES SYNDICATS'!$C$6='Liste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sites'!#REF!)*('MAISON DES SYNDICATS'!$C$6='Liste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sites'!$AD$7:$AH$121)*('MAISON DES SYNDICATS'!$C$6='Liste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sites'!$AD$7:$AH$121)*('MAISON DES SYNDICATS'!$C$6='Liste des sites'!$C$7:$C$121)*(B42='Liste des sites'!$AD$5:$AH$5))</f>
        <v>156.45000000000002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sites'!$AD$7:$AH$121)*('MAISON DES SYNDICATS'!$C$6='Liste des sites'!$C$7:$C$121)*(B43='Liste des sites'!$AD$5:$AH$5))</f>
        <v>156.45000000000002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sites'!$AD$7:$AH$121)*('MAISON DES SYNDICATS'!$C$6='Liste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sites'!$AD$7:$AH$121)*('MAISON DES SYNDICATS'!$C$6='Liste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sites'!$AI$7:$AI$121)*('MAISON DES SYNDICATS'!$C$6='Liste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sites'!$AJ$7:$AJ$121)*('MAISON DES SYNDICATS'!$C$6='Liste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sites'!$AK$7:$AK$121)*('MAISON DES SYNDICATS'!$C$6='Liste des sites'!$C$7:$C$121))</f>
        <v>4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sites'!$AL$7:$AL$121)*('MAISON DES SYNDICATS'!$C$6='Liste des sites'!$C$7:$C$121))</f>
        <v>2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5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5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342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e">
        <f>VLOOKUP($C$6,'Liste des sites'!$C$4:$X$121,3,FALSE)</f>
        <v>#N/A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e">
        <f>VLOOKUP($C$6,'Liste des sites'!$C$4:$X$121,5,FALSE)</f>
        <v>#N/A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e">
        <f>VLOOKUP($C$6,'Liste des sites'!$C$4:$X$121,2,FALSE)</f>
        <v>#N/A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e">
        <f>VLOOKUP($C$6,'Liste des sites'!$C$4:$X$121,6,FALSE)</f>
        <v>#N/A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 t="e">
        <f>VLOOKUP($C$6,'Liste des sites'!$C$4:$X$121,7,FALSE)</f>
        <v>#N/A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 t="e">
        <f>VLOOKUP($C$6,'Liste des sites'!$C$4:$X$121,8,FALSE)</f>
        <v>#N/A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e">
        <f>VLOOKUP($C$6,'Liste des sites'!$C$4:$X$121,9,FALSE)</f>
        <v>#N/A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sites'!$M$6:$O$6='DT 75   PTC 75'!C$22)*('DT 75   PTC 75'!$C$6='Liste des sites'!$C$7:$C$121))</f>
        <v>0</v>
      </c>
      <c r="D23" s="16">
        <f t="array" ref="D23">SUM(('Liste des sites'!$M$7:$O$121)*('Liste des sites'!$M$6:$O$6='DT 75   PTC 75'!D$22)*('DT 75   PTC 75'!$C$6='Liste des sites'!$C$7:$C$121))</f>
        <v>0</v>
      </c>
      <c r="E23" s="16">
        <f t="array" ref="E23">SUM(('Liste des sites'!$M$7:$O$121)*('Liste des sites'!$M$6:$O$6='DT 75   PTC 75'!E$22)*('DT 75   PTC 75'!$C$6='Liste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sites'!$M$6:$O$6='DT 75   PTC 75'!C$22)*('DT 75   PTC 75'!$C$6='Liste des sites'!$C$7:$C$121))</f>
        <v>0</v>
      </c>
      <c r="D24" s="16">
        <f t="array" ref="D24">SUM(('Liste des sites'!$P$7:$R$121)*('Liste des sites'!$M$6:$O$6='DT 75   PTC 75'!D$22)*('DT 75   PTC 75'!$C$6='Liste des sites'!$C$7:$C$121))</f>
        <v>0</v>
      </c>
      <c r="E24" s="16">
        <f t="array" ref="E24">SUM(('Liste des sites'!$P$7:$R$121)*('Liste des sites'!$M$6:$O$6='DT 75   PTC 75'!E$22)*('DT 75   PTC 75'!$C$6='Liste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sites'!$M$6:$O$6='DT 75   PTC 75'!C$22)*('DT 75   PTC 75'!$C$6='Liste des sites'!$C$7:$C$121))</f>
        <v>0</v>
      </c>
      <c r="D25" s="16">
        <f t="array" ref="D25">SUM(('Liste des sites'!$S$7:$U$121)*('Liste des sites'!$M$6:$O$6='DT 75   PTC 75'!D$22)*('DT 75   PTC 75'!$C$6='Liste des sites'!$C$7:$C$121))</f>
        <v>0</v>
      </c>
      <c r="E25" s="16">
        <f t="array" ref="E25">SUM(('Liste des sites'!$S$7:$U$121)*('Liste des sites'!$M$6:$O$6='DT 75   PTC 75'!E$22)*('DT 75   PTC 75'!$C$6='Liste des sites'!$C$7:$C$121))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sites'!$V$7:$V$121)*('DT 75   PTC 75'!$C$6='Liste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sites'!$W$7:$W$121)*('DT 75   PTC 75'!$C$6='Liste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sites'!$X$7:$X$121)*('DT 75   PTC 75'!$C$6='Liste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sites'!$Y$7:$Y$121)*('DT 75   PTC 75'!$C$6='Liste des sites'!$C$7:$C$121))</f>
        <v>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sites'!$Z$7:$Z$121)*('DT 75   PTC 75'!$C$6='Liste des sites'!$C$7:$C$121))</f>
        <v>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sites'!$AA$7:$AA$121)*('DT 75   PTC 75'!$C$6='Liste des sites'!$C$7:$C$121))</f>
        <v>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sites'!$AB$7:$AB$121)*('DT 75   PTC 75'!$C$6='Liste des sites'!$C$7:$C$121))</f>
        <v>0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sites'!$AC$7:$AC$121)*('DT 75   PTC 75'!$C$6='Liste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sites'!#REF!)*('DT 75   PTC 75'!$C$6='Liste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sites'!$AD$7:$AH$121)*('DT 75   PTC 75'!$C$6='Liste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sites'!$AD$7:$AH$121)*('DT 75   PTC 75'!$C$6='Liste des sites'!$C$7:$C$121)*(B42='Liste des sites'!$AD$5:$AH$5))</f>
        <v>0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sites'!$AD$7:$AH$121)*('DT 75   PTC 75'!$C$6='Liste des sites'!$C$7:$C$121)*(B43='Liste des sites'!$AD$5:$AH$5))</f>
        <v>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sites'!$AD$7:$AH$121)*('DT 75   PTC 75'!$C$6='Liste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sites'!$AD$7:$AH$121)*('DT 75   PTC 75'!$C$6='Liste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sites'!$AI$7:$AI$121)*('DT 75   PTC 75'!$C$6='Liste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sites'!$AJ$7:$AJ$121)*('DT 75   PTC 75'!$C$6='Liste des sites'!$C$7:$C$121))</f>
        <v>0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sites'!$AK$7:$AK$121)*('DT 75   PTC 75'!$C$6='Liste des sites'!$C$7:$C$121))</f>
        <v>0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sites'!$AL$7:$AL$121)*('DT 75   PTC 75'!$C$6='Liste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6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6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351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sites'!$C$4:$X$156,3,FALSE)</f>
        <v>21-23 Rue des Ardennes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sites'!$C$4:$X$156,5,FALSE)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sites'!$C$4:$X$156,2,FALSE)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sites'!$C$4:$X$156,6,FALSE)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 t="s">
        <v>76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sites'!$C$4:$X$156,7,FALSE)</f>
        <v>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sites'!$C$4:$X$156,8,FALSE)</f>
        <v>100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sites'!$C$4:$X$156,9,FALSE)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sites'!$M$7:$O$156)*('Liste des sites'!$M$6:$O$6='CAMPUS PARIS ARDENNES'!C$22)*('CAMPUS PARIS ARDENNES'!$C$6='Liste des sites'!$C$7:$C$156))</f>
        <v>593</v>
      </c>
      <c r="D23" s="16">
        <f t="array" ref="D23">SUM(('Liste des sites'!$M$7:$O$156)*('Liste des sites'!$M$6:$O$6='CAMPUS PARIS ARDENNES'!D$22)*('CAMPUS PARIS ARDENNES'!$C$6='Liste des sites'!$C$7:$C$156))</f>
        <v>0</v>
      </c>
      <c r="E23" s="16">
        <f t="array" ref="E23">SUM(('Liste des sites'!$M$7:$O$156)*('Liste des sites'!$M$6:$O$6='CAMPUS PARIS ARDENNES'!E$22)*('CAMPUS PARIS ARDENNES'!$C$6='Liste des sites'!$C$7:$C$156))</f>
        <v>0</v>
      </c>
      <c r="F23" s="16"/>
    </row>
    <row r="24" spans="2:11" x14ac:dyDescent="0.2">
      <c r="B24" s="12" t="s">
        <v>27</v>
      </c>
      <c r="C24" s="16">
        <f t="array" ref="C24">SUM(('Liste des sites'!$P$7:$R$156)*('Liste des sites'!$M$6:$O$6='CAMPUS PARIS ARDENNES'!C$22)*('CAMPUS PARIS ARDENNES'!$C$6='Liste des sites'!$C$7:$C$156))</f>
        <v>37</v>
      </c>
      <c r="D24" s="16">
        <f t="array" ref="D24">SUM(('Liste des sites'!$P$7:$R$156)*('Liste des sites'!$M$6:$O$6='CAMPUS PARIS ARDENNES'!D$22)*('CAMPUS PARIS ARDENNES'!$C$6='Liste des sites'!$C$7:$C$156))</f>
        <v>0</v>
      </c>
      <c r="E24" s="16">
        <f t="array" ref="E24">SUM(('Liste des sites'!$P$7:$R$156)*('Liste des sites'!$M$6:$O$6='CAMPUS PARIS ARDENNES'!E$22)*('CAMPUS PARIS ARDENNES'!$C$6='Liste des sites'!$C$7:$C$156))</f>
        <v>0</v>
      </c>
      <c r="F24" s="16"/>
    </row>
    <row r="25" spans="2:11" x14ac:dyDescent="0.2">
      <c r="B25" s="12" t="s">
        <v>15</v>
      </c>
      <c r="C25" s="16">
        <f t="array" ref="C25">SUM(('Liste des sites'!$S$7:$U$156)*('Liste des sites'!$M$6:$O$6='CAMPUS PARIS ARDENNES'!C$22)*('CAMPUS PARIS ARDENNES'!$C$6='Liste des sites'!$C$7:$C$156))</f>
        <v>0</v>
      </c>
      <c r="D25" s="16">
        <f t="array" ref="D25">SUM(('Liste des sites'!$S$7:$U$156)*('Liste des sites'!$M$6:$O$6='CAMPUS PARIS ARDENNES'!D$22)*('CAMPUS PARIS ARDENNES'!$C$6='Liste des sites'!$C$7:$C$156))</f>
        <v>0</v>
      </c>
      <c r="E25" s="16">
        <f t="array" ref="E25">SUM(('Liste des sites'!$S$7:$U$156)*('Liste des sites'!$M$6:$O$6='CAMPUS PARIS ARDENNES'!E$22)*('CAMPUS PARIS ARDENNES'!$C$6='Liste des sites'!$C$7:$C$156))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sites'!$V$7:$V$156)*('CAMPUS PARIS ARDENNES'!$C$6='Liste des sites'!$C$7:$C$156))</f>
        <v>0</v>
      </c>
    </row>
    <row r="27" spans="2:11" x14ac:dyDescent="0.2">
      <c r="B27" s="12" t="s">
        <v>28</v>
      </c>
      <c r="C27" s="16"/>
      <c r="D27" s="9"/>
      <c r="E27" s="9"/>
      <c r="F27" s="16">
        <f>SUM(('Liste des sites'!$W$7:$W$156)*('CAMPUS PARIS ARDENNES'!$C$6='Liste des sites'!$C$7:$C$156))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sites'!$X$7:$X$121)*('CAMPUS PARIS ARDENNES'!$C$6='Liste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>SUM(('Liste des sites'!$Y$7:$Y$156)*('CAMPUS PARIS ARDENNES'!$C$6='Liste des sites'!$C$7:$C$156))</f>
        <v>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>SUM(('Liste des sites'!$Z$7:$Z$156)*('CAMPUS PARIS ARDENNES'!$C$6='Liste des sites'!$C$7:$C$156))</f>
        <v>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>SUM(('Liste des sites'!$AA$7:$AA$156)*('CAMPUS PARIS ARDENNES'!$C$6='Liste des sites'!$C$7:$C$156))</f>
        <v>0</v>
      </c>
      <c r="E34" s="13"/>
      <c r="F34" s="13"/>
      <c r="G34" s="15"/>
    </row>
    <row r="35" spans="2:7" x14ac:dyDescent="0.2">
      <c r="B35" s="94" t="s">
        <v>10</v>
      </c>
      <c r="C35" s="95"/>
      <c r="D35" s="16">
        <f>SUM(('Liste des sites'!$AB$7:$AB$156)*('CAMPUS PARIS ARDENNES'!$C$6='Liste des sites'!$C$7:$C$156))</f>
        <v>0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>SUM(('Liste des sites'!$AC$7:$AC$156)*('CAMPUS PARIS ARDENNES'!$C$6='Liste des sites'!$C$7:$C$156))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>SUM(('Liste des sites'!#REF!)*('CAMPUS PARIS ARDENNES'!$C$6='Liste des sites'!$C$7:$C$156))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sites'!$AD$7:$AH$156)*('CAMPUS PARIS ARDENNES'!$C$6='Liste des sites'!$C$7:$C$156)*(B41='Liste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sites'!$AD$7:$AH$156)*('CAMPUS PARIS ARDENNES'!$C$6='Liste des sites'!$C$7:$C$156)*(B42='Liste des sites'!$AD$5:$AH$5))</f>
        <v>0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sites'!$AD$7:$AH$156)*('CAMPUS PARIS ARDENNES'!$C$6='Liste des sites'!$C$7:$C$156)*(B43='Liste des sites'!$AD$5:$AH$5))</f>
        <v>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sites'!$AD$7:$AH$156)*('CAMPUS PARIS ARDENNES'!$C$6='Liste des sites'!$C$7:$C$156)*(B44='Liste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sites'!$AD$7:$AH$156)*('CAMPUS PARIS ARDENNES'!$C$6='Liste des sites'!$C$7:$C$156)*(B45='Liste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>SUM(('Liste des sites'!$AI$7:$AI$156)*('CAMPUS PARIS ARDENNES'!$C$6='Liste des sites'!$C$7:$C$156))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>SUM(('Liste des sites'!$AJ$7:$AJ$156)*('CAMPUS PARIS ARDENNES'!$C$6='Liste des sites'!$C$7:$C$156))</f>
        <v>0</v>
      </c>
      <c r="D51" s="56"/>
      <c r="E51" s="58"/>
      <c r="F51" s="59"/>
    </row>
    <row r="52" spans="2:7" x14ac:dyDescent="0.2">
      <c r="B52" s="12" t="s">
        <v>64</v>
      </c>
      <c r="C52" s="16">
        <f>SUM(('Liste des sites'!$AK$7:$AK$156)*('CAMPUS PARIS ARDENNES'!$C$6='Liste des sites'!$C$7:$C$156))</f>
        <v>0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sites'!$AL$7:$AL$156)*('CAMPUS PARIS ARDENNES'!$C$6='Liste des sites'!$C$7:$C$156))</f>
        <v>0</v>
      </c>
      <c r="D53" s="56"/>
      <c r="E53" s="58"/>
      <c r="F53" s="59"/>
    </row>
    <row r="55" spans="2:7" x14ac:dyDescent="0.2">
      <c r="G55" s="15"/>
    </row>
  </sheetData>
  <mergeCells count="29"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B42:C42"/>
    <mergeCell ref="B43:C43"/>
    <mergeCell ref="B44:C44"/>
    <mergeCell ref="B45:C45"/>
    <mergeCell ref="B47:F47"/>
  </mergeCells>
  <dataValidations count="1">
    <dataValidation type="list" allowBlank="1" showInputMessage="1" showErrorMessage="1" sqref="C19:E19" xr:uid="{00000000-0002-0000-17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1700-000002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1700-000001000000}">
          <x14:formula1>
            <xm:f>'Liste des sites'!$C$7:$C$156</xm:f>
          </x14:formula1>
          <xm:sqref>C6:E6</xm:sqref>
        </x14:dataValidation>
      </x14:dataValidation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1:AZ55"/>
  <sheetViews>
    <sheetView showGridLines="0" topLeftCell="A7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117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50 Rue du pré des Aulnes - ZI des 50 arpents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Pontault-Combault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sites'!$M$6:$O$6=PONTAULT!C$22)*(PONTAULT!$C$6='Liste des sites'!$C$7:$C$121))</f>
        <v>0</v>
      </c>
      <c r="D23" s="16">
        <f t="array" ref="D23">SUM(('Liste des sites'!$M$7:$O$121)*('Liste des sites'!$M$6:$O$6=PONTAULT!D$22)*(PONTAULT!$C$6='Liste des sites'!$C$7:$C$121))</f>
        <v>341.05</v>
      </c>
      <c r="E23" s="16">
        <f t="array" ref="E23">SUM(('Liste des sites'!$M$7:$O$121)*('Liste des sites'!$M$6:$O$6=PONTAULT!E$22)*(PONTAULT!$C$6='Liste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sites'!$M$6:$O$6=PONTAULT!C$22)*(PONTAULT!$C$6='Liste des sites'!$C$7:$C$121))</f>
        <v>0</v>
      </c>
      <c r="D24" s="16">
        <f t="array" ref="D24">SUM(('Liste des sites'!$P$7:$R$121)*('Liste des sites'!$M$6:$O$6=PONTAULT!D$22)*(PONTAULT!$C$6='Liste des sites'!$C$7:$C$121))</f>
        <v>546.25</v>
      </c>
      <c r="E24" s="16">
        <f t="array" ref="E24">SUM(('Liste des sites'!$P$7:$R$121)*('Liste des sites'!$M$6:$O$6=PONTAULT!E$22)*(PONTAULT!$C$6='Liste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sites'!$M$6:$O$6=PONTAULT!C$22)*(PONTAULT!$C$6='Liste des sites'!$C$7:$C$121))</f>
        <v>0</v>
      </c>
      <c r="D25" s="16">
        <f t="array" ref="D25">SUM(('Liste des sites'!$S$7:$U$121)*('Liste des sites'!$M$6:$O$6=PONTAULT!D$22)*(PONTAULT!$C$6='Liste des sites'!$C$7:$C$121))</f>
        <v>53</v>
      </c>
      <c r="E25" s="16">
        <f t="array" ref="E25">SUM(('Liste des sites'!$S$7:$U$121)*('Liste des sites'!$M$6:$O$6=PONTAULT!E$22)*(PONTAULT!$C$6='Liste des sites'!$C$7:$C$121))</f>
        <v>34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sites'!$V$7:$V$121)*(PONTAULT!$C$6='Liste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sites'!$W$7:$W$121)*(PONTAULT!$C$6='Liste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sites'!$X$7:$X$121)*(PONTAULT!$C$6='Liste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sites'!$Y$7:$Y$121)*(PONTAULT!$C$6='Liste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sites'!$Z$7:$Z$121)*(PONTAULT!$C$6='Liste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sites'!$AA$7:$AA$121)*(PONTAULT!$C$6='Liste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sites'!$AB$7:$AB$121)*(PONTAULT!$C$6='Liste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sites'!$AC$7:$AC$121)*(PONTAULT!$C$6='Liste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sites'!#REF!)*(PONTAULT!$C$6='Liste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sites'!$AD$7:$AH$121)*(PONTAULT!$C$6='Liste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sites'!$AD$7:$AH$121)*(PONTAULT!$C$6='Liste des sites'!$C$7:$C$121)*(B42='Liste des sites'!$AD$5:$AH$5))</f>
        <v>73.5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sites'!$AD$7:$AH$121)*(PONTAULT!$C$6='Liste des sites'!$C$7:$C$121)*(B43='Liste des sites'!$AD$5:$AH$5))</f>
        <v>73.5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sites'!$AD$7:$AH$121)*(PONTAULT!$C$6='Liste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sites'!$AD$7:$AH$121)*(PONTAULT!$C$6='Liste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sites'!$AI$7:$AI$121)*(PONTAULT!$C$6='Liste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sites'!$AJ$7:$AJ$121)*(PONTAULT!$C$6='Liste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sites'!$AK$7:$AK$121)*(PONTAULT!$C$6='Liste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sites'!$AL$7:$AL$121)*(PONTAULT!$C$6='Liste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8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8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344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Rue du 19 mars 1962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Brie-Comte-Robert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10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sites'!$M$6:$O$6='BCR DT 77 '!C$22)*('BCR DT 77 '!$C$6='Liste des sites'!$C$7:$C$121))</f>
        <v>0</v>
      </c>
      <c r="D23" s="16">
        <f t="array" ref="D23">SUM(('Liste des sites'!$M$7:$O$121)*('Liste des sites'!$M$6:$O$6='BCR DT 77 '!D$22)*('BCR DT 77 '!$C$6='Liste des sites'!$C$7:$C$121))</f>
        <v>519.65</v>
      </c>
      <c r="E23" s="16">
        <f t="array" ref="E23">SUM(('Liste des sites'!$M$7:$O$121)*('Liste des sites'!$M$6:$O$6='BCR DT 77 '!E$22)*('BCR DT 77 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sites'!$M$6:$O$6='BCR DT 77 '!C$22)*('BCR DT 77 '!$C$6='Liste des sites'!$C$7:$C$121))</f>
        <v>0</v>
      </c>
      <c r="D24" s="16">
        <f t="array" ref="D24">SUM(('Liste des sites'!$P$7:$R$121)*('Liste des sites'!$M$6:$O$6='BCR DT 77 '!D$22)*('BCR DT 77 '!$C$6='Liste des sites'!$C$7:$C$121))</f>
        <v>475</v>
      </c>
      <c r="E24" s="16">
        <f t="array" ref="E24">SUM(('Liste des sites'!$P$7:$R$121)*('Liste des sites'!$M$6:$O$6='BCR DT 77 '!E$22)*('BCR DT 77 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sites'!$M$6:$O$6='BCR DT 77 '!C$22)*('BCR DT 77 '!$C$6='Liste des sites'!$C$7:$C$121))</f>
        <v>0</v>
      </c>
      <c r="D25" s="16">
        <f t="array" ref="D25">SUM(('Liste des sites'!$S$7:$U$121)*('Liste des sites'!$M$6:$O$6='BCR DT 77 '!D$22)*('BCR DT 77 '!$C$6='Liste des sites'!$C$7:$C$121))</f>
        <v>71</v>
      </c>
      <c r="E25" s="16">
        <f t="array" ref="E25">SUM(('Liste des sites'!$S$7:$U$121)*('Liste des sites'!$M$6:$O$6='BCR DT 77 '!E$22)*('BCR DT 77 '!$C$6='Liste des sites'!$C$7:$C$121))</f>
        <v>22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sites'!$V$7:$V$121)*('BCR DT 77 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sites'!$W$7:$W$121)*('BCR DT 77 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sites'!$X$7:$X$121)*('BCR DT 77 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sites'!$Y$7:$Y$121)*('BCR DT 77 '!$C$6='Liste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sites'!$Z$7:$Z$121)*('BCR DT 77 '!$C$6='Liste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sites'!$AA$7:$AA$121)*('BCR DT 77 '!$C$6='Liste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sites'!$AB$7:$AB$121)*('BCR DT 77 '!$C$6='Liste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sites'!$AC$7:$AC$121)*('BCR DT 77 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sites'!#REF!)*('BCR DT 77 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sites'!$AD$7:$AH$121)*('BCR DT 77 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sites'!$AD$7:$AH$121)*('BCR DT 77 '!$C$6='Liste des sites'!$C$7:$C$121)*(B42='Liste des sites'!$AD$5:$AH$5))</f>
        <v>299.25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sites'!$AD$7:$AH$121)*('BCR DT 77 '!$C$6='Liste des sites'!$C$7:$C$121)*(B43='Liste des sites'!$AD$5:$AH$5))</f>
        <v>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sites'!$AD$7:$AH$121)*('BCR DT 77 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sites'!$AD$7:$AH$121)*('BCR DT 77 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sites'!$AI$7:$AI$121)*('BCR DT 77 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sites'!$AJ$7:$AJ$121)*('BCR DT 77 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sites'!$AK$7:$AK$121)*('BCR DT 77 '!$C$6='Liste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sites'!$AL$7:$AL$121)*('BCR DT 77 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9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9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1:AZ55"/>
  <sheetViews>
    <sheetView showGridLines="0" topLeftCell="A4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120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12 Bd Jean Rose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Meaux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sites'!$M$6:$O$6=MEAUX!C$22)*(MEAUX!$C$6='Liste des sites'!$C$7:$C$121))</f>
        <v>0</v>
      </c>
      <c r="D23" s="16">
        <f t="array" ref="D23">SUM(('Liste des sites'!$M$7:$O$121)*('Liste des sites'!$M$6:$O$6=MEAUX!D$22)*(MEAUX!$C$6='Liste des sites'!$C$7:$C$121))</f>
        <v>507.29999999999995</v>
      </c>
      <c r="E23" s="16">
        <f t="array" ref="E23">SUM(('Liste des sites'!$M$7:$O$121)*('Liste des sites'!$M$6:$O$6=MEAUX!E$22)*(MEAUX!$C$6='Liste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sites'!$M$6:$O$6=MEAUX!C$22)*(MEAUX!$C$6='Liste des sites'!$C$7:$C$121))</f>
        <v>0</v>
      </c>
      <c r="D24" s="16">
        <f t="array" ref="D24">SUM(('Liste des sites'!$P$7:$R$121)*('Liste des sites'!$M$6:$O$6=MEAUX!D$22)*(MEAUX!$C$6='Liste des sites'!$C$7:$C$121))</f>
        <v>809.4</v>
      </c>
      <c r="E24" s="16">
        <f t="array" ref="E24">SUM(('Liste des sites'!$P$7:$R$121)*('Liste des sites'!$M$6:$O$6=MEAUX!E$22)*(MEAUX!$C$6='Liste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sites'!$M$6:$O$6=MEAUX!C$22)*(MEAUX!$C$6='Liste des sites'!$C$7:$C$121))</f>
        <v>0</v>
      </c>
      <c r="D25" s="16">
        <f t="array" ref="D25">SUM(('Liste des sites'!$S$7:$U$121)*('Liste des sites'!$M$6:$O$6=MEAUX!D$22)*(MEAUX!$C$6='Liste des sites'!$C$7:$C$121))</f>
        <v>57</v>
      </c>
      <c r="E25" s="16">
        <f t="array" ref="E25">SUM(('Liste des sites'!$S$7:$U$121)*('Liste des sites'!$M$6:$O$6=MEAUX!E$22)*(MEAUX!$C$6='Liste des sites'!$C$7:$C$121))</f>
        <v>70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sites'!$V$7:$V$121)*(MEAUX!$C$6='Liste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sites'!$W$7:$W$121)*(MEAUX!$C$6='Liste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sites'!$X$7:$X$121)*(MEAUX!$C$6='Liste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sites'!$Y$7:$Y$121)*(MEAUX!$C$6='Liste des sites'!$C$7:$C$121))</f>
        <v>13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sites'!$Z$7:$Z$121)*(MEAUX!$C$6='Liste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sites'!$AA$7:$AA$121)*(MEAUX!$C$6='Liste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sites'!$AB$7:$AB$121)*(MEAUX!$C$6='Liste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sites'!$AC$7:$AC$121)*(MEAUX!$C$6='Liste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sites'!#REF!)*(MEAUX!$C$6='Liste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sites'!$AD$7:$AH$121)*(MEAUX!$C$6='Liste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sites'!$AD$7:$AH$121)*(MEAUX!$C$6='Liste des sites'!$C$7:$C$121)*(B42='Liste des sites'!$AD$5:$AH$5))</f>
        <v>13.65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sites'!$AD$7:$AH$121)*(MEAUX!$C$6='Liste des sites'!$C$7:$C$121)*(B43='Liste des sites'!$AD$5:$AH$5))</f>
        <v>13.65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sites'!$AD$7:$AH$121)*(MEAUX!$C$6='Liste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sites'!$AD$7:$AH$121)*(MEAUX!$C$6='Liste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sites'!$AI$7:$AI$121)*(MEAUX!$C$6='Liste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sites'!$AJ$7:$AJ$121)*(MEAUX!$C$6='Liste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sites'!$AK$7:$AK$121)*(MEAUX!$C$6='Liste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sites'!$AL$7:$AL$121)*(MEAUX!$C$6='Liste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A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A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1:AZ55"/>
  <sheetViews>
    <sheetView showGridLines="0" zoomScaleNormal="100" workbookViewId="0">
      <selection activeCell="G17" sqref="G17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364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20 rue de la Maison Rouge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Lognes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sites'!$M$6:$O$6=TORCY!C$22)*(TORCY!$C$6='Liste des sites'!$C$7:$C$121))</f>
        <v>0</v>
      </c>
      <c r="D23" s="16">
        <f t="array" ref="D23">SUM(('Liste des sites'!$M$7:$O$121)*('Liste des sites'!$M$6:$O$6=TORCY!D$22)*(TORCY!$C$6='Liste des sites'!$C$7:$C$121))</f>
        <v>329.65</v>
      </c>
      <c r="E23" s="16">
        <f t="array" ref="E23">SUM(('Liste des sites'!$M$7:$O$121)*('Liste des sites'!$M$6:$O$6=TORCY!E$22)*(TORCY!$C$6='Liste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sites'!$M$6:$O$6=TORCY!C$22)*(TORCY!$C$6='Liste des sites'!$C$7:$C$121))</f>
        <v>0</v>
      </c>
      <c r="D24" s="16">
        <f t="array" ref="D24">SUM(('Liste des sites'!$P$7:$R$121)*('Liste des sites'!$M$6:$O$6=TORCY!D$22)*(TORCY!$C$6='Liste des sites'!$C$7:$C$121))</f>
        <v>527.25</v>
      </c>
      <c r="E24" s="16">
        <f t="array" ref="E24">SUM(('Liste des sites'!$P$7:$R$121)*('Liste des sites'!$M$6:$O$6=TORCY!E$22)*(TORCY!$C$6='Liste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sites'!$M$6:$O$6=TORCY!C$22)*(TORCY!$C$6='Liste des sites'!$C$7:$C$121))</f>
        <v>0</v>
      </c>
      <c r="D25" s="16">
        <f t="array" ref="D25">SUM(('Liste des sites'!$S$7:$U$121)*('Liste des sites'!$M$6:$O$6=TORCY!D$22)*(TORCY!$C$6='Liste des sites'!$C$7:$C$121))</f>
        <v>56</v>
      </c>
      <c r="E25" s="16">
        <f t="array" ref="E25">SUM(('Liste des sites'!$S$7:$U$121)*('Liste des sites'!$M$6:$O$6=TORCY!E$22)*(TORCY!$C$6='Liste des sites'!$C$7:$C$121))</f>
        <v>32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sites'!$V$7:$V$121)*(TORCY!$C$6='Liste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sites'!$W$7:$W$121)*(TORCY!$C$6='Liste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sites'!$X$7:$X$121)*(TORCY!$C$6='Liste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sites'!$Y$7:$Y$121)*(TORCY!$C$6='Liste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sites'!$Z$7:$Z$121)*(TORCY!$C$6='Liste des sites'!$C$7:$C$121))</f>
        <v>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sites'!$AA$7:$AA$121)*(TORCY!$C$6='Liste des sites'!$C$7:$C$121))</f>
        <v>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sites'!$AB$7:$AB$121)*(TORCY!$C$6='Liste des sites'!$C$7:$C$121))</f>
        <v>2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sites'!$AC$7:$AC$121)*(TORCY!$C$6='Liste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sites'!#REF!)*(TORCY!$C$6='Liste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sites'!$AD$7:$AH$121)*(TORCY!$C$6='Liste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sites'!$AD$7:$AH$121)*(TORCY!$C$6='Liste des sites'!$C$7:$C$121)*(B42='Liste des sites'!$AD$5:$AH$5))</f>
        <v>196.35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sites'!$AD$7:$AH$121)*(TORCY!$C$6='Liste des sites'!$C$7:$C$121)*(B43='Liste des sites'!$AD$5:$AH$5))</f>
        <v>196.35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sites'!$AD$7:$AH$121)*(TORCY!$C$6='Liste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sites'!$AD$7:$AH$121)*(TORCY!$C$6='Liste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sites'!$AI$7:$AI$121)*(TORCY!$C$6='Liste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sites'!$AJ$7:$AJ$121)*(TORCY!$C$6='Liste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sites'!$AK$7:$AK$121)*(TORCY!$C$6='Liste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sites'!$AL$7:$AL$121)*(TORCY!$C$6='Liste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B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B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1:AZ55"/>
  <sheetViews>
    <sheetView showGridLines="0" topLeftCell="A4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122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9 Av du Général de Gaulle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Avon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26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sites'!$M$6:$O$6=AVON!C$22)*(AVON!$C$6='Liste des sites'!$C$7:$C$121))</f>
        <v>0</v>
      </c>
      <c r="D23" s="16">
        <f t="array" ref="D23">SUM(('Liste des sites'!$M$7:$O$121)*('Liste des sites'!$M$6:$O$6=AVON!D$22)*(AVON!$C$6='Liste des sites'!$C$7:$C$121))</f>
        <v>332</v>
      </c>
      <c r="E23" s="16">
        <f t="array" ref="E23">SUM(('Liste des sites'!$M$7:$O$121)*('Liste des sites'!$M$6:$O$6=AVON!E$22)*(AVON!$C$6='Liste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sites'!$M$6:$O$6=AVON!C$22)*(AVON!$C$6='Liste des sites'!$C$7:$C$121))</f>
        <v>0</v>
      </c>
      <c r="D24" s="16">
        <f t="array" ref="D24">SUM(('Liste des sites'!$P$7:$R$121)*('Liste des sites'!$M$6:$O$6=AVON!D$22)*(AVON!$C$6='Liste des sites'!$C$7:$C$121))</f>
        <v>365.75</v>
      </c>
      <c r="E24" s="16">
        <f t="array" ref="E24">SUM(('Liste des sites'!$P$7:$R$121)*('Liste des sites'!$M$6:$O$6=AVON!E$22)*(AVON!$C$6='Liste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sites'!$M$6:$O$6=AVON!C$22)*(AVON!$C$6='Liste des sites'!$C$7:$C$121))</f>
        <v>0</v>
      </c>
      <c r="D25" s="16">
        <f t="array" ref="D25">SUM(('Liste des sites'!$S$7:$U$121)*('Liste des sites'!$M$6:$O$6=AVON!D$22)*(AVON!$C$6='Liste des sites'!$C$7:$C$121))</f>
        <v>40</v>
      </c>
      <c r="E25" s="16">
        <f t="array" ref="E25">SUM(('Liste des sites'!$S$7:$U$121)*('Liste des sites'!$M$6:$O$6=AVON!E$22)*(AVON!$C$6='Liste des sites'!$C$7:$C$121))</f>
        <v>30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sites'!$V$7:$V$121)*(AVON!$C$6='Liste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sites'!$W$7:$W$121)*(AVON!$C$6='Liste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sites'!$X$7:$X$121)*(AVON!$C$6='Liste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sites'!$Y$7:$Y$121)*(AVON!$C$6='Liste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sites'!$Z$7:$Z$121)*(AVON!$C$6='Liste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sites'!$AA$7:$AA$121)*(AVON!$C$6='Liste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sites'!$AB$7:$AB$121)*(AVON!$C$6='Liste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sites'!$AC$7:$AC$121)*(AVON!$C$6='Liste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sites'!#REF!)*(AVON!$C$6='Liste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sites'!$AD$7:$AH$121)*(AVON!$C$6='Liste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sites'!$AD$7:$AH$121)*(AVON!$C$6='Liste des sites'!$C$7:$C$121)*(B42='Liste des sites'!$AD$5:$AH$5))</f>
        <v>76.650000000000006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sites'!$AD$7:$AH$121)*(AVON!$C$6='Liste des sites'!$C$7:$C$121)*(B43='Liste des sites'!$AD$5:$AH$5))</f>
        <v>76.650000000000006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sites'!$AD$7:$AH$121)*(AVON!$C$6='Liste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sites'!$AD$7:$AH$121)*(AVON!$C$6='Liste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sites'!$AI$7:$AI$121)*(AVON!$C$6='Liste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sites'!$AJ$7:$AJ$121)*(AVON!$C$6='Liste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sites'!$AK$7:$AK$121)*(AVON!$C$6='Liste des sites'!$C$7:$C$121))</f>
        <v>1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sites'!$AL$7:$AL$121)*(AVON!$C$6='Liste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C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C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1:AZ55"/>
  <sheetViews>
    <sheetView showGridLines="0" topLeftCell="A4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124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 Rue du Père Chaillet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Chelles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sites'!$M$6:$O$6=CHELLES!C$22)*(CHELLES!$C$6='Liste des sites'!$C$7:$C$121))</f>
        <v>0</v>
      </c>
      <c r="D23" s="16">
        <f t="array" ref="D23">SUM(('Liste des sites'!$M$7:$O$121)*('Liste des sites'!$M$6:$O$6=CHELLES!D$22)*(CHELLES!$C$6='Liste des sites'!$C$7:$C$121))</f>
        <v>291.64999999999998</v>
      </c>
      <c r="E23" s="16">
        <f t="array" ref="E23">SUM(('Liste des sites'!$M$7:$O$121)*('Liste des sites'!$M$6:$O$6=CHELLES!E$22)*(CHELLES!$C$6='Liste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sites'!$M$6:$O$6=CHELLES!C$22)*(CHELLES!$C$6='Liste des sites'!$C$7:$C$121))</f>
        <v>0</v>
      </c>
      <c r="D24" s="16">
        <f t="array" ref="D24">SUM(('Liste des sites'!$P$7:$R$121)*('Liste des sites'!$M$6:$O$6=CHELLES!D$22)*(CHELLES!$C$6='Liste des sites'!$C$7:$C$121))</f>
        <v>478.79999999999995</v>
      </c>
      <c r="E24" s="16">
        <f t="array" ref="E24">SUM(('Liste des sites'!$P$7:$R$121)*('Liste des sites'!$M$6:$O$6=CHELLES!E$22)*(CHELLES!$C$6='Liste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sites'!$M$6:$O$6=CHELLES!C$22)*(CHELLES!$C$6='Liste des sites'!$C$7:$C$121))</f>
        <v>0</v>
      </c>
      <c r="D25" s="16">
        <f t="array" ref="D25">SUM(('Liste des sites'!$S$7:$U$121)*('Liste des sites'!$M$6:$O$6=CHELLES!D$22)*(CHELLES!$C$6='Liste des sites'!$C$7:$C$121))</f>
        <v>33</v>
      </c>
      <c r="E25" s="16">
        <f t="array" ref="E25">SUM(('Liste des sites'!$S$7:$U$121)*('Liste des sites'!$M$6:$O$6=CHELLES!E$22)*(CHELLES!$C$6='Liste des sites'!$C$7:$C$121))</f>
        <v>15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sites'!$V$7:$V$121)*(CHELLES!$C$6='Liste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sites'!$W$7:$W$121)*(CHELLES!$C$6='Liste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sites'!$X$7:$X$121)*(CHELLES!$C$6='Liste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sites'!$Y$7:$Y$121)*(CHELLES!$C$6='Liste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sites'!$Z$7:$Z$121)*(CHELLES!$C$6='Liste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sites'!$AA$7:$AA$121)*(CHELLES!$C$6='Liste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sites'!$AB$7:$AB$121)*(CHELLES!$C$6='Liste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sites'!$AC$7:$AC$121)*(CHELLES!$C$6='Liste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sites'!#REF!)*(CHELLES!$C$6='Liste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sites'!$AD$7:$AH$121)*(CHELLES!$C$6='Liste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sites'!$AD$7:$AH$121)*(CHELLES!$C$6='Liste des sites'!$C$7:$C$121)*(B42='Liste des sites'!$AD$5:$AH$5))</f>
        <v>53.550000000000004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sites'!$AD$7:$AH$121)*(CHELLES!$C$6='Liste des sites'!$C$7:$C$121)*(B43='Liste des sites'!$AD$5:$AH$5))</f>
        <v>53.550000000000004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sites'!$AD$7:$AH$121)*(CHELLES!$C$6='Liste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sites'!$AD$7:$AH$121)*(CHELLES!$C$6='Liste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sites'!$AI$7:$AI$121)*(CHELLES!$C$6='Liste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sites'!$AJ$7:$AJ$121)*(CHELLES!$C$6='Liste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sites'!$AK$7:$AK$121)*(CHELLES!$C$6='Liste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sites'!$AL$7:$AL$121)*(CHELLES!$C$6='Liste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D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D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126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23-30 Rue du pont Hardy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Lagny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sites'!$M$6:$O$6=LAGNY!C$22)*(LAGNY!$C$6='Liste des sites'!$C$7:$C$121))</f>
        <v>0</v>
      </c>
      <c r="D23" s="16">
        <f t="array" ref="D23">SUM(('Liste des sites'!$M$7:$O$121)*('Liste des sites'!$M$6:$O$6=LAGNY!D$22)*(LAGNY!$C$6='Liste des sites'!$C$7:$C$121))</f>
        <v>164.35</v>
      </c>
      <c r="E23" s="16">
        <f t="array" ref="E23">SUM(('Liste des sites'!$M$7:$O$121)*('Liste des sites'!$M$6:$O$6=LAGNY!E$22)*(LAGNY!$C$6='Liste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sites'!$M$6:$O$6=LAGNY!C$22)*(LAGNY!$C$6='Liste des sites'!$C$7:$C$121))</f>
        <v>0</v>
      </c>
      <c r="D24" s="16">
        <f t="array" ref="D24">SUM(('Liste des sites'!$P$7:$R$121)*('Liste des sites'!$M$6:$O$6=LAGNY!D$22)*(LAGNY!$C$6='Liste des sites'!$C$7:$C$121))</f>
        <v>261.25</v>
      </c>
      <c r="E24" s="16">
        <f t="array" ref="E24">SUM(('Liste des sites'!$P$7:$R$121)*('Liste des sites'!$M$6:$O$6=LAGNY!E$22)*(LAGNY!$C$6='Liste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sites'!$M$6:$O$6=LAGNY!C$22)*(LAGNY!$C$6='Liste des sites'!$C$7:$C$121))</f>
        <v>0</v>
      </c>
      <c r="D25" s="16">
        <f t="array" ref="D25">SUM(('Liste des sites'!$S$7:$U$121)*('Liste des sites'!$M$6:$O$6=LAGNY!D$22)*(LAGNY!$C$6='Liste des sites'!$C$7:$C$121))</f>
        <v>27</v>
      </c>
      <c r="E25" s="16">
        <f t="array" ref="E25">SUM(('Liste des sites'!$S$7:$U$121)*('Liste des sites'!$M$6:$O$6=LAGNY!E$22)*(LAGNY!$C$6='Liste des sites'!$C$7:$C$121))</f>
        <v>15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sites'!$V$7:$V$121)*(LAGNY!$C$6='Liste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sites'!$W$7:$W$121)*(LAGNY!$C$6='Liste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sites'!$X$7:$X$121)*(LAGNY!$C$6='Liste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sites'!$Y$7:$Y$121)*(LAGNY!$C$6='Liste des sites'!$C$7:$C$121))</f>
        <v>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sites'!$Z$7:$Z$121)*(LAGNY!$C$6='Liste des sites'!$C$7:$C$121))</f>
        <v>3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sites'!$AA$7:$AA$121)*(LAGNY!$C$6='Liste des sites'!$C$7:$C$121))</f>
        <v>3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sites'!$AB$7:$AB$121)*(LAGNY!$C$6='Liste des sites'!$C$7:$C$121))</f>
        <v>2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sites'!$AC$7:$AC$121)*(LAGNY!$C$6='Liste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sites'!#REF!)*(LAGNY!$C$6='Liste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sites'!$AD$7:$AH$121)*(LAGNY!$C$6='Liste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sites'!$AD$7:$AH$121)*(LAGNY!$C$6='Liste des sites'!$C$7:$C$121)*(B42='Liste des sites'!$AD$5:$AH$5))</f>
        <v>121.80000000000001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sites'!$AD$7:$AH$121)*(LAGNY!$C$6='Liste des sites'!$C$7:$C$121)*(B43='Liste des sites'!$AD$5:$AH$5))</f>
        <v>121.80000000000001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sites'!$AD$7:$AH$121)*(LAGNY!$C$6='Liste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sites'!$AD$7:$AH$121)*(LAGNY!$C$6='Liste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sites'!$AI$7:$AI$121)*(LAGNY!$C$6='Liste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sites'!$AJ$7:$AJ$121)*(LAGNY!$C$6='Liste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sites'!$AK$7:$AK$121)*(LAGNY!$C$6='Liste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sites'!$AL$7:$AL$121)*(LAGNY!$C$6='Liste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E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E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1:AZ55"/>
  <sheetViews>
    <sheetView showGridLines="0" topLeftCell="A7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128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2-6 Rue Edmond Fortin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Montereau-Fault-Yonne (Fortin)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sites'!$M$6:$O$6=MONTEREAU!C$22)*(MONTEREAU!$C$6='Liste des sites'!$C$7:$C$121))</f>
        <v>0</v>
      </c>
      <c r="D23" s="16">
        <f t="array" ref="D23">SUM(('Liste des sites'!$M$7:$O$121)*('Liste des sites'!$M$6:$O$6=MONTEREAU!D$22)*(MONTEREAU!$C$6='Liste des sites'!$C$7:$C$121))</f>
        <v>276.45</v>
      </c>
      <c r="E23" s="16">
        <f t="array" ref="E23">SUM(('Liste des sites'!$M$7:$O$121)*('Liste des sites'!$M$6:$O$6=MONTEREAU!E$22)*(MONTEREAU!$C$6='Liste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sites'!$M$6:$O$6=MONTEREAU!C$22)*(MONTEREAU!$C$6='Liste des sites'!$C$7:$C$121))</f>
        <v>0</v>
      </c>
      <c r="D24" s="16">
        <f t="array" ref="D24">SUM(('Liste des sites'!$P$7:$R$121)*('Liste des sites'!$M$6:$O$6=MONTEREAU!D$22)*(MONTEREAU!$C$6='Liste des sites'!$C$7:$C$121))</f>
        <v>441.75</v>
      </c>
      <c r="E24" s="16">
        <f t="array" ref="E24">SUM(('Liste des sites'!$P$7:$R$121)*('Liste des sites'!$M$6:$O$6=MONTEREAU!E$22)*(MONTEREAU!$C$6='Liste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sites'!$M$6:$O$6=MONTEREAU!C$22)*(MONTEREAU!$C$6='Liste des sites'!$C$7:$C$121))</f>
        <v>0</v>
      </c>
      <c r="D25" s="16">
        <f t="array" ref="D25">SUM(('Liste des sites'!$S$7:$U$121)*('Liste des sites'!$M$6:$O$6=MONTEREAU!D$22)*(MONTEREAU!$C$6='Liste des sites'!$C$7:$C$121))</f>
        <v>34</v>
      </c>
      <c r="E25" s="16">
        <f t="array" ref="E25">SUM(('Liste des sites'!$S$7:$U$121)*('Liste des sites'!$M$6:$O$6=MONTEREAU!E$22)*(MONTEREAU!$C$6='Liste des sites'!$C$7:$C$121))</f>
        <v>55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sites'!$V$7:$V$121)*(MONTEREAU!$C$6='Liste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sites'!$W$7:$W$121)*(MONTEREAU!$C$6='Liste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sites'!$X$7:$X$121)*(MONTEREAU!$C$6='Liste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sites'!$Y$7:$Y$121)*(MONTEREAU!$C$6='Liste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sites'!$Z$7:$Z$121)*(MONTEREAU!$C$6='Liste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sites'!$AA$7:$AA$121)*(MONTEREAU!$C$6='Liste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sites'!$AB$7:$AB$121)*(MONTEREAU!$C$6='Liste des sites'!$C$7:$C$121))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sites'!$AC$7:$AC$121)*(MONTEREAU!$C$6='Liste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sites'!#REF!)*(MONTEREAU!$C$6='Liste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sites'!$AD$7:$AH$121)*(MONTEREAU!$C$6='Liste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sites'!$AD$7:$AH$121)*(MONTEREAU!$C$6='Liste des sites'!$C$7:$C$121)*(B42='Liste des sites'!$AD$5:$AH$5))</f>
        <v>106.05000000000001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sites'!$AD$7:$AH$121)*(MONTEREAU!$C$6='Liste des sites'!$C$7:$C$121)*(B43='Liste des sites'!$AD$5:$AH$5))</f>
        <v>106.05000000000001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sites'!$AD$7:$AH$121)*(MONTEREAU!$C$6='Liste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sites'!$AD$7:$AH$121)*(MONTEREAU!$C$6='Liste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sites'!$AI$7:$AI$121)*(MONTEREAU!$C$6='Liste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sites'!$AJ$7:$AJ$121)*(MONTEREAU!$C$6='Liste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sites'!$AK$7:$AK$121)*(MONTEREAU!$C$6='Liste des sites'!$C$7:$C$121))</f>
        <v>1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sites'!$AL$7:$AL$121)*(MONTEREAU!$C$6='Liste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F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F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1:AZ55"/>
  <sheetViews>
    <sheetView showGridLines="0" topLeftCell="A7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130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Rue Gaston Pluchon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Dammarie-les-Lys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84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sites'!$M$6:$O$6='DAMMARIE LES LYS'!C$22)*('DAMMARIE LES LYS'!$C$6='Liste des sites'!$C$7:$C$121))</f>
        <v>0</v>
      </c>
      <c r="D23" s="16">
        <f t="array" ref="D23">SUM(('Liste des sites'!$M$7:$O$121)*('Liste des sites'!$M$6:$O$6='DAMMARIE LES LYS'!D$22)*('DAMMARIE LES LYS'!$C$6='Liste des sites'!$C$7:$C$121))</f>
        <v>477.84999999999997</v>
      </c>
      <c r="E23" s="16">
        <f t="array" ref="E23">SUM(('Liste des sites'!$M$7:$O$121)*('Liste des sites'!$M$6:$O$6='DAMMARIE LES LYS'!E$22)*('DAMMARIE LES LYS'!$C$6='Liste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sites'!$M$6:$O$6='DAMMARIE LES LYS'!C$22)*('DAMMARIE LES LYS'!$C$6='Liste des sites'!$C$7:$C$121))</f>
        <v>0</v>
      </c>
      <c r="D24" s="16">
        <f t="array" ref="D24">SUM(('Liste des sites'!$P$7:$R$121)*('Liste des sites'!$M$6:$O$6='DAMMARIE LES LYS'!D$22)*('DAMMARIE LES LYS'!$C$6='Liste des sites'!$C$7:$C$121))</f>
        <v>783.75</v>
      </c>
      <c r="E24" s="16">
        <f t="array" ref="E24">SUM(('Liste des sites'!$P$7:$R$121)*('Liste des sites'!$M$6:$O$6='DAMMARIE LES LYS'!E$22)*('DAMMARIE LES LYS'!$C$6='Liste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sites'!$M$6:$O$6='DAMMARIE LES LYS'!C$22)*('DAMMARIE LES LYS'!$C$6='Liste des sites'!$C$7:$C$121))</f>
        <v>0</v>
      </c>
      <c r="D25" s="16">
        <f t="array" ref="D25">SUM(('Liste des sites'!$S$7:$U$121)*('Liste des sites'!$M$6:$O$6='DAMMARIE LES LYS'!D$22)*('DAMMARIE LES LYS'!$C$6='Liste des sites'!$C$7:$C$121))</f>
        <v>69</v>
      </c>
      <c r="E25" s="16">
        <f t="array" ref="E25">SUM(('Liste des sites'!$S$7:$U$121)*('Liste des sites'!$M$6:$O$6='DAMMARIE LES LYS'!E$22)*('DAMMARIE LES LYS'!$C$6='Liste des sites'!$C$7:$C$121))</f>
        <v>83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sites'!$V$7:$V$121)*('DAMMARIE LES LYS'!$C$6='Liste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sites'!$W$7:$W$121)*('DAMMARIE LES LYS'!$C$6='Liste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sites'!$X$7:$X$121)*('DAMMARIE LES LYS'!$C$6='Liste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sites'!$Y$7:$Y$121)*('DAMMARIE LES LYS'!$C$6='Liste des sites'!$C$7:$C$121))</f>
        <v>12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sites'!$Z$7:$Z$121)*('DAMMARIE LES LYS'!$C$6='Liste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sites'!$AA$7:$AA$121)*('DAMMARIE LES LYS'!$C$6='Liste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sites'!$AB$7:$AB$121)*('DAMMARIE LES LYS'!$C$6='Liste des sites'!$C$7:$C$121))</f>
        <v>6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sites'!$AC$7:$AC$121)*('DAMMARIE LES LYS'!$C$6='Liste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sites'!#REF!)*('DAMMARIE LES LYS'!$C$6='Liste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sites'!$AD$7:$AH$121)*('DAMMARIE LES LYS'!$C$6='Liste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sites'!$AD$7:$AH$121)*('DAMMARIE LES LYS'!$C$6='Liste des sites'!$C$7:$C$121)*(B42='Liste des sites'!$AD$5:$AH$5))</f>
        <v>179.55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sites'!$AD$7:$AH$121)*('DAMMARIE LES LYS'!$C$6='Liste des sites'!$C$7:$C$121)*(B43='Liste des sites'!$AD$5:$AH$5))</f>
        <v>179.55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sites'!$AD$7:$AH$121)*('DAMMARIE LES LYS'!$C$6='Liste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sites'!$AD$7:$AH$121)*('DAMMARIE LES LYS'!$C$6='Liste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sites'!$AI$7:$AI$121)*('DAMMARIE LES LYS'!$C$6='Liste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sites'!$AJ$7:$AJ$121)*('DAMMARIE LES LYS'!$C$6='Liste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sites'!$AK$7:$AK$121)*('DAMMARIE LES LYS'!$C$6='Liste des sites'!$C$7:$C$121))</f>
        <v>4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sites'!$AL$7:$AL$121)*('DAMMARIE LES LYS'!$C$6='Liste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0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0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1:AZ55"/>
  <sheetViews>
    <sheetView showGridLines="0" topLeftCell="A7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132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29 Rue Jules Vallès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Savigny-le-Temple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sites'!$M$6:$O$6='SAVIGNY LE TEMPLE'!C$22)*('SAVIGNY LE TEMPLE'!$C$6='Liste des sites'!$C$7:$C$121))</f>
        <v>0</v>
      </c>
      <c r="D23" s="16">
        <f t="array" ref="D23">SUM(('Liste des sites'!$M$7:$O$121)*('Liste des sites'!$M$6:$O$6='SAVIGNY LE TEMPLE'!D$22)*('SAVIGNY LE TEMPLE'!$C$6='Liste des sites'!$C$7:$C$121))</f>
        <v>297.34999999999997</v>
      </c>
      <c r="E23" s="16">
        <f t="array" ref="E23">SUM(('Liste des sites'!$M$7:$O$121)*('Liste des sites'!$M$6:$O$6='SAVIGNY LE TEMPLE'!E$22)*('SAVIGNY LE TEMPLE'!$C$6='Liste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sites'!$M$6:$O$6='SAVIGNY LE TEMPLE'!C$22)*('SAVIGNY LE TEMPLE'!$C$6='Liste des sites'!$C$7:$C$121))</f>
        <v>0</v>
      </c>
      <c r="D24" s="16">
        <f t="array" ref="D24">SUM(('Liste des sites'!$P$7:$R$121)*('Liste des sites'!$M$6:$O$6='SAVIGNY LE TEMPLE'!D$22)*('SAVIGNY LE TEMPLE'!$C$6='Liste des sites'!$C$7:$C$121))</f>
        <v>476.9</v>
      </c>
      <c r="E24" s="16">
        <f t="array" ref="E24">SUM(('Liste des sites'!$P$7:$R$121)*('Liste des sites'!$M$6:$O$6='SAVIGNY LE TEMPLE'!E$22)*('SAVIGNY LE TEMPLE'!$C$6='Liste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sites'!$M$6:$O$6='SAVIGNY LE TEMPLE'!C$22)*('SAVIGNY LE TEMPLE'!$C$6='Liste des sites'!$C$7:$C$121))</f>
        <v>0</v>
      </c>
      <c r="D25" s="16">
        <f t="array" ref="D25">SUM(('Liste des sites'!$S$7:$U$121)*('Liste des sites'!$M$6:$O$6='SAVIGNY LE TEMPLE'!D$22)*('SAVIGNY LE TEMPLE'!$C$6='Liste des sites'!$C$7:$C$121))</f>
        <v>46</v>
      </c>
      <c r="E25" s="16">
        <f t="array" ref="E25">SUM(('Liste des sites'!$S$7:$U$121)*('Liste des sites'!$M$6:$O$6='SAVIGNY LE TEMPLE'!E$22)*('SAVIGNY LE TEMPLE'!$C$6='Liste des sites'!$C$7:$C$121))</f>
        <v>26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sites'!$V$7:$V$121)*('SAVIGNY LE TEMPLE'!$C$6='Liste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sites'!$W$7:$W$121)*('SAVIGNY LE TEMPLE'!$C$6='Liste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sites'!$X$7:$X$121)*('SAVIGNY LE TEMPLE'!$C$6='Liste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sites'!$Y$7:$Y$121)*('SAVIGNY LE TEMPLE'!$C$6='Liste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sites'!$Z$7:$Z$121)*('SAVIGNY LE TEMPLE'!$C$6='Liste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sites'!$AA$7:$AA$121)*('SAVIGNY LE TEMPLE'!$C$6='Liste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sites'!$AB$7:$AB$121)*('SAVIGNY LE TEMPLE'!$C$6='Liste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sites'!$AC$7:$AC$121)*('SAVIGNY LE TEMPLE'!$C$6='Liste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sites'!#REF!)*('SAVIGNY LE TEMPLE'!$C$6='Liste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sites'!$AD$7:$AH$121)*('SAVIGNY LE TEMPLE'!$C$6='Liste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sites'!$AD$7:$AH$121)*('SAVIGNY LE TEMPLE'!$C$6='Liste des sites'!$C$7:$C$121)*(B42='Liste des sites'!$AD$5:$AH$5))</f>
        <v>135.45000000000002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sites'!$AD$7:$AH$121)*('SAVIGNY LE TEMPLE'!$C$6='Liste des sites'!$C$7:$C$121)*(B43='Liste des sites'!$AD$5:$AH$5))</f>
        <v>135.45000000000002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sites'!$AD$7:$AH$121)*('SAVIGNY LE TEMPLE'!$C$6='Liste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sites'!$AD$7:$AH$121)*('SAVIGNY LE TEMPLE'!$C$6='Liste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sites'!$AI$7:$AI$121)*('SAVIGNY LE TEMPLE'!$C$6='Liste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sites'!$AJ$7:$AJ$121)*('SAVIGNY LE TEMPLE'!$C$6='Liste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sites'!$AK$7:$AK$121)*('SAVIGNY LE TEMPLE'!$C$6='Liste des sites'!$C$7:$C$121))</f>
        <v>4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sites'!$AL$7:$AL$121)*('SAVIGNY LE TEMPLE'!$C$6='Liste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1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1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1:AZ55"/>
  <sheetViews>
    <sheetView showGridLines="0" topLeftCell="A4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134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e">
        <f>VLOOKUP($C$6,'Liste des sites'!$C$4:$X$121,3,FALSE)</f>
        <v>#N/A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e">
        <f>VLOOKUP($C$6,'Liste des sites'!$C$4:$X$121,5,FALSE)</f>
        <v>#N/A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e">
        <f>VLOOKUP($C$6,'Liste des sites'!$C$4:$X$121,2,FALSE)</f>
        <v>#N/A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e">
        <f>VLOOKUP($C$6,'Liste des sites'!$C$4:$X$121,6,FALSE)</f>
        <v>#N/A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 t="e">
        <f>VLOOKUP($C$6,'Liste des sites'!$C$4:$X$121,7,FALSE)</f>
        <v>#N/A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 t="e">
        <f>VLOOKUP($C$6,'Liste des sites'!$C$4:$X$121,8,FALSE)</f>
        <v>#N/A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e">
        <f>VLOOKUP($C$6,'Liste des sites'!$C$4:$X$121,9,FALSE)</f>
        <v>#N/A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sites'!$M$6:$O$6=PROVINS!C$22)*(PROVINS!$C$6='Liste des sites'!$C$7:$C$121))</f>
        <v>0</v>
      </c>
      <c r="D23" s="16">
        <f t="array" ref="D23">SUM(('Liste des sites'!$M$7:$O$121)*('Liste des sites'!$M$6:$O$6=PROVINS!D$22)*(PROVINS!$C$6='Liste des sites'!$C$7:$C$121))</f>
        <v>0</v>
      </c>
      <c r="E23" s="16">
        <f t="array" ref="E23">SUM(('Liste des sites'!$M$7:$O$121)*('Liste des sites'!$M$6:$O$6=PROVINS!E$22)*(PROVINS!$C$6='Liste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sites'!$M$6:$O$6=PROVINS!C$22)*(PROVINS!$C$6='Liste des sites'!$C$7:$C$121))</f>
        <v>0</v>
      </c>
      <c r="D24" s="16">
        <f t="array" ref="D24">SUM(('Liste des sites'!$P$7:$R$121)*('Liste des sites'!$M$6:$O$6=PROVINS!D$22)*(PROVINS!$C$6='Liste des sites'!$C$7:$C$121))</f>
        <v>0</v>
      </c>
      <c r="E24" s="16">
        <f t="array" ref="E24">SUM(('Liste des sites'!$P$7:$R$121)*('Liste des sites'!$M$6:$O$6=PROVINS!E$22)*(PROVINS!$C$6='Liste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sites'!$M$6:$O$6=PROVINS!C$22)*(PROVINS!$C$6='Liste des sites'!$C$7:$C$121))</f>
        <v>0</v>
      </c>
      <c r="D25" s="16">
        <f t="array" ref="D25">SUM(('Liste des sites'!$S$7:$U$121)*('Liste des sites'!$M$6:$O$6=PROVINS!D$22)*(PROVINS!$C$6='Liste des sites'!$C$7:$C$121))</f>
        <v>0</v>
      </c>
      <c r="E25" s="16">
        <f t="array" ref="E25">SUM(('Liste des sites'!$S$7:$U$121)*('Liste des sites'!$M$6:$O$6=PROVINS!E$22)*(PROVINS!$C$6='Liste des sites'!$C$7:$C$121))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sites'!$V$7:$V$121)*(PROVINS!$C$6='Liste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sites'!$W$7:$W$121)*(PROVINS!$C$6='Liste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sites'!$X$7:$X$121)*(PROVINS!$C$6='Liste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sites'!$Y$7:$Y$121)*(PROVINS!$C$6='Liste des sites'!$C$7:$C$121))</f>
        <v>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sites'!$Z$7:$Z$121)*(PROVINS!$C$6='Liste des sites'!$C$7:$C$121))</f>
        <v>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sites'!$AA$7:$AA$121)*(PROVINS!$C$6='Liste des sites'!$C$7:$C$121))</f>
        <v>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sites'!$AB$7:$AB$121)*(PROVINS!$C$6='Liste des sites'!$C$7:$C$121))</f>
        <v>0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sites'!$AC$7:$AC$121)*(PROVINS!$C$6='Liste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sites'!#REF!)*(PROVINS!$C$6='Liste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sites'!$AD$7:$AH$121)*(PROVINS!$C$6='Liste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sites'!$AD$7:$AH$121)*(PROVINS!$C$6='Liste des sites'!$C$7:$C$121)*(B42='Liste des sites'!$AD$5:$AH$5))</f>
        <v>0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sites'!$AD$7:$AH$121)*(PROVINS!$C$6='Liste des sites'!$C$7:$C$121)*(B43='Liste des sites'!$AD$5:$AH$5))</f>
        <v>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sites'!$AD$7:$AH$121)*(PROVINS!$C$6='Liste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sites'!$AD$7:$AH$121)*(PROVINS!$C$6='Liste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sites'!$AI$7:$AI$121)*(PROVINS!$C$6='Liste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sites'!$AJ$7:$AJ$121)*(PROVINS!$C$6='Liste des sites'!$C$7:$C$121))</f>
        <v>0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sites'!$AK$7:$AK$121)*(PROVINS!$C$6='Liste des sites'!$C$7:$C$121))</f>
        <v>0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sites'!$AL$7:$AL$121)*(PROVINS!$C$6='Liste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2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2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1:AZ55"/>
  <sheetViews>
    <sheetView showGridLines="0" topLeftCell="A3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136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16 Rue des longs sillons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Coulommiers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sites'!$M$6:$O$6=COULOMMIERS!C$22)*(COULOMMIERS!$C$6='Liste des sites'!$C$7:$C$121))</f>
        <v>0</v>
      </c>
      <c r="D23" s="16">
        <f t="array" ref="D23">SUM(('Liste des sites'!$M$7:$O$121)*('Liste des sites'!$M$6:$O$6=COULOMMIERS!D$22)*(COULOMMIERS!$C$6='Liste des sites'!$C$7:$C$121))</f>
        <v>288.8</v>
      </c>
      <c r="E23" s="16">
        <f t="array" ref="E23">SUM(('Liste des sites'!$M$7:$O$121)*('Liste des sites'!$M$6:$O$6=COULOMMIERS!E$22)*(COULOMMIERS!$C$6='Liste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sites'!$M$6:$O$6=COULOMMIERS!C$22)*(COULOMMIERS!$C$6='Liste des sites'!$C$7:$C$121))</f>
        <v>0</v>
      </c>
      <c r="D24" s="16">
        <f t="array" ref="D24">SUM(('Liste des sites'!$P$7:$R$121)*('Liste des sites'!$M$6:$O$6=COULOMMIERS!D$22)*(COULOMMIERS!$C$6='Liste des sites'!$C$7:$C$121))</f>
        <v>462.65</v>
      </c>
      <c r="E24" s="16">
        <f t="array" ref="E24">SUM(('Liste des sites'!$P$7:$R$121)*('Liste des sites'!$M$6:$O$6=COULOMMIERS!E$22)*(COULOMMIERS!$C$6='Liste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sites'!$M$6:$O$6=COULOMMIERS!C$22)*(COULOMMIERS!$C$6='Liste des sites'!$C$7:$C$121))</f>
        <v>0</v>
      </c>
      <c r="D25" s="16">
        <f t="array" ref="D25">SUM(('Liste des sites'!$S$7:$U$121)*('Liste des sites'!$M$6:$O$6=COULOMMIERS!D$22)*(COULOMMIERS!$C$6='Liste des sites'!$C$7:$C$121))</f>
        <v>40</v>
      </c>
      <c r="E25" s="16">
        <f t="array" ref="E25">SUM(('Liste des sites'!$S$7:$U$121)*('Liste des sites'!$M$6:$O$6=COULOMMIERS!E$22)*(COULOMMIERS!$C$6='Liste des sites'!$C$7:$C$121))</f>
        <v>20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sites'!$V$7:$V$121)*(COULOMMIERS!$C$6='Liste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sites'!$W$7:$W$121)*(COULOMMIERS!$C$6='Liste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sites'!$X$7:$X$121)*(COULOMMIERS!$C$6='Liste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sites'!$Y$7:$Y$121)*(COULOMMIERS!$C$6='Liste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sites'!$Z$7:$Z$121)*(COULOMMIERS!$C$6='Liste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sites'!$AA$7:$AA$121)*(COULOMMIERS!$C$6='Liste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sites'!$AB$7:$AB$121)*(COULOMMIERS!$C$6='Liste des sites'!$C$7:$C$121))</f>
        <v>2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sites'!$AC$7:$AC$121)*(COULOMMIERS!$C$6='Liste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sites'!#REF!)*(COULOMMIERS!$C$6='Liste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sites'!$AD$7:$AH$121)*(COULOMMIERS!$C$6='Liste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sites'!$AD$7:$AH$121)*(COULOMMIERS!$C$6='Liste des sites'!$C$7:$C$121)*(B42='Liste des sites'!$AD$5:$AH$5))</f>
        <v>106.05000000000001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sites'!$AD$7:$AH$121)*(COULOMMIERS!$C$6='Liste des sites'!$C$7:$C$121)*(B43='Liste des sites'!$AD$5:$AH$5))</f>
        <v>106.05000000000001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sites'!$AD$7:$AH$121)*(COULOMMIERS!$C$6='Liste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sites'!$AD$7:$AH$121)*(COULOMMIERS!$C$6='Liste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sites'!$AI$7:$AI$121)*(COULOMMIERS!$C$6='Liste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sites'!$AJ$7:$AJ$121)*(COULOMMIERS!$C$6='Liste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sites'!$AK$7:$AK$121)*(COULOMMIERS!$C$6='Liste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sites'!$AL$7:$AL$121)*(COULOMMIERS!$C$6='Liste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3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3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1:AZ55"/>
  <sheetViews>
    <sheetView showGridLines="0" topLeftCell="A7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138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27 Place Ariane / Rue du bois de Paris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Chessy-Val d'Europe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sites'!$M$6:$O$6=CHESSY!C$22)*(CHESSY!$C$6='Liste des sites'!$C$7:$C$121))</f>
        <v>0</v>
      </c>
      <c r="D23" s="16">
        <f t="array" ref="D23">SUM(('Liste des sites'!$M$7:$O$121)*('Liste des sites'!$M$6:$O$6=CHESSY!D$22)*(CHESSY!$C$6='Liste des sites'!$C$7:$C$121))</f>
        <v>521.54999999999995</v>
      </c>
      <c r="E23" s="16">
        <f t="array" ref="E23">SUM(('Liste des sites'!$M$7:$O$121)*('Liste des sites'!$M$6:$O$6=CHESSY!E$22)*(CHESSY!$C$6='Liste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sites'!$M$6:$O$6=CHESSY!C$22)*(CHESSY!$C$6='Liste des sites'!$C$7:$C$121))</f>
        <v>0</v>
      </c>
      <c r="D24" s="16">
        <f t="array" ref="D24">SUM(('Liste des sites'!$P$7:$R$121)*('Liste des sites'!$M$6:$O$6=CHESSY!D$22)*(CHESSY!$C$6='Liste des sites'!$C$7:$C$121))</f>
        <v>921.5</v>
      </c>
      <c r="E24" s="16">
        <f t="array" ref="E24">SUM(('Liste des sites'!$P$7:$R$121)*('Liste des sites'!$M$6:$O$6=CHESSY!E$22)*(CHESSY!$C$6='Liste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sites'!$M$6:$O$6=CHESSY!C$22)*(CHESSY!$C$6='Liste des sites'!$C$7:$C$121))</f>
        <v>0</v>
      </c>
      <c r="D25" s="16">
        <f t="array" ref="D25">SUM(('Liste des sites'!$S$7:$U$121)*('Liste des sites'!$M$6:$O$6=CHESSY!D$22)*(CHESSY!$C$6='Liste des sites'!$C$7:$C$121))</f>
        <v>64</v>
      </c>
      <c r="E25" s="16">
        <f t="array" ref="E25">SUM(('Liste des sites'!$S$7:$U$121)*('Liste des sites'!$M$6:$O$6=CHESSY!E$22)*(CHESSY!$C$6='Liste des sites'!$C$7:$C$121))</f>
        <v>76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sites'!$V$7:$V$121)*(CHESSY!$C$6='Liste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sites'!$W$7:$W$121)*(CHESSY!$C$6='Liste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sites'!$X$7:$X$121)*(CHESSY!$C$6='Liste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sites'!$Y$7:$Y$121)*(CHESSY!$C$6='Liste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sites'!$Z$7:$Z$121)*(CHESSY!$C$6='Liste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sites'!$AA$7:$AA$121)*(CHESSY!$C$6='Liste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sites'!$AB$7:$AB$121)*(CHESSY!$C$6='Liste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sites'!$AC$7:$AC$121)*(CHESSY!$C$6='Liste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sites'!#REF!)*(CHESSY!$C$6='Liste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sites'!$AD$7:$AH$121)*(CHESSY!$C$6='Liste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sites'!$AD$7:$AH$121)*(CHESSY!$C$6='Liste des sites'!$C$7:$C$121)*(B42='Liste des sites'!$AD$5:$AH$5))</f>
        <v>651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sites'!$AD$7:$AH$121)*(CHESSY!$C$6='Liste des sites'!$C$7:$C$121)*(B43='Liste des sites'!$AD$5:$AH$5))</f>
        <v>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sites'!$AD$7:$AH$121)*(CHESSY!$C$6='Liste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sites'!$AD$7:$AH$121)*(CHESSY!$C$6='Liste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sites'!$AI$7:$AI$121)*(CHESSY!$C$6='Liste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sites'!$AJ$7:$AJ$121)*(CHESSY!$C$6='Liste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sites'!$AK$7:$AK$121)*(CHESSY!$C$6='Liste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sites'!$AL$7:$AL$121)*(CHESSY!$C$6='Liste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4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4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1:AZ55"/>
  <sheetViews>
    <sheetView showGridLines="0" topLeftCell="A4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140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8 Rue de la gare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La Ferté-sous-Jouarre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27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sites'!$M$6:$O$6='LA FERTE'!C$22)*('LA FERTE'!$C$6='Liste des sites'!$C$7:$C$121))</f>
        <v>0</v>
      </c>
      <c r="D23" s="16">
        <f t="array" ref="D23">SUM(('Liste des sites'!$M$7:$O$121)*('Liste des sites'!$M$6:$O$6='LA FERTE'!D$22)*('LA FERTE'!$C$6='Liste des sites'!$C$7:$C$121))</f>
        <v>147.25</v>
      </c>
      <c r="E23" s="16">
        <f t="array" ref="E23">SUM(('Liste des sites'!$M$7:$O$121)*('Liste des sites'!$M$6:$O$6='LA FERTE'!E$22)*('LA FERTE'!$C$6='Liste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sites'!$M$6:$O$6='LA FERTE'!C$22)*('LA FERTE'!$C$6='Liste des sites'!$C$7:$C$121))</f>
        <v>0</v>
      </c>
      <c r="D24" s="16">
        <f t="array" ref="D24">SUM(('Liste des sites'!$P$7:$R$121)*('Liste des sites'!$M$6:$O$6='LA FERTE'!D$22)*('LA FERTE'!$C$6='Liste des sites'!$C$7:$C$121))</f>
        <v>229.89999999999998</v>
      </c>
      <c r="E24" s="16">
        <f t="array" ref="E24">SUM(('Liste des sites'!$P$7:$R$121)*('Liste des sites'!$M$6:$O$6='LA FERTE'!E$22)*('LA FERTE'!$C$6='Liste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sites'!$M$6:$O$6='LA FERTE'!C$22)*('LA FERTE'!$C$6='Liste des sites'!$C$7:$C$121))</f>
        <v>0</v>
      </c>
      <c r="D25" s="16">
        <f t="array" ref="D25">SUM(('Liste des sites'!$S$7:$U$121)*('Liste des sites'!$M$6:$O$6='LA FERTE'!D$22)*('LA FERTE'!$C$6='Liste des sites'!$C$7:$C$121))</f>
        <v>77</v>
      </c>
      <c r="E25" s="16">
        <f t="array" ref="E25">SUM(('Liste des sites'!$S$7:$U$121)*('Liste des sites'!$M$6:$O$6='LA FERTE'!E$22)*('LA FERTE'!$C$6='Liste des sites'!$C$7:$C$121))</f>
        <v>18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sites'!$V$7:$V$121)*('LA FERTE'!$C$6='Liste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sites'!$W$7:$W$121)*('LA FERTE'!$C$6='Liste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sites'!$X$7:$X$121)*('LA FERTE'!$C$6='Liste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sites'!$Y$7:$Y$121)*('LA FERTE'!$C$6='Liste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sites'!$Z$7:$Z$121)*('LA FERTE'!$C$6='Liste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sites'!$AA$7:$AA$121)*('LA FERTE'!$C$6='Liste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sites'!$AB$7:$AB$121)*('LA FERTE'!$C$6='Liste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sites'!$AC$7:$AC$121)*('LA FERTE'!$C$6='Liste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sites'!#REF!)*('LA FERTE'!$C$6='Liste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sites'!$AD$7:$AH$121)*('LA FERTE'!$C$6='Liste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sites'!$AD$7:$AH$121)*('LA FERTE'!$C$6='Liste des sites'!$C$7:$C$121)*(B42='Liste des sites'!$AD$5:$AH$5))</f>
        <v>28.35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sites'!$AD$7:$AH$121)*('LA FERTE'!$C$6='Liste des sites'!$C$7:$C$121)*(B43='Liste des sites'!$AD$5:$AH$5))</f>
        <v>28.35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sites'!$AD$7:$AH$121)*('LA FERTE'!$C$6='Liste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sites'!$AD$7:$AH$121)*('LA FERTE'!$C$6='Liste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sites'!$AI$7:$AI$121)*('LA FERTE'!$C$6='Liste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sites'!$AJ$7:$AJ$121)*('LA FERTE'!$C$6='Liste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sites'!$AK$7:$AK$121)*('LA FERTE'!$C$6='Liste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sites'!$AL$7:$AL$121)*('LA FERTE'!$C$6='Liste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5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5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1:AZ55"/>
  <sheetViews>
    <sheetView showGridLines="0" topLeftCell="A4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142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 Rue Paul Gauguin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Mitry-Mory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sites'!$M$6:$O$6=MITRY!C$22)*(MITRY!$C$6='Liste des sites'!$C$7:$C$121))</f>
        <v>0</v>
      </c>
      <c r="D23" s="16">
        <f t="array" ref="D23">SUM(('Liste des sites'!$M$7:$O$121)*('Liste des sites'!$M$6:$O$6=MITRY!D$22)*(MITRY!$C$6='Liste des sites'!$C$7:$C$121))</f>
        <v>297.34999999999997</v>
      </c>
      <c r="E23" s="16">
        <f t="array" ref="E23">SUM(('Liste des sites'!$M$7:$O$121)*('Liste des sites'!$M$6:$O$6=MITRY!E$22)*(MITRY!$C$6='Liste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sites'!$M$6:$O$6=MITRY!C$22)*(MITRY!$C$6='Liste des sites'!$C$7:$C$121))</f>
        <v>0</v>
      </c>
      <c r="D24" s="16">
        <f t="array" ref="D24">SUM(('Liste des sites'!$P$7:$R$121)*('Liste des sites'!$M$6:$O$6=MITRY!D$22)*(MITRY!$C$6='Liste des sites'!$C$7:$C$121))</f>
        <v>475.95</v>
      </c>
      <c r="E24" s="16">
        <f t="array" ref="E24">SUM(('Liste des sites'!$P$7:$R$121)*('Liste des sites'!$M$6:$O$6=MITRY!E$22)*(MITRY!$C$6='Liste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sites'!$M$6:$O$6=MITRY!C$22)*(MITRY!$C$6='Liste des sites'!$C$7:$C$121))</f>
        <v>0</v>
      </c>
      <c r="D25" s="16">
        <f t="array" ref="D25">SUM(('Liste des sites'!$S$7:$U$121)*('Liste des sites'!$M$6:$O$6=MITRY!D$22)*(MITRY!$C$6='Liste des sites'!$C$7:$C$121))</f>
        <v>40</v>
      </c>
      <c r="E25" s="16">
        <f t="array" ref="E25">SUM(('Liste des sites'!$S$7:$U$121)*('Liste des sites'!$M$6:$O$6=MITRY!E$22)*(MITRY!$C$6='Liste des sites'!$C$7:$C$121))</f>
        <v>38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sites'!$V$7:$V$121)*(MITRY!$C$6='Liste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sites'!$W$7:$W$121)*(MITRY!$C$6='Liste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sites'!$X$7:$X$121)*(MITRY!$C$6='Liste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sites'!$Y$7:$Y$121)*(MITRY!$C$6='Liste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sites'!$Z$7:$Z$121)*(MITRY!$C$6='Liste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sites'!$AA$7:$AA$121)*(MITRY!$C$6='Liste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sites'!$AB$7:$AB$121)*(MITRY!$C$6='Liste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sites'!$AC$7:$AC$121)*(MITRY!$C$6='Liste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sites'!#REF!)*(MITRY!$C$6='Liste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sites'!$AD$7:$AH$121)*(MITRY!$C$6='Liste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sites'!$AD$7:$AH$121)*(MITRY!$C$6='Liste des sites'!$C$7:$C$121)*(B42='Liste des sites'!$AD$5:$AH$5))</f>
        <v>82.95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sites'!$AD$7:$AH$121)*(MITRY!$C$6='Liste des sites'!$C$7:$C$121)*(B43='Liste des sites'!$AD$5:$AH$5))</f>
        <v>82.95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sites'!$AD$7:$AH$121)*(MITRY!$C$6='Liste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sites'!$AD$7:$AH$121)*(MITRY!$C$6='Liste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sites'!$AI$7:$AI$121)*(MITRY!$C$6='Liste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sites'!$AJ$7:$AJ$121)*(MITRY!$C$6='Liste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sites'!$AK$7:$AK$121)*(MITRY!$C$6='Liste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sites'!$AL$7:$AL$121)*(MITRY!$C$6='Liste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6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6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1:AZ55"/>
  <sheetViews>
    <sheetView showGridLines="0" topLeftCell="A4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144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30 Avenue de Lyon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Nemours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27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sites'!$M$6:$O$6=NEMOURS!C$22)*(NEMOURS!$C$6='Liste des sites'!$C$7:$C$121))</f>
        <v>0</v>
      </c>
      <c r="D23" s="16">
        <f t="array" ref="D23">SUM(('Liste des sites'!$M$7:$O$121)*('Liste des sites'!$M$6:$O$6=NEMOURS!D$22)*(NEMOURS!$C$6='Liste des sites'!$C$7:$C$121))</f>
        <v>211.85</v>
      </c>
      <c r="E23" s="16">
        <f t="array" ref="E23">SUM(('Liste des sites'!$M$7:$O$121)*('Liste des sites'!$M$6:$O$6=NEMOURS!E$22)*(NEMOURS!$C$6='Liste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sites'!$M$6:$O$6=NEMOURS!C$22)*(NEMOURS!$C$6='Liste des sites'!$C$7:$C$121))</f>
        <v>0</v>
      </c>
      <c r="D24" s="16">
        <f t="array" ref="D24">SUM(('Liste des sites'!$P$7:$R$121)*('Liste des sites'!$M$6:$O$6=NEMOURS!D$22)*(NEMOURS!$C$6='Liste des sites'!$C$7:$C$121))</f>
        <v>338.2</v>
      </c>
      <c r="E24" s="16">
        <f t="array" ref="E24">SUM(('Liste des sites'!$P$7:$R$121)*('Liste des sites'!$M$6:$O$6=NEMOURS!E$22)*(NEMOURS!$C$6='Liste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sites'!$M$6:$O$6=NEMOURS!C$22)*(NEMOURS!$C$6='Liste des sites'!$C$7:$C$121))</f>
        <v>0</v>
      </c>
      <c r="D25" s="16">
        <f t="array" ref="D25">SUM(('Liste des sites'!$S$7:$U$121)*('Liste des sites'!$M$6:$O$6=NEMOURS!D$22)*(NEMOURS!$C$6='Liste des sites'!$C$7:$C$121))</f>
        <v>49</v>
      </c>
      <c r="E25" s="16">
        <f t="array" ref="E25">SUM(('Liste des sites'!$S$7:$U$121)*('Liste des sites'!$M$6:$O$6=NEMOURS!E$22)*(NEMOURS!$C$6='Liste des sites'!$C$7:$C$121))</f>
        <v>20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sites'!$V$7:$V$121)*(NEMOURS!$C$6='Liste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sites'!$W$7:$W$121)*(NEMOURS!$C$6='Liste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sites'!$X$7:$X$121)*(NEMOURS!$C$6='Liste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sites'!$Y$7:$Y$121)*(NEMOURS!$C$6='Liste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sites'!$Z$7:$Z$121)*(NEMOURS!$C$6='Liste des sites'!$C$7:$C$121))</f>
        <v>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sites'!$AA$7:$AA$121)*(NEMOURS!$C$6='Liste des sites'!$C$7:$C$121))</f>
        <v>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sites'!$AB$7:$AB$121)*(NEMOURS!$C$6='Liste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sites'!$AC$7:$AC$121)*(NEMOURS!$C$6='Liste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sites'!#REF!)*(NEMOURS!$C$6='Liste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sites'!$AD$7:$AH$121)*(NEMOURS!$C$6='Liste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sites'!$AD$7:$AH$121)*(NEMOURS!$C$6='Liste des sites'!$C$7:$C$121)*(B42='Liste des sites'!$AD$5:$AH$5))</f>
        <v>151.20000000000002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sites'!$AD$7:$AH$121)*(NEMOURS!$C$6='Liste des sites'!$C$7:$C$121)*(B43='Liste des sites'!$AD$5:$AH$5))</f>
        <v>151.20000000000002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sites'!$AD$7:$AH$121)*(NEMOURS!$C$6='Liste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sites'!$AD$7:$AH$121)*(NEMOURS!$C$6='Liste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sites'!$AI$7:$AI$121)*(NEMOURS!$C$6='Liste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sites'!$AJ$7:$AJ$121)*(NEMOURS!$C$6='Liste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sites'!$AK$7:$AK$121)*(NEMOURS!$C$6='Liste des sites'!$C$7:$C$121))</f>
        <v>1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sites'!$AL$7:$AL$121)*(NEMOURS!$C$6='Liste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7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7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147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9 Rue Georges Charpak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Lieusaint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administratif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25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sites'!$M$6:$O$6='PTC CRE LIEUSAINT'!C$22)*('PTC CRE LIEUSAINT'!$C$6='Liste des sites'!$C$7:$C$121))</f>
        <v>0</v>
      </c>
      <c r="D23" s="16">
        <f t="array" ref="D23">SUM(('Liste des sites'!$M$7:$O$121)*('Liste des sites'!$M$6:$O$6='PTC CRE LIEUSAINT'!D$22)*('PTC CRE LIEUSAINT'!$C$6='Liste des sites'!$C$7:$C$121))</f>
        <v>0</v>
      </c>
      <c r="E23" s="16">
        <f t="array" ref="E23">SUM(('Liste des sites'!$M$7:$O$121)*('Liste des sites'!$M$6:$O$6='PTC CRE LIEUSAINT'!E$22)*('PTC CRE LIEUSAINT'!$C$6='Liste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sites'!$M$6:$O$6='PTC CRE LIEUSAINT'!C$22)*('PTC CRE LIEUSAINT'!$C$6='Liste des sites'!$C$7:$C$121))</f>
        <v>0</v>
      </c>
      <c r="D24" s="16">
        <f t="array" ref="D24">SUM(('Liste des sites'!$P$7:$R$121)*('Liste des sites'!$M$6:$O$6='PTC CRE LIEUSAINT'!D$22)*('PTC CRE LIEUSAINT'!$C$6='Liste des sites'!$C$7:$C$121))</f>
        <v>289.75</v>
      </c>
      <c r="E24" s="16">
        <f t="array" ref="E24">SUM(('Liste des sites'!$P$7:$R$121)*('Liste des sites'!$M$6:$O$6='PTC CRE LIEUSAINT'!E$22)*('PTC CRE LIEUSAINT'!$C$6='Liste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sites'!$M$6:$O$6='PTC CRE LIEUSAINT'!C$22)*('PTC CRE LIEUSAINT'!$C$6='Liste des sites'!$C$7:$C$121))</f>
        <v>0</v>
      </c>
      <c r="D25" s="16">
        <f t="array" ref="D25">SUM(('Liste des sites'!$S$7:$U$121)*('Liste des sites'!$M$6:$O$6='PTC CRE LIEUSAINT'!D$22)*('PTC CRE LIEUSAINT'!$C$6='Liste des sites'!$C$7:$C$121))</f>
        <v>38</v>
      </c>
      <c r="E25" s="16">
        <f t="array" ref="E25">SUM(('Liste des sites'!$S$7:$U$121)*('Liste des sites'!$M$6:$O$6='PTC CRE LIEUSAINT'!E$22)*('PTC CRE LIEUSAINT'!$C$6='Liste des sites'!$C$7:$C$121))</f>
        <v>27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sites'!$V$7:$V$121)*('PTC CRE LIEUSAINT'!$C$6='Liste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sites'!$W$7:$W$121)*('PTC CRE LIEUSAINT'!$C$6='Liste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sites'!$X$7:$X$121)*('PTC CRE LIEUSAINT'!$C$6='Liste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sites'!$Y$7:$Y$121)*('PTC CRE LIEUSAINT'!$C$6='Liste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sites'!$Z$7:$Z$121)*('PTC CRE LIEUSAINT'!$C$6='Liste des sites'!$C$7:$C$121))</f>
        <v>3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sites'!$AA$7:$AA$121)*('PTC CRE LIEUSAINT'!$C$6='Liste des sites'!$C$7:$C$121))</f>
        <v>3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sites'!$AB$7:$AB$121)*('PTC CRE LIEUSAINT'!$C$6='Liste des sites'!$C$7:$C$121))</f>
        <v>2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sites'!$AC$7:$AC$121)*('PTC CRE LIEUSAINT'!$C$6='Liste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sites'!#REF!)*('PTC CRE LIEUSAINT'!$C$6='Liste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sites'!$AD$7:$AH$121)*('PTC CRE LIEUSAINT'!$C$6='Liste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sites'!$AD$7:$AH$121)*('PTC CRE LIEUSAINT'!$C$6='Liste des sites'!$C$7:$C$121)*(B42='Liste des sites'!$AD$5:$AH$5))</f>
        <v>195.3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sites'!$AD$7:$AH$121)*('PTC CRE LIEUSAINT'!$C$6='Liste des sites'!$C$7:$C$121)*(B43='Liste des sites'!$AD$5:$AH$5))</f>
        <v>195.3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sites'!$AD$7:$AH$121)*('PTC CRE LIEUSAINT'!$C$6='Liste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sites'!$AD$7:$AH$121)*('PTC CRE LIEUSAINT'!$C$6='Liste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sites'!$AI$7:$AI$121)*('PTC CRE LIEUSAINT'!$C$6='Liste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sites'!$AJ$7:$AJ$121)*('PTC CRE LIEUSAINT'!$C$6='Liste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sites'!$AK$7:$AK$121)*('PTC CRE LIEUSAINT'!$C$6='Liste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sites'!$AL$7:$AL$121)*('PTC CRE LIEUSAINT'!$C$6='Liste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8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8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150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27 Rue Lamartine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Sartrouville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sites'!$M$6:$O$6=sartrouville!C$22)*(sartrouville!$C$6='Liste des sites'!$C$7:$C$121))</f>
        <v>0</v>
      </c>
      <c r="D23" s="16">
        <f t="array" ref="D23">SUM(('Liste des sites'!$M$7:$O$121)*('Liste des sites'!$M$6:$O$6=sartrouville!D$22)*(sartrouville!$C$6='Liste des sites'!$C$7:$C$121))</f>
        <v>558.6</v>
      </c>
      <c r="E23" s="16">
        <f t="array" ref="E23">SUM(('Liste des sites'!$M$7:$O$121)*('Liste des sites'!$M$6:$O$6=sartrouville!E$22)*(sartrouville!$C$6='Liste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sites'!$M$6:$O$6=sartrouville!C$22)*(sartrouville!$C$6='Liste des sites'!$C$7:$C$121))</f>
        <v>0</v>
      </c>
      <c r="D24" s="16">
        <f t="array" ref="D24">SUM(('Liste des sites'!$P$7:$R$121)*('Liste des sites'!$M$6:$O$6=sartrouville!D$22)*(sartrouville!$C$6='Liste des sites'!$C$7:$C$121))</f>
        <v>896.8</v>
      </c>
      <c r="E24" s="16">
        <f t="array" ref="E24">SUM(('Liste des sites'!$P$7:$R$121)*('Liste des sites'!$M$6:$O$6=sartrouville!E$22)*(sartrouville!$C$6='Liste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sites'!$M$6:$O$6=sartrouville!C$22)*(sartrouville!$C$6='Liste des sites'!$C$7:$C$121))</f>
        <v>0</v>
      </c>
      <c r="D25" s="16">
        <f t="array" ref="D25">SUM(('Liste des sites'!$S$7:$U$121)*('Liste des sites'!$M$6:$O$6=sartrouville!D$22)*(sartrouville!$C$6='Liste des sites'!$C$7:$C$121))</f>
        <v>74</v>
      </c>
      <c r="E25" s="16">
        <f t="array" ref="E25">SUM(('Liste des sites'!$S$7:$U$121)*('Liste des sites'!$M$6:$O$6=sartrouville!E$22)*(sartrouville!$C$6='Liste des sites'!$C$7:$C$121))</f>
        <v>43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sites'!$V$7:$V$121)*(sartrouville!$C$6='Liste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sites'!$W$7:$W$121)*(sartrouville!$C$6='Liste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sites'!$X$7:$X$121)*(sartrouville!$C$6='Liste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sites'!$Y$7:$Y$121)*(sartrouville!$C$6='Liste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sites'!$Z$7:$Z$121)*(sartrouville!$C$6='Liste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sites'!$AA$7:$AA$121)*(sartrouville!$C$6='Liste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sites'!$AB$7:$AB$121)*(sartrouville!$C$6='Liste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sites'!$AC$7:$AC$121)*(sartrouville!$C$6='Liste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sites'!#REF!)*(sartrouville!$C$6='Liste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sites'!$AD$7:$AH$121)*(sartrouville!$C$6='Liste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sites'!$AD$7:$AH$121)*(sartrouville!$C$6='Liste des sites'!$C$7:$C$121)*(B42='Liste des sites'!$AD$5:$AH$5))</f>
        <v>309.75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sites'!$AD$7:$AH$121)*(sartrouville!$C$6='Liste des sites'!$C$7:$C$121)*(B43='Liste des sites'!$AD$5:$AH$5))</f>
        <v>309.75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sites'!$AD$7:$AH$121)*(sartrouville!$C$6='Liste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sites'!$AD$7:$AH$121)*(sartrouville!$C$6='Liste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sites'!$AI$7:$AI$121)*(sartrouville!$C$6='Liste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sites'!$AJ$7:$AJ$121)*(sartrouville!$C$6='Liste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sites'!$AK$7:$AK$121)*(sartrouville!$C$6='Liste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sites'!$AL$7:$AL$121)*(sartrouville!$C$6='Liste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9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9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152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1416 Bd Léon Bum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Plaisir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sites'!$M$6:$O$6=plaisir!C$22)*(plaisir!$C$6='Liste des sites'!$C$7:$C$121))</f>
        <v>0</v>
      </c>
      <c r="D23" s="16">
        <f t="array" ref="D23">SUM(('Liste des sites'!$M$7:$O$121)*('Liste des sites'!$M$6:$O$6=plaisir!D$22)*(plaisir!$C$6='Liste des sites'!$C$7:$C$121))</f>
        <v>238.45</v>
      </c>
      <c r="E23" s="16">
        <f t="array" ref="E23">SUM(('Liste des sites'!$M$7:$O$121)*('Liste des sites'!$M$6:$O$6=plaisir!E$22)*(plaisir!$C$6='Liste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sites'!$M$6:$O$6=plaisir!C$22)*(plaisir!$C$6='Liste des sites'!$C$7:$C$121))</f>
        <v>0</v>
      </c>
      <c r="D24" s="16">
        <f t="array" ref="D24">SUM(('Liste des sites'!$P$7:$R$121)*('Liste des sites'!$M$6:$O$6=plaisir!D$22)*(plaisir!$C$6='Liste des sites'!$C$7:$C$121))</f>
        <v>380.95</v>
      </c>
      <c r="E24" s="16">
        <f t="array" ref="E24">SUM(('Liste des sites'!$P$7:$R$121)*('Liste des sites'!$M$6:$O$6=plaisir!E$22)*(plaisir!$C$6='Liste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sites'!$M$6:$O$6=plaisir!C$22)*(plaisir!$C$6='Liste des sites'!$C$7:$C$121))</f>
        <v>0</v>
      </c>
      <c r="D25" s="16">
        <f t="array" ref="D25">SUM(('Liste des sites'!$S$7:$U$121)*('Liste des sites'!$M$6:$O$6=plaisir!D$22)*(plaisir!$C$6='Liste des sites'!$C$7:$C$121))</f>
        <v>33</v>
      </c>
      <c r="E25" s="16">
        <f t="array" ref="E25">SUM(('Liste des sites'!$S$7:$U$121)*('Liste des sites'!$M$6:$O$6=plaisir!E$22)*(plaisir!$C$6='Liste des sites'!$C$7:$C$121))</f>
        <v>29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sites'!$V$7:$V$121)*(plaisir!$C$6='Liste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sites'!$W$7:$W$121)*(plaisir!$C$6='Liste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sites'!$X$7:$X$121)*(plaisir!$C$6='Liste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sites'!$Y$7:$Y$121)*(plaisir!$C$6='Liste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sites'!$Z$7:$Z$121)*(plaisir!$C$6='Liste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sites'!$AA$7:$AA$121)*(plaisir!$C$6='Liste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sites'!$AB$7:$AB$121)*(plaisir!$C$6='Liste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sites'!$AC$7:$AC$121)*(plaisir!$C$6='Liste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sites'!#REF!)*(plaisir!$C$6='Liste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sites'!$AD$7:$AH$121)*(plaisir!$C$6='Liste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sites'!$AD$7:$AH$121)*(plaisir!$C$6='Liste des sites'!$C$7:$C$121)*(B42='Liste des sites'!$AD$5:$AH$5))</f>
        <v>187.42500000000001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sites'!$AD$7:$AH$121)*(plaisir!$C$6='Liste des sites'!$C$7:$C$121)*(B43='Liste des sites'!$AD$5:$AH$5))</f>
        <v>187.42500000000001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sites'!$AD$7:$AH$121)*(plaisir!$C$6='Liste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sites'!$AD$7:$AH$121)*(plaisir!$C$6='Liste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sites'!$AI$7:$AI$121)*(plaisir!$C$6='Liste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sites'!$AJ$7:$AJ$121)*(plaisir!$C$6='Liste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sites'!$AK$7:$AK$121)*(plaisir!$C$6='Liste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sites'!$AL$7:$AL$121)*(plaisir!$C$6='Liste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A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A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346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 Avenue du 8 mai 1945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 xml:space="preserve">Guyancourt 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8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sites'!$M$6:$O$6='GUYANCOURT+ DT78'!C$22)*('GUYANCOURT+ DT78'!$C$6='Liste des sites'!$C$7:$C$121))</f>
        <v>0</v>
      </c>
      <c r="D23" s="16">
        <f t="array" ref="D23">SUM(('Liste des sites'!$M$7:$O$121)*('Liste des sites'!$M$6:$O$6='GUYANCOURT+ DT78'!D$22)*('GUYANCOURT+ DT78'!$C$6='Liste des sites'!$C$7:$C$121))</f>
        <v>499.7</v>
      </c>
      <c r="E23" s="16">
        <f t="array" ref="E23">SUM(('Liste des sites'!$M$7:$O$121)*('Liste des sites'!$M$6:$O$6='GUYANCOURT+ DT78'!E$22)*('GUYANCOURT+ DT78'!$C$6='Liste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sites'!$M$6:$O$6='GUYANCOURT+ DT78'!C$22)*('GUYANCOURT+ DT78'!$C$6='Liste des sites'!$C$7:$C$121))</f>
        <v>0</v>
      </c>
      <c r="D24" s="16">
        <f t="array" ref="D24">SUM(('Liste des sites'!$P$7:$R$121)*('Liste des sites'!$M$6:$O$6='GUYANCOURT+ DT78'!D$22)*('GUYANCOURT+ DT78'!$C$6='Liste des sites'!$C$7:$C$121))</f>
        <v>804.65</v>
      </c>
      <c r="E24" s="16">
        <f t="array" ref="E24">SUM(('Liste des sites'!$P$7:$R$121)*('Liste des sites'!$M$6:$O$6='GUYANCOURT+ DT78'!E$22)*('GUYANCOURT+ DT78'!$C$6='Liste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sites'!$M$6:$O$6='GUYANCOURT+ DT78'!C$22)*('GUYANCOURT+ DT78'!$C$6='Liste des sites'!$C$7:$C$121))</f>
        <v>0</v>
      </c>
      <c r="D25" s="16">
        <f t="array" ref="D25">SUM(('Liste des sites'!$S$7:$U$121)*('Liste des sites'!$M$6:$O$6='GUYANCOURT+ DT78'!D$22)*('GUYANCOURT+ DT78'!$C$6='Liste des sites'!$C$7:$C$121))</f>
        <v>59</v>
      </c>
      <c r="E25" s="16">
        <f t="array" ref="E25">SUM(('Liste des sites'!$S$7:$U$121)*('Liste des sites'!$M$6:$O$6='GUYANCOURT+ DT78'!E$22)*('GUYANCOURT+ DT78'!$C$6='Liste des sites'!$C$7:$C$121))</f>
        <v>59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sites'!$V$7:$V$121)*('GUYANCOURT+ DT78'!$C$6='Liste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sites'!$W$7:$W$121)*('GUYANCOURT+ DT78'!$C$6='Liste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sites'!$X$7:$X$121)*('GUYANCOURT+ DT78'!$C$6='Liste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sites'!$Y$7:$Y$121)*('GUYANCOURT+ DT78'!$C$6='Liste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sites'!$Z$7:$Z$121)*('GUYANCOURT+ DT78'!$C$6='Liste des sites'!$C$7:$C$121))</f>
        <v>10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sites'!$AA$7:$AA$121)*('GUYANCOURT+ DT78'!$C$6='Liste des sites'!$C$7:$C$121))</f>
        <v>10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sites'!$AB$7:$AB$121)*('GUYANCOURT+ DT78'!$C$6='Liste des sites'!$C$7:$C$121))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sites'!$AC$7:$AC$121)*('GUYANCOURT+ DT78'!$C$6='Liste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sites'!#REF!)*('GUYANCOURT+ DT78'!$C$6='Liste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sites'!$AD$7:$AH$121)*('GUYANCOURT+ DT78'!$C$6='Liste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sites'!$AD$7:$AH$121)*('GUYANCOURT+ DT78'!$C$6='Liste des sites'!$C$7:$C$121)*(B42='Liste des sites'!$AD$5:$AH$5))</f>
        <v>351.75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sites'!$AD$7:$AH$121)*('GUYANCOURT+ DT78'!$C$6='Liste des sites'!$C$7:$C$121)*(B43='Liste des sites'!$AD$5:$AH$5))</f>
        <v>351.75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sites'!$AD$7:$AH$121)*('GUYANCOURT+ DT78'!$C$6='Liste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sites'!$AD$7:$AH$121)*('GUYANCOURT+ DT78'!$C$6='Liste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sites'!$AI$7:$AI$121)*('GUYANCOURT+ DT78'!$C$6='Liste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sites'!$AJ$7:$AJ$121)*('GUYANCOURT+ DT78'!$C$6='Liste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sites'!$AK$7:$AK$121)*('GUYANCOURT+ DT78'!$C$6='Liste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sites'!$AL$7:$AL$121)*('GUYANCOURT+ DT78'!$C$6='Liste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B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B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155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 Rue Claude Chappe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Rambouillet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sites'!$M$6:$O$6=rambouillet!C$22)*(rambouillet!$C$6='Liste des sites'!$C$7:$C$121))</f>
        <v>0</v>
      </c>
      <c r="D23" s="16">
        <f t="array" ref="D23">SUM(('Liste des sites'!$M$7:$O$121)*('Liste des sites'!$M$6:$O$6=rambouillet!D$22)*(rambouillet!$C$6='Liste des sites'!$C$7:$C$121))</f>
        <v>247</v>
      </c>
      <c r="E23" s="16">
        <f t="array" ref="E23">SUM(('Liste des sites'!$M$7:$O$121)*('Liste des sites'!$M$6:$O$6=rambouillet!E$22)*(rambouillet!$C$6='Liste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sites'!$M$6:$O$6=rambouillet!C$22)*(rambouillet!$C$6='Liste des sites'!$C$7:$C$121))</f>
        <v>0</v>
      </c>
      <c r="D24" s="16">
        <f t="array" ref="D24">SUM(('Liste des sites'!$P$7:$R$121)*('Liste des sites'!$M$6:$O$6=rambouillet!D$22)*(rambouillet!$C$6='Liste des sites'!$C$7:$C$121))</f>
        <v>395.2</v>
      </c>
      <c r="E24" s="16">
        <f t="array" ref="E24">SUM(('Liste des sites'!$P$7:$R$121)*('Liste des sites'!$M$6:$O$6=rambouillet!E$22)*(rambouillet!$C$6='Liste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sites'!$M$6:$O$6=rambouillet!C$22)*(rambouillet!$C$6='Liste des sites'!$C$7:$C$121))</f>
        <v>0</v>
      </c>
      <c r="D25" s="16">
        <f t="array" ref="D25">SUM(('Liste des sites'!$S$7:$U$121)*('Liste des sites'!$M$6:$O$6=rambouillet!D$22)*(rambouillet!$C$6='Liste des sites'!$C$7:$C$121))</f>
        <v>42</v>
      </c>
      <c r="E25" s="16">
        <f t="array" ref="E25">SUM(('Liste des sites'!$S$7:$U$121)*('Liste des sites'!$M$6:$O$6=rambouillet!E$22)*(rambouillet!$C$6='Liste des sites'!$C$7:$C$121))</f>
        <v>35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sites'!$V$7:$V$121)*(rambouillet!$C$6='Liste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sites'!$W$7:$W$121)*(rambouillet!$C$6='Liste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sites'!$X$7:$X$121)*(rambouillet!$C$6='Liste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sites'!$Y$7:$Y$121)*(rambouillet!$C$6='Liste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sites'!$Z$7:$Z$121)*(rambouillet!$C$6='Liste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sites'!$AA$7:$AA$121)*(rambouillet!$C$6='Liste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sites'!$AB$7:$AB$121)*(rambouillet!$C$6='Liste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sites'!$AC$7:$AC$121)*(rambouillet!$C$6='Liste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sites'!#REF!)*(rambouillet!$C$6='Liste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sites'!$AD$7:$AH$121)*(rambouillet!$C$6='Liste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sites'!$AD$7:$AH$121)*(rambouillet!$C$6='Liste des sites'!$C$7:$C$121)*(B42='Liste des sites'!$AD$5:$AH$5))</f>
        <v>197.66249999999999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sites'!$AD$7:$AH$121)*(rambouillet!$C$6='Liste des sites'!$C$7:$C$121)*(B43='Liste des sites'!$AD$5:$AH$5))</f>
        <v>197.66249999999999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sites'!$AD$7:$AH$121)*(rambouillet!$C$6='Liste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sites'!$AD$7:$AH$121)*(rambouillet!$C$6='Liste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sites'!$AI$7:$AI$121)*(rambouillet!$C$6='Liste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sites'!$AJ$7:$AJ$121)*(rambouillet!$C$6='Liste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sites'!$AK$7:$AK$121)*(rambouillet!$C$6='Liste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sites'!$AL$7:$AL$121)*(rambouillet!$C$6='Liste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C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C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157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 Place Pompidou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Poissy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sites'!$M$6:$O$6=poissy!C$22)*(poissy!$C$6='Liste des sites'!$C$7:$C$121))</f>
        <v>0</v>
      </c>
      <c r="D23" s="16">
        <f t="array" ref="D23">SUM(('Liste des sites'!$M$7:$O$121)*('Liste des sites'!$M$6:$O$6=poissy!D$22)*(poissy!$C$6='Liste des sites'!$C$7:$C$121))</f>
        <v>436.04999999999995</v>
      </c>
      <c r="E23" s="16">
        <f t="array" ref="E23">SUM(('Liste des sites'!$M$7:$O$121)*('Liste des sites'!$M$6:$O$6=poissy!E$22)*(poissy!$C$6='Liste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sites'!$M$6:$O$6=poissy!C$22)*(poissy!$C$6='Liste des sites'!$C$7:$C$121))</f>
        <v>0</v>
      </c>
      <c r="D24" s="16">
        <f t="array" ref="D24">SUM(('Liste des sites'!$P$7:$R$121)*('Liste des sites'!$M$6:$O$6=poissy!D$22)*(poissy!$C$6='Liste des sites'!$C$7:$C$121))</f>
        <v>810.34999999999991</v>
      </c>
      <c r="E24" s="16">
        <f t="array" ref="E24">SUM(('Liste des sites'!$P$7:$R$121)*('Liste des sites'!$M$6:$O$6=poissy!E$22)*(poissy!$C$6='Liste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sites'!$M$6:$O$6=poissy!C$22)*(poissy!$C$6='Liste des sites'!$C$7:$C$121))</f>
        <v>0</v>
      </c>
      <c r="D25" s="16">
        <f t="array" ref="D25">SUM(('Liste des sites'!$S$7:$U$121)*('Liste des sites'!$M$6:$O$6=poissy!D$22)*(poissy!$C$6='Liste des sites'!$C$7:$C$121))</f>
        <v>64</v>
      </c>
      <c r="E25" s="16">
        <f t="array" ref="E25">SUM(('Liste des sites'!$S$7:$U$121)*('Liste des sites'!$M$6:$O$6=poissy!E$22)*(poissy!$C$6='Liste des sites'!$C$7:$C$121))</f>
        <v>73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sites'!$V$7:$V$121)*(poissy!$C$6='Liste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sites'!$W$7:$W$121)*(poissy!$C$6='Liste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sites'!$X$7:$X$121)*(poissy!$C$6='Liste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sites'!$Y$7:$Y$121)*(poissy!$C$6='Liste des sites'!$C$7:$C$121))</f>
        <v>12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sites'!$Z$7:$Z$121)*(poissy!$C$6='Liste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sites'!$AA$7:$AA$121)*(poissy!$C$6='Liste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sites'!$AB$7:$AB$121)*(poissy!$C$6='Liste des sites'!$C$7:$C$121))</f>
        <v>6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sites'!$AC$7:$AC$121)*(poissy!$C$6='Liste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sites'!#REF!)*(poissy!$C$6='Liste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sites'!$AD$7:$AH$121)*(poissy!$C$6='Liste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sites'!$AD$7:$AH$121)*(poissy!$C$6='Liste des sites'!$C$7:$C$121)*(B42='Liste des sites'!$AD$5:$AH$5))</f>
        <v>380.36250000000001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sites'!$AD$7:$AH$121)*(poissy!$C$6='Liste des sites'!$C$7:$C$121)*(B43='Liste des sites'!$AD$5:$AH$5))</f>
        <v>380.36250000000001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sites'!$AD$7:$AH$121)*(poissy!$C$6='Liste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sites'!$AD$7:$AH$121)*(poissy!$C$6='Liste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sites'!$AI$7:$AI$121)*(poissy!$C$6='Liste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sites'!$AJ$7:$AJ$121)*(poissy!$C$6='Liste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sites'!$AK$7:$AK$121)*(poissy!$C$6='Liste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sites'!$AL$7:$AL$121)*(poissy!$C$6='Liste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D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D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159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101 Rue Pereire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Saint Germain-en-Laye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sites'!$M$6:$O$6='st germain en laye'!C$22)*('st germain en laye'!$C$6='Liste des sites'!$C$7:$C$121))</f>
        <v>0</v>
      </c>
      <c r="D23" s="16">
        <f t="array" ref="D23">SUM(('Liste des sites'!$M$7:$O$121)*('Liste des sites'!$M$6:$O$6='st germain en laye'!D$22)*('st germain en laye'!$C$6='Liste des sites'!$C$7:$C$121))</f>
        <v>350.55</v>
      </c>
      <c r="E23" s="16">
        <f t="array" ref="E23">SUM(('Liste des sites'!$M$7:$O$121)*('Liste des sites'!$M$6:$O$6='st germain en laye'!E$22)*('st germain en laye'!$C$6='Liste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sites'!$M$6:$O$6='st germain en laye'!C$22)*('st germain en laye'!$C$6='Liste des sites'!$C$7:$C$121))</f>
        <v>0</v>
      </c>
      <c r="D24" s="16">
        <f t="array" ref="D24">SUM(('Liste des sites'!$P$7:$R$121)*('Liste des sites'!$M$6:$O$6='st germain en laye'!D$22)*('st germain en laye'!$C$6='Liste des sites'!$C$7:$C$121))</f>
        <v>561.44999999999993</v>
      </c>
      <c r="E24" s="16">
        <f t="array" ref="E24">SUM(('Liste des sites'!$P$7:$R$121)*('Liste des sites'!$M$6:$O$6='st germain en laye'!E$22)*('st germain en laye'!$C$6='Liste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sites'!$M$6:$O$6='st germain en laye'!C$22)*('st germain en laye'!$C$6='Liste des sites'!$C$7:$C$121))</f>
        <v>0</v>
      </c>
      <c r="D25" s="16">
        <f t="array" ref="D25">SUM(('Liste des sites'!$S$7:$U$121)*('Liste des sites'!$M$6:$O$6='st germain en laye'!D$22)*('st germain en laye'!$C$6='Liste des sites'!$C$7:$C$121))</f>
        <v>47</v>
      </c>
      <c r="E25" s="16">
        <f t="array" ref="E25">SUM(('Liste des sites'!$S$7:$U$121)*('Liste des sites'!$M$6:$O$6='st germain en laye'!E$22)*('st germain en laye'!$C$6='Liste des sites'!$C$7:$C$121))</f>
        <v>50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sites'!$V$7:$V$121)*('st germain en laye'!$C$6='Liste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sites'!$W$7:$W$121)*('st germain en laye'!$C$6='Liste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sites'!$X$7:$X$121)*('st germain en laye'!$C$6='Liste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sites'!$Y$7:$Y$121)*('st germain en laye'!$C$6='Liste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sites'!$Z$7:$Z$121)*('st germain en laye'!$C$6='Liste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sites'!$AA$7:$AA$121)*('st germain en laye'!$C$6='Liste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sites'!$AB$7:$AB$121)*('st germain en laye'!$C$6='Liste des sites'!$C$7:$C$121))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sites'!$AC$7:$AC$121)*('st germain en laye'!$C$6='Liste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sites'!#REF!)*('st germain en laye'!$C$6='Liste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sites'!$AD$7:$AH$121)*('st germain en laye'!$C$6='Liste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sites'!$AD$7:$AH$121)*('st germain en laye'!$C$6='Liste des sites'!$C$7:$C$121)*(B42='Liste des sites'!$AD$5:$AH$5))</f>
        <v>277.46250000000003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sites'!$AD$7:$AH$121)*('st germain en laye'!$C$6='Liste des sites'!$C$7:$C$121)*(B43='Liste des sites'!$AD$5:$AH$5))</f>
        <v>277.46250000000003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sites'!$AD$7:$AH$121)*('st germain en laye'!$C$6='Liste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sites'!$AD$7:$AH$121)*('st germain en laye'!$C$6='Liste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sites'!$AI$7:$AI$121)*('st germain en laye'!$C$6='Liste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sites'!$AJ$7:$AJ$121)*('st germain en laye'!$C$6='Liste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sites'!$AK$7:$AK$121)*('st germain en laye'!$C$6='Liste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sites'!$AL$7:$AL$121)*('st germain en laye'!$C$6='Liste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E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E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161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160 Avenue Paul Raoul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Les Mureaux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66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sites'!$M$6:$O$6='les mureaux'!C$22)*('les mureaux'!$C$6='Liste des sites'!$C$7:$C$121))</f>
        <v>0</v>
      </c>
      <c r="D23" s="16">
        <f t="array" ref="D23">SUM(('Liste des sites'!$M$7:$O$121)*('Liste des sites'!$M$6:$O$6='les mureaux'!D$22)*('les mureaux'!$C$6='Liste des sites'!$C$7:$C$121))</f>
        <v>342</v>
      </c>
      <c r="E23" s="16">
        <f t="array" ref="E23">SUM(('Liste des sites'!$M$7:$O$121)*('Liste des sites'!$M$6:$O$6='les mureaux'!E$22)*('les mureaux'!$C$6='Liste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sites'!$M$6:$O$6='les mureaux'!C$22)*('les mureaux'!$C$6='Liste des sites'!$C$7:$C$121))</f>
        <v>0</v>
      </c>
      <c r="D24" s="16">
        <f t="array" ref="D24">SUM(('Liste des sites'!$P$7:$R$121)*('Liste des sites'!$M$6:$O$6='les mureaux'!D$22)*('les mureaux'!$C$6='Liste des sites'!$C$7:$C$121))</f>
        <v>548.15</v>
      </c>
      <c r="E24" s="16">
        <f t="array" ref="E24">SUM(('Liste des sites'!$P$7:$R$121)*('Liste des sites'!$M$6:$O$6='les mureaux'!E$22)*('les mureaux'!$C$6='Liste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sites'!$M$6:$O$6='les mureaux'!C$22)*('les mureaux'!$C$6='Liste des sites'!$C$7:$C$121))</f>
        <v>0</v>
      </c>
      <c r="D25" s="16">
        <f t="array" ref="D25">SUM(('Liste des sites'!$S$7:$U$121)*('Liste des sites'!$M$6:$O$6='les mureaux'!D$22)*('les mureaux'!$C$6='Liste des sites'!$C$7:$C$121))</f>
        <v>43</v>
      </c>
      <c r="E25" s="16">
        <f t="array" ref="E25">SUM(('Liste des sites'!$S$7:$U$121)*('Liste des sites'!$M$6:$O$6='les mureaux'!E$22)*('les mureaux'!$C$6='Liste des sites'!$C$7:$C$121))</f>
        <v>35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sites'!$V$7:$V$121)*('les mureaux'!$C$6='Liste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sites'!$W$7:$W$121)*('les mureaux'!$C$6='Liste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sites'!$X$7:$X$121)*('les mureaux'!$C$6='Liste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sites'!$Y$7:$Y$121)*('les mureaux'!$C$6='Liste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sites'!$Z$7:$Z$121)*('les mureaux'!$C$6='Liste des sites'!$C$7:$C$121))</f>
        <v>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sites'!$AA$7:$AA$121)*('les mureaux'!$C$6='Liste des sites'!$C$7:$C$121))</f>
        <v>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sites'!$AB$7:$AB$121)*('les mureaux'!$C$6='Liste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sites'!$AC$7:$AC$121)*('les mureaux'!$C$6='Liste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sites'!#REF!)*('les mureaux'!$C$6='Liste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sites'!$AD$7:$AH$121)*('les mureaux'!$C$6='Liste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sites'!$AD$7:$AH$121)*('les mureaux'!$C$6='Liste des sites'!$C$7:$C$121)*(B42='Liste des sites'!$AD$5:$AH$5))</f>
        <v>266.4375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sites'!$AD$7:$AH$121)*('les mureaux'!$C$6='Liste des sites'!$C$7:$C$121)*(B43='Liste des sites'!$AD$5:$AH$5))</f>
        <v>266.4375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sites'!$AD$7:$AH$121)*('les mureaux'!$C$6='Liste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sites'!$AD$7:$AH$121)*('les mureaux'!$C$6='Liste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sites'!$AI$7:$AI$121)*('les mureaux'!$C$6='Liste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sites'!$AJ$7:$AJ$121)*('les mureaux'!$C$6='Liste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sites'!$AK$7:$AK$121)*('les mureaux'!$C$6='Liste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sites'!$AL$7:$AL$121)*('les mureaux'!$C$6='Liste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F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F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163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 bis Bd Camette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Mantes-la-Jolie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4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98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sites'!$M$6:$O$6='mantes la jolie'!C$22)*('mantes la jolie'!$C$6='Liste des sites'!$C$7:$C$121))</f>
        <v>0</v>
      </c>
      <c r="D23" s="16">
        <f t="array" ref="D23">SUM(('Liste des sites'!$M$7:$O$121)*('Liste des sites'!$M$6:$O$6='mantes la jolie'!D$22)*('mantes la jolie'!$C$6='Liste des sites'!$C$7:$C$121))</f>
        <v>720.1</v>
      </c>
      <c r="E23" s="16">
        <f t="array" ref="E23">SUM(('Liste des sites'!$M$7:$O$121)*('Liste des sites'!$M$6:$O$6='mantes la jolie'!E$22)*('mantes la jolie'!$C$6='Liste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sites'!$M$6:$O$6='mantes la jolie'!C$22)*('mantes la jolie'!$C$6='Liste des sites'!$C$7:$C$121))</f>
        <v>0</v>
      </c>
      <c r="D24" s="16">
        <f t="array" ref="D24">SUM(('Liste des sites'!$P$7:$R$121)*('Liste des sites'!$M$6:$O$6='mantes la jolie'!D$22)*('mantes la jolie'!$C$6='Liste des sites'!$C$7:$C$121))</f>
        <v>1156.1499999999999</v>
      </c>
      <c r="E24" s="16">
        <f t="array" ref="E24">SUM(('Liste des sites'!$P$7:$R$121)*('Liste des sites'!$M$6:$O$6='mantes la jolie'!E$22)*('mantes la jolie'!$C$6='Liste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sites'!$M$6:$O$6='mantes la jolie'!C$22)*('mantes la jolie'!$C$6='Liste des sites'!$C$7:$C$121))</f>
        <v>0</v>
      </c>
      <c r="D25" s="16">
        <f t="array" ref="D25">SUM(('Liste des sites'!$S$7:$U$121)*('Liste des sites'!$M$6:$O$6='mantes la jolie'!D$22)*('mantes la jolie'!$C$6='Liste des sites'!$C$7:$C$121))</f>
        <v>81</v>
      </c>
      <c r="E25" s="16">
        <f t="array" ref="E25">SUM(('Liste des sites'!$S$7:$U$121)*('Liste des sites'!$M$6:$O$6='mantes la jolie'!E$22)*('mantes la jolie'!$C$6='Liste des sites'!$C$7:$C$121))</f>
        <v>61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sites'!$V$7:$V$121)*('mantes la jolie'!$C$6='Liste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sites'!$W$7:$W$121)*('mantes la jolie'!$C$6='Liste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sites'!$X$7:$X$121)*('mantes la jolie'!$C$6='Liste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sites'!$Y$7:$Y$121)*('mantes la jolie'!$C$6='Liste des sites'!$C$7:$C$121))</f>
        <v>18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sites'!$Z$7:$Z$121)*('mantes la jolie'!$C$6='Liste des sites'!$C$7:$C$121))</f>
        <v>13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sites'!$AA$7:$AA$121)*('mantes la jolie'!$C$6='Liste des sites'!$C$7:$C$121))</f>
        <v>13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sites'!$AB$7:$AB$121)*('mantes la jolie'!$C$6='Liste des sites'!$C$7:$C$121))</f>
        <v>9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sites'!$AC$7:$AC$121)*('mantes la jolie'!$C$6='Liste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sites'!#REF!)*('mantes la jolie'!$C$6='Liste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sites'!$AD$7:$AH$121)*('mantes la jolie'!$C$6='Liste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sites'!$AD$7:$AH$121)*('mantes la jolie'!$C$6='Liste des sites'!$C$7:$C$121)*(B42='Liste des sites'!$AD$5:$AH$5))</f>
        <v>555.71249999999998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sites'!$AD$7:$AH$121)*('mantes la jolie'!$C$6='Liste des sites'!$C$7:$C$121)*(B43='Liste des sites'!$AD$5:$AH$5))</f>
        <v>555.71249999999998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sites'!$AD$7:$AH$121)*('mantes la jolie'!$C$6='Liste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sites'!$AD$7:$AH$121)*('mantes la jolie'!$C$6='Liste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sites'!$AI$7:$AI$121)*('mantes la jolie'!$C$6='Liste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sites'!$AJ$7:$AJ$121)*('mantes la jolie'!$C$6='Liste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sites'!$AK$7:$AK$121)*('mantes la jolie'!$C$6='Liste des sites'!$C$7:$C$121))</f>
        <v>7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sites'!$AL$7:$AL$121)*('mantes la jolie'!$C$6='Liste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0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0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165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 Rue de l'Hautil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Conflans-Sainte-Honorine (Hautil)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sites'!$M$6:$O$6=conflans!C$22)*(conflans!$C$6='Liste des sites'!$C$7:$C$121))</f>
        <v>0</v>
      </c>
      <c r="D23" s="16">
        <f t="array" ref="D23">SUM(('Liste des sites'!$M$7:$O$121)*('Liste des sites'!$M$6:$O$6=conflans!D$22)*(conflans!$C$6='Liste des sites'!$C$7:$C$121))</f>
        <v>275.5</v>
      </c>
      <c r="E23" s="16">
        <f t="array" ref="E23">SUM(('Liste des sites'!$M$7:$O$121)*('Liste des sites'!$M$6:$O$6=conflans!E$22)*(conflans!$C$6='Liste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sites'!$M$6:$O$6=conflans!C$22)*(conflans!$C$6='Liste des sites'!$C$7:$C$121))</f>
        <v>0</v>
      </c>
      <c r="D24" s="16">
        <f t="array" ref="D24">SUM(('Liste des sites'!$P$7:$R$121)*('Liste des sites'!$M$6:$O$6=conflans!D$22)*(conflans!$C$6='Liste des sites'!$C$7:$C$121))</f>
        <v>444.59999999999997</v>
      </c>
      <c r="E24" s="16">
        <f t="array" ref="E24">SUM(('Liste des sites'!$P$7:$R$121)*('Liste des sites'!$M$6:$O$6=conflans!E$22)*(conflans!$C$6='Liste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sites'!$M$6:$O$6=conflans!C$22)*(conflans!$C$6='Liste des sites'!$C$7:$C$121))</f>
        <v>0</v>
      </c>
      <c r="D25" s="16">
        <f t="array" ref="D25">SUM(('Liste des sites'!$S$7:$U$121)*('Liste des sites'!$M$6:$O$6=conflans!D$22)*(conflans!$C$6='Liste des sites'!$C$7:$C$121))</f>
        <v>23</v>
      </c>
      <c r="E25" s="16">
        <f t="array" ref="E25">SUM(('Liste des sites'!$S$7:$U$121)*('Liste des sites'!$M$6:$O$6=conflans!E$22)*(conflans!$C$6='Liste des sites'!$C$7:$C$121))</f>
        <v>19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sites'!$V$7:$V$121)*(conflans!$C$6='Liste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sites'!$W$7:$W$121)*(conflans!$C$6='Liste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sites'!$X$7:$X$121)*(conflans!$C$6='Liste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sites'!$Y$7:$Y$121)*(conflans!$C$6='Liste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sites'!$Z$7:$Z$121)*(conflans!$C$6='Liste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sites'!$AA$7:$AA$121)*(conflans!$C$6='Liste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sites'!$AB$7:$AB$121)*(conflans!$C$6='Liste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sites'!$AC$7:$AC$121)*(conflans!$C$6='Liste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sites'!#REF!)*(conflans!$C$6='Liste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sites'!$AD$7:$AH$121)*(conflans!$C$6='Liste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sites'!$AD$7:$AH$121)*(conflans!$C$6='Liste des sites'!$C$7:$C$121)*(B42='Liste des sites'!$AD$5:$AH$5))</f>
        <v>210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sites'!$AD$7:$AH$121)*(conflans!$C$6='Liste des sites'!$C$7:$C$121)*(B43='Liste des sites'!$AD$5:$AH$5))</f>
        <v>210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sites'!$AD$7:$AH$121)*(conflans!$C$6='Liste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sites'!$AD$7:$AH$121)*(conflans!$C$6='Liste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sites'!$AI$7:$AI$121)*(conflans!$C$6='Liste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sites'!$AJ$7:$AJ$121)*(conflans!$C$6='Liste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sites'!$AK$7:$AK$121)*(conflans!$C$6='Liste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sites'!$AL$7:$AL$121)*(conflans!$C$6='Liste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1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1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168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24 Rue Vergennes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Versailles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80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sites'!$M$6:$O$6=versailles!C$22)*(versailles!$C$6='Liste des sites'!$C$7:$C$121))</f>
        <v>0</v>
      </c>
      <c r="D23" s="16">
        <f t="array" ref="D23">SUM(('Liste des sites'!$M$7:$O$121)*('Liste des sites'!$M$6:$O$6=versailles!D$22)*(versailles!$C$6='Liste des sites'!$C$7:$C$121))</f>
        <v>480.7</v>
      </c>
      <c r="E23" s="16">
        <f t="array" ref="E23">SUM(('Liste des sites'!$M$7:$O$121)*('Liste des sites'!$M$6:$O$6=versailles!E$22)*(versailles!$C$6='Liste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sites'!$M$6:$O$6=versailles!C$22)*(versailles!$C$6='Liste des sites'!$C$7:$C$121))</f>
        <v>0</v>
      </c>
      <c r="D24" s="16">
        <f t="array" ref="D24">SUM(('Liste des sites'!$P$7:$R$121)*('Liste des sites'!$M$6:$O$6=versailles!D$22)*(versailles!$C$6='Liste des sites'!$C$7:$C$121))</f>
        <v>769.5</v>
      </c>
      <c r="E24" s="16">
        <f t="array" ref="E24">SUM(('Liste des sites'!$P$7:$R$121)*('Liste des sites'!$M$6:$O$6=versailles!E$22)*(versailles!$C$6='Liste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sites'!$M$6:$O$6=versailles!C$22)*(versailles!$C$6='Liste des sites'!$C$7:$C$121))</f>
        <v>0</v>
      </c>
      <c r="D25" s="16">
        <f t="array" ref="D25">SUM(('Liste des sites'!$S$7:$U$121)*('Liste des sites'!$M$6:$O$6=versailles!D$22)*(versailles!$C$6='Liste des sites'!$C$7:$C$121))</f>
        <v>81</v>
      </c>
      <c r="E25" s="16">
        <f t="array" ref="E25">SUM(('Liste des sites'!$S$7:$U$121)*('Liste des sites'!$M$6:$O$6=versailles!E$22)*(versailles!$C$6='Liste des sites'!$C$7:$C$121))</f>
        <v>65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sites'!$V$7:$V$121)*(versailles!$C$6='Liste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sites'!$W$7:$W$121)*(versailles!$C$6='Liste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sites'!$X$7:$X$121)*(versailles!$C$6='Liste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sites'!$Y$7:$Y$121)*(versailles!$C$6='Liste des sites'!$C$7:$C$121))</f>
        <v>13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sites'!$Z$7:$Z$121)*(versailles!$C$6='Liste des sites'!$C$7:$C$121))</f>
        <v>11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sites'!$AA$7:$AA$121)*(versailles!$C$6='Liste des sites'!$C$7:$C$121))</f>
        <v>11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sites'!$AB$7:$AB$121)*(versailles!$C$6='Liste des sites'!$C$7:$C$121))</f>
        <v>7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sites'!$AC$7:$AC$121)*(versailles!$C$6='Liste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sites'!#REF!)*(versailles!$C$6='Liste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sites'!$AD$7:$AH$121)*(versailles!$C$6='Liste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sites'!$AD$7:$AH$121)*(versailles!$C$6='Liste des sites'!$C$7:$C$121)*(B42='Liste des sites'!$AD$5:$AH$5))</f>
        <v>100.80000000000001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sites'!$AD$7:$AH$121)*(versailles!$C$6='Liste des sites'!$C$7:$C$121)*(B43='Liste des sites'!$AD$5:$AH$5))</f>
        <v>100.80000000000001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sites'!$AD$7:$AH$121)*(versailles!$C$6='Liste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sites'!$AD$7:$AH$121)*(versailles!$C$6='Liste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sites'!$AI$7:$AI$121)*(versailles!$C$6='Liste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sites'!$AJ$7:$AJ$121)*(versailles!$C$6='Liste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sites'!$AK$7:$AK$121)*(versailles!$C$6='Liste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sites'!$AL$7:$AL$121)*(versailles!$C$6='Liste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2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2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170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130 Avenue des bouleaux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Trappes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80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sites'!$M$6:$O$6=trappes!C$22)*(trappes!$C$6='Liste des sites'!$C$7:$C$121))</f>
        <v>0</v>
      </c>
      <c r="D23" s="16">
        <f t="array" ref="D23">SUM(('Liste des sites'!$M$7:$O$121)*('Liste des sites'!$M$6:$O$6=trappes!D$22)*(trappes!$C$6='Liste des sites'!$C$7:$C$121))</f>
        <v>695.4</v>
      </c>
      <c r="E23" s="16">
        <f t="array" ref="E23">SUM(('Liste des sites'!$M$7:$O$121)*('Liste des sites'!$M$6:$O$6=trappes!E$22)*(trappes!$C$6='Liste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sites'!$M$6:$O$6=trappes!C$22)*(trappes!$C$6='Liste des sites'!$C$7:$C$121))</f>
        <v>0</v>
      </c>
      <c r="D24" s="16">
        <f t="array" ref="D24">SUM(('Liste des sites'!$P$7:$R$121)*('Liste des sites'!$M$6:$O$6=trappes!D$22)*(trappes!$C$6='Liste des sites'!$C$7:$C$121))</f>
        <v>1116.25</v>
      </c>
      <c r="E24" s="16">
        <f t="array" ref="E24">SUM(('Liste des sites'!$P$7:$R$121)*('Liste des sites'!$M$6:$O$6=trappes!E$22)*(trappes!$C$6='Liste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sites'!$M$6:$O$6=trappes!C$22)*(trappes!$C$6='Liste des sites'!$C$7:$C$121))</f>
        <v>0</v>
      </c>
      <c r="D25" s="16">
        <f t="array" ref="D25">SUM(('Liste des sites'!$S$7:$U$121)*('Liste des sites'!$M$6:$O$6=trappes!D$22)*(trappes!$C$6='Liste des sites'!$C$7:$C$121))</f>
        <v>77</v>
      </c>
      <c r="E25" s="16">
        <f t="array" ref="E25">SUM(('Liste des sites'!$S$7:$U$121)*('Liste des sites'!$M$6:$O$6=trappes!E$22)*(trappes!$C$6='Liste des sites'!$C$7:$C$121))</f>
        <v>60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sites'!$V$7:$V$121)*(trappes!$C$6='Liste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sites'!$W$7:$W$121)*(trappes!$C$6='Liste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sites'!$X$7:$X$121)*(trappes!$C$6='Liste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sites'!$Y$7:$Y$121)*(trappes!$C$6='Liste des sites'!$C$7:$C$121))</f>
        <v>14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sites'!$Z$7:$Z$121)*(trappes!$C$6='Liste des sites'!$C$7:$C$121))</f>
        <v>12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sites'!$AA$7:$AA$121)*(trappes!$C$6='Liste des sites'!$C$7:$C$121))</f>
        <v>12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sites'!$AB$7:$AB$121)*(trappes!$C$6='Liste des sites'!$C$7:$C$121))</f>
        <v>7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sites'!$AC$7:$AC$121)*(trappes!$C$6='Liste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sites'!#REF!)*(trappes!$C$6='Liste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sites'!$AD$7:$AH$121)*(trappes!$C$6='Liste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sites'!$AD$7:$AH$121)*(trappes!$C$6='Liste des sites'!$C$7:$C$121)*(B42='Liste des sites'!$AD$5:$AH$5))</f>
        <v>536.55000000000007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sites'!$AD$7:$AH$121)*(trappes!$C$6='Liste des sites'!$C$7:$C$121)*(B43='Liste des sites'!$AD$5:$AH$5))</f>
        <v>536.55000000000007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sites'!$AD$7:$AH$121)*(trappes!$C$6='Liste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sites'!$AD$7:$AH$121)*(trappes!$C$6='Liste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sites'!$AI$7:$AI$121)*(trappes!$C$6='Liste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sites'!$AJ$7:$AJ$121)*(trappes!$C$6='Liste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sites'!$AK$7:$AK$121)*(trappes!$C$6='Liste des sites'!$C$7:$C$121))</f>
        <v>7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sites'!$AL$7:$AL$121)*(trappes!$C$6='Liste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3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3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172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83 Avenue de la Cour de France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Juvisy-sur-Orge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sites'!$M$6:$O$6='juvisy sur orge'!C$22)*('juvisy sur orge'!$C$6='Liste des sites'!$C$7:$C$121))</f>
        <v>0</v>
      </c>
      <c r="D23" s="16">
        <f t="array" ref="D23">SUM(('Liste des sites'!$M$7:$O$121)*('Liste des sites'!$M$6:$O$6='juvisy sur orge'!D$22)*('juvisy sur orge'!$C$6='Liste des sites'!$C$7:$C$121))</f>
        <v>264.09999999999997</v>
      </c>
      <c r="E23" s="16">
        <f t="array" ref="E23">SUM(('Liste des sites'!$M$7:$O$121)*('Liste des sites'!$M$6:$O$6='juvisy sur orge'!E$22)*('juvisy sur orge'!$C$6='Liste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sites'!$M$6:$O$6='juvisy sur orge'!C$22)*('juvisy sur orge'!$C$6='Liste des sites'!$C$7:$C$121))</f>
        <v>0</v>
      </c>
      <c r="D24" s="16">
        <f t="array" ref="D24">SUM(('Liste des sites'!$P$7:$R$121)*('Liste des sites'!$M$6:$O$6='juvisy sur orge'!D$22)*('juvisy sur orge'!$C$6='Liste des sites'!$C$7:$C$121))</f>
        <v>420.84999999999997</v>
      </c>
      <c r="E24" s="16">
        <f t="array" ref="E24">SUM(('Liste des sites'!$P$7:$R$121)*('Liste des sites'!$M$6:$O$6='juvisy sur orge'!E$22)*('juvisy sur orge'!$C$6='Liste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sites'!$M$6:$O$6='juvisy sur orge'!C$22)*('juvisy sur orge'!$C$6='Liste des sites'!$C$7:$C$121))</f>
        <v>0</v>
      </c>
      <c r="D25" s="16">
        <f t="array" ref="D25">SUM(('Liste des sites'!$S$7:$U$121)*('Liste des sites'!$M$6:$O$6='juvisy sur orge'!D$22)*('juvisy sur orge'!$C$6='Liste des sites'!$C$7:$C$121))</f>
        <v>50</v>
      </c>
      <c r="E25" s="16">
        <f t="array" ref="E25">SUM(('Liste des sites'!$S$7:$U$121)*('Liste des sites'!$M$6:$O$6='juvisy sur orge'!E$22)*('juvisy sur orge'!$C$6='Liste des sites'!$C$7:$C$121))</f>
        <v>21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sites'!$V$7:$V$121)*('juvisy sur orge'!$C$6='Liste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sites'!$W$7:$W$121)*('juvisy sur orge'!$C$6='Liste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sites'!$X$7:$X$121)*('juvisy sur orge'!$C$6='Liste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sites'!$Y$7:$Y$121)*('juvisy sur orge'!$C$6='Liste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sites'!$Z$7:$Z$121)*('juvisy sur orge'!$C$6='Liste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sites'!$AA$7:$AA$121)*('juvisy sur orge'!$C$6='Liste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sites'!$AB$7:$AB$121)*('juvisy sur orge'!$C$6='Liste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sites'!$AC$7:$AC$121)*('juvisy sur orge'!$C$6='Liste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sites'!#REF!)*('juvisy sur orge'!$C$6='Liste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sites'!$AD$7:$AH$121)*('juvisy sur orge'!$C$6='Liste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sites'!$AD$7:$AH$121)*('juvisy sur orge'!$C$6='Liste des sites'!$C$7:$C$121)*(B42='Liste des sites'!$AD$5:$AH$5))</f>
        <v>172.20000000000002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sites'!$AD$7:$AH$121)*('juvisy sur orge'!$C$6='Liste des sites'!$C$7:$C$121)*(B43='Liste des sites'!$AD$5:$AH$5))</f>
        <v>172.20000000000002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sites'!$AD$7:$AH$121)*('juvisy sur orge'!$C$6='Liste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sites'!$AD$7:$AH$121)*('juvisy sur orge'!$C$6='Liste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sites'!$AI$7:$AI$121)*('juvisy sur orge'!$C$6='Liste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sites'!$AJ$7:$AJ$121)*('juvisy sur orge'!$C$6='Liste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sites'!$AK$7:$AK$121)*('juvisy sur orge'!$C$6='Liste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sites'!$AL$7:$AL$121)*('juvisy sur orge'!$C$6='Liste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4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4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174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14 Quai Jacques Bourgoin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Corbeil-Essonnes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sites'!$M$6:$O$6=corbeil!C$22)*(corbeil!$C$6='Liste des sites'!$C$7:$C$121))</f>
        <v>0</v>
      </c>
      <c r="D23" s="16">
        <f t="array" ref="D23">SUM(('Liste des sites'!$M$7:$O$121)*('Liste des sites'!$M$6:$O$6=corbeil!D$22)*(corbeil!$C$6='Liste des sites'!$C$7:$C$121))</f>
        <v>385.7</v>
      </c>
      <c r="E23" s="16">
        <f t="array" ref="E23">SUM(('Liste des sites'!$M$7:$O$121)*('Liste des sites'!$M$6:$O$6=corbeil!E$22)*(corbeil!$C$6='Liste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sites'!$M$6:$O$6=corbeil!C$22)*(corbeil!$C$6='Liste des sites'!$C$7:$C$121))</f>
        <v>0</v>
      </c>
      <c r="D24" s="16">
        <f t="array" ref="D24">SUM(('Liste des sites'!$P$7:$R$121)*('Liste des sites'!$M$6:$O$6=corbeil!D$22)*(corbeil!$C$6='Liste des sites'!$C$7:$C$121))</f>
        <v>619.4</v>
      </c>
      <c r="E24" s="16">
        <f t="array" ref="E24">SUM(('Liste des sites'!$P$7:$R$121)*('Liste des sites'!$M$6:$O$6=corbeil!E$22)*(corbeil!$C$6='Liste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sites'!$M$6:$O$6=corbeil!C$22)*(corbeil!$C$6='Liste des sites'!$C$7:$C$121))</f>
        <v>0</v>
      </c>
      <c r="D25" s="16">
        <f t="array" ref="D25">SUM(('Liste des sites'!$S$7:$U$121)*('Liste des sites'!$M$6:$O$6=corbeil!D$22)*(corbeil!$C$6='Liste des sites'!$C$7:$C$121))</f>
        <v>55</v>
      </c>
      <c r="E25" s="16">
        <f t="array" ref="E25">SUM(('Liste des sites'!$S$7:$U$121)*('Liste des sites'!$M$6:$O$6=corbeil!E$22)*(corbeil!$C$6='Liste des sites'!$C$7:$C$121))</f>
        <v>34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sites'!$V$7:$V$121)*(corbeil!$C$6='Liste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sites'!$W$7:$W$121)*(corbeil!$C$6='Liste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sites'!$X$7:$X$121)*(corbeil!$C$6='Liste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sites'!$Y$7:$Y$121)*(corbeil!$C$6='Liste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sites'!$Z$7:$Z$121)*(corbeil!$C$6='Liste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sites'!$AA$7:$AA$121)*(corbeil!$C$6='Liste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sites'!$AB$7:$AB$121)*(corbeil!$C$6='Liste des sites'!$C$7:$C$121))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sites'!$AC$7:$AC$121)*(corbeil!$C$6='Liste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sites'!#REF!)*(corbeil!$C$6='Liste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sites'!$AD$7:$AH$121)*(corbeil!$C$6='Liste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sites'!$AD$7:$AH$121)*(corbeil!$C$6='Liste des sites'!$C$7:$C$121)*(B42='Liste des sites'!$AD$5:$AH$5))</f>
        <v>199.5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sites'!$AD$7:$AH$121)*(corbeil!$C$6='Liste des sites'!$C$7:$C$121)*(B43='Liste des sites'!$AD$5:$AH$5))</f>
        <v>199.5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sites'!$AD$7:$AH$121)*(corbeil!$C$6='Liste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sites'!$AD$7:$AH$121)*(corbeil!$C$6='Liste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sites'!$AI$7:$AI$121)*(corbeil!$C$6='Liste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sites'!$AJ$7:$AJ$121)*(corbeil!$C$6='Liste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sites'!$AK$7:$AK$121)*(corbeil!$C$6='Liste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sites'!$AL$7:$AL$121)*(corbeil!$C$6='Liste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5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5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176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141 Route de Corbeil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Sainte Geneviève-des-Bois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sites'!$M$6:$O$6='ste genevieve'!C$22)*('ste genevieve'!$C$6='Liste des sites'!$C$7:$C$121))</f>
        <v>0</v>
      </c>
      <c r="D23" s="16">
        <f t="array" ref="D23">SUM(('Liste des sites'!$M$7:$O$121)*('Liste des sites'!$M$6:$O$6='ste genevieve'!D$22)*('ste genevieve'!$C$6='Liste des sites'!$C$7:$C$121))</f>
        <v>281.2</v>
      </c>
      <c r="E23" s="16">
        <f t="array" ref="E23">SUM(('Liste des sites'!$M$7:$O$121)*('Liste des sites'!$M$6:$O$6='ste genevieve'!E$22)*('ste genevieve'!$C$6='Liste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sites'!$M$6:$O$6='ste genevieve'!C$22)*('ste genevieve'!$C$6='Liste des sites'!$C$7:$C$121))</f>
        <v>0</v>
      </c>
      <c r="D24" s="16">
        <f t="array" ref="D24">SUM(('Liste des sites'!$P$7:$R$121)*('Liste des sites'!$M$6:$O$6='ste genevieve'!D$22)*('ste genevieve'!$C$6='Liste des sites'!$C$7:$C$121))</f>
        <v>407.54999999999995</v>
      </c>
      <c r="E24" s="16">
        <f t="array" ref="E24">SUM(('Liste des sites'!$P$7:$R$121)*('Liste des sites'!$M$6:$O$6='ste genevieve'!E$22)*('ste genevieve'!$C$6='Liste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sites'!$M$6:$O$6='ste genevieve'!C$22)*('ste genevieve'!$C$6='Liste des sites'!$C$7:$C$121))</f>
        <v>0</v>
      </c>
      <c r="D25" s="16">
        <f t="array" ref="D25">SUM(('Liste des sites'!$S$7:$U$121)*('Liste des sites'!$M$6:$O$6='ste genevieve'!D$22)*('ste genevieve'!$C$6='Liste des sites'!$C$7:$C$121))</f>
        <v>34</v>
      </c>
      <c r="E25" s="16">
        <f t="array" ref="E25">SUM(('Liste des sites'!$S$7:$U$121)*('Liste des sites'!$M$6:$O$6='ste genevieve'!E$22)*('ste genevieve'!$C$6='Liste des sites'!$C$7:$C$121))</f>
        <v>29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sites'!$V$7:$V$121)*('ste genevieve'!$C$6='Liste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sites'!$W$7:$W$121)*('ste genevieve'!$C$6='Liste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sites'!$X$7:$X$121)*('ste genevieve'!$C$6='Liste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sites'!$Y$7:$Y$121)*('ste genevieve'!$C$6='Liste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sites'!$Z$7:$Z$121)*('ste genevieve'!$C$6='Liste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sites'!$AA$7:$AA$121)*('ste genevieve'!$C$6='Liste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sites'!$AB$7:$AB$121)*('ste genevieve'!$C$6='Liste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sites'!$AC$7:$AC$121)*('ste genevieve'!$C$6='Liste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sites'!#REF!)*('ste genevieve'!$C$6='Liste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sites'!$AD$7:$AH$121)*('ste genevieve'!$C$6='Liste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sites'!$AD$7:$AH$121)*('ste genevieve'!$C$6='Liste des sites'!$C$7:$C$121)*(B42='Liste des sites'!$AD$5:$AH$5))</f>
        <v>137.55000000000001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sites'!$AD$7:$AH$121)*('ste genevieve'!$C$6='Liste des sites'!$C$7:$C$121)*(B43='Liste des sites'!$AD$5:$AH$5))</f>
        <v>137.55000000000001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sites'!$AD$7:$AH$121)*('ste genevieve'!$C$6='Liste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sites'!$AD$7:$AH$121)*('ste genevieve'!$C$6='Liste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sites'!$AI$7:$AI$121)*('ste genevieve'!$C$6='Liste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sites'!$AJ$7:$AJ$121)*('ste genevieve'!$C$6='Liste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sites'!$AK$7:$AK$121)*('ste genevieve'!$C$6='Liste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sites'!$AL$7:$AL$121)*('ste genevieve'!$C$6='Liste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6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6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178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 Rouet d'Egly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Arpajon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43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sites'!$M$6:$O$6=arpajon!C$22)*(arpajon!$C$6='Liste des sites'!$C$7:$C$121))</f>
        <v>0</v>
      </c>
      <c r="D23" s="16">
        <f t="array" ref="D23">SUM(('Liste des sites'!$M$7:$O$121)*('Liste des sites'!$M$6:$O$6=arpajon!D$22)*(arpajon!$C$6='Liste des sites'!$C$7:$C$121))</f>
        <v>267.89999999999998</v>
      </c>
      <c r="E23" s="16">
        <f t="array" ref="E23">SUM(('Liste des sites'!$M$7:$O$121)*('Liste des sites'!$M$6:$O$6=arpajon!E$22)*(arpajon!$C$6='Liste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sites'!$M$6:$O$6=arpajon!C$22)*(arpajon!$C$6='Liste des sites'!$C$7:$C$121))</f>
        <v>0</v>
      </c>
      <c r="D24" s="16">
        <f t="array" ref="D24">SUM(('Liste des sites'!$P$7:$R$121)*('Liste des sites'!$M$6:$O$6=arpajon!D$22)*(arpajon!$C$6='Liste des sites'!$C$7:$C$121))</f>
        <v>428.45</v>
      </c>
      <c r="E24" s="16">
        <f t="array" ref="E24">SUM(('Liste des sites'!$P$7:$R$121)*('Liste des sites'!$M$6:$O$6=arpajon!E$22)*(arpajon!$C$6='Liste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sites'!$M$6:$O$6=arpajon!C$22)*(arpajon!$C$6='Liste des sites'!$C$7:$C$121))</f>
        <v>0</v>
      </c>
      <c r="D25" s="16">
        <f t="array" ref="D25">SUM(('Liste des sites'!$S$7:$U$121)*('Liste des sites'!$M$6:$O$6=arpajon!D$22)*(arpajon!$C$6='Liste des sites'!$C$7:$C$121))</f>
        <v>39</v>
      </c>
      <c r="E25" s="16">
        <f t="array" ref="E25">SUM(('Liste des sites'!$S$7:$U$121)*('Liste des sites'!$M$6:$O$6=arpajon!E$22)*(arpajon!$C$6='Liste des sites'!$C$7:$C$121))</f>
        <v>24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sites'!$V$7:$V$121)*(arpajon!$C$6='Liste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sites'!$W$7:$W$121)*(arpajon!$C$6='Liste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sites'!$X$7:$X$121)*(arpajon!$C$6='Liste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sites'!$Y$7:$Y$121)*(arpajon!$C$6='Liste des sites'!$C$7:$C$121))</f>
        <v>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sites'!$Z$7:$Z$121)*(arpajon!$C$6='Liste des sites'!$C$7:$C$121))</f>
        <v>3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sites'!$AA$7:$AA$121)*(arpajon!$C$6='Liste des sites'!$C$7:$C$121))</f>
        <v>3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sites'!$AB$7:$AB$121)*(arpajon!$C$6='Liste des sites'!$C$7:$C$121))</f>
        <v>1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sites'!$AC$7:$AC$121)*(arpajon!$C$6='Liste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sites'!#REF!)*(arpajon!$C$6='Liste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sites'!$AD$7:$AH$121)*(arpajon!$C$6='Liste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sites'!$AD$7:$AH$121)*(arpajon!$C$6='Liste des sites'!$C$7:$C$121)*(B42='Liste des sites'!$AD$5:$AH$5))</f>
        <v>147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sites'!$AD$7:$AH$121)*(arpajon!$C$6='Liste des sites'!$C$7:$C$121)*(B43='Liste des sites'!$AD$5:$AH$5))</f>
        <v>147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sites'!$AD$7:$AH$121)*(arpajon!$C$6='Liste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sites'!$AD$7:$AH$121)*(arpajon!$C$6='Liste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sites'!$AI$7:$AI$121)*(arpajon!$C$6='Liste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sites'!$AJ$7:$AJ$121)*(arpajon!$C$6='Liste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sites'!$AK$7:$AK$121)*(arpajon!$C$6='Liste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sites'!$AL$7:$AL$121)*(arpajon!$C$6='Liste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7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7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180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11Rue Georges Charpak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Brétigny-Sur-Orge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sites'!$M$6:$O$6=bretigny!C$22)*(bretigny!$C$6='Liste des sites'!$C$7:$C$121))</f>
        <v>0</v>
      </c>
      <c r="D23" s="16">
        <f t="array" ref="D23">SUM(('Liste des sites'!$M$7:$O$121)*('Liste des sites'!$M$6:$O$6=bretigny!D$22)*(bretigny!$C$6='Liste des sites'!$C$7:$C$121))</f>
        <v>234.64999999999998</v>
      </c>
      <c r="E23" s="16">
        <f t="array" ref="E23">SUM(('Liste des sites'!$M$7:$O$121)*('Liste des sites'!$M$6:$O$6=bretigny!E$22)*(bretigny!$C$6='Liste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sites'!$M$6:$O$6=bretigny!C$22)*(bretigny!$C$6='Liste des sites'!$C$7:$C$121))</f>
        <v>0</v>
      </c>
      <c r="D24" s="16">
        <f t="array" ref="D24">SUM(('Liste des sites'!$P$7:$R$121)*('Liste des sites'!$M$6:$O$6=bretigny!D$22)*(bretigny!$C$6='Liste des sites'!$C$7:$C$121))</f>
        <v>438.9</v>
      </c>
      <c r="E24" s="16">
        <f t="array" ref="E24">SUM(('Liste des sites'!$P$7:$R$121)*('Liste des sites'!$M$6:$O$6=bretigny!E$22)*(bretigny!$C$6='Liste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sites'!$M$6:$O$6=bretigny!C$22)*(bretigny!$C$6='Liste des sites'!$C$7:$C$121))</f>
        <v>0</v>
      </c>
      <c r="D25" s="16">
        <f t="array" ref="D25">SUM(('Liste des sites'!$S$7:$U$121)*('Liste des sites'!$M$6:$O$6=bretigny!D$22)*(bretigny!$C$6='Liste des sites'!$C$7:$C$121))</f>
        <v>44</v>
      </c>
      <c r="E25" s="16">
        <f t="array" ref="E25">SUM(('Liste des sites'!$S$7:$U$121)*('Liste des sites'!$M$6:$O$6=bretigny!E$22)*(bretigny!$C$6='Liste des sites'!$C$7:$C$121))</f>
        <v>54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sites'!$V$7:$V$121)*(bretigny!$C$6='Liste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sites'!$W$7:$W$121)*(bretigny!$C$6='Liste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sites'!$X$7:$X$121)*(bretigny!$C$6='Liste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sites'!$Y$7:$Y$121)*(bretigny!$C$6='Liste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sites'!$Z$7:$Z$121)*(bretigny!$C$6='Liste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sites'!$AA$7:$AA$121)*(bretigny!$C$6='Liste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sites'!$AB$7:$AB$121)*(bretigny!$C$6='Liste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sites'!$AC$7:$AC$121)*(bretigny!$C$6='Liste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sites'!#REF!)*(bretigny!$C$6='Liste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sites'!$AD$7:$AH$121)*(bretigny!$C$6='Liste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sites'!$AD$7:$AH$121)*(bretigny!$C$6='Liste des sites'!$C$7:$C$121)*(B42='Liste des sites'!$AD$5:$AH$5))</f>
        <v>204.75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sites'!$AD$7:$AH$121)*(bretigny!$C$6='Liste des sites'!$C$7:$C$121)*(B43='Liste des sites'!$AD$5:$AH$5))</f>
        <v>204.75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sites'!$AD$7:$AH$121)*(bretigny!$C$6='Liste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sites'!$AD$7:$AH$121)*(bretigny!$C$6='Liste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sites'!$AI$7:$AI$121)*(bretigny!$C$6='Liste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sites'!$AJ$7:$AJ$121)*(bretigny!$C$6='Liste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sites'!$AK$7:$AK$121)*(bretigny!$C$6='Liste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sites'!$AL$7:$AL$121)*(bretigny!$C$6='Liste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8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8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182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9 Cours Blaise Pascal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Evry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administratif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9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sites'!$M$6:$O$6='dt 91'!C$22)*('dt 91'!$C$6='Liste des sites'!$C$7:$C$121))</f>
        <v>0</v>
      </c>
      <c r="D23" s="16">
        <f t="array" ref="D23">SUM(('Liste des sites'!$M$7:$O$121)*('Liste des sites'!$M$6:$O$6='dt 91'!D$22)*('dt 91'!$C$6='Liste des sites'!$C$7:$C$121))</f>
        <v>0</v>
      </c>
      <c r="E23" s="16">
        <f t="array" ref="E23">SUM(('Liste des sites'!$M$7:$O$121)*('Liste des sites'!$M$6:$O$6='dt 91'!E$22)*('dt 91'!$C$6='Liste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sites'!$M$6:$O$6='dt 91'!C$22)*('dt 91'!$C$6='Liste des sites'!$C$7:$C$121))</f>
        <v>0</v>
      </c>
      <c r="D24" s="16">
        <f t="array" ref="D24">SUM(('Liste des sites'!$P$7:$R$121)*('Liste des sites'!$M$6:$O$6='dt 91'!D$22)*('dt 91'!$C$6='Liste des sites'!$C$7:$C$121))</f>
        <v>520.6</v>
      </c>
      <c r="E24" s="16">
        <f t="array" ref="E24">SUM(('Liste des sites'!$P$7:$R$121)*('Liste des sites'!$M$6:$O$6='dt 91'!E$22)*('dt 91'!$C$6='Liste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sites'!$M$6:$O$6='dt 91'!C$22)*('dt 91'!$C$6='Liste des sites'!$C$7:$C$121))</f>
        <v>0</v>
      </c>
      <c r="D25" s="16">
        <f t="array" ref="D25">SUM(('Liste des sites'!$S$7:$U$121)*('Liste des sites'!$M$6:$O$6='dt 91'!D$22)*('dt 91'!$C$6='Liste des sites'!$C$7:$C$121))</f>
        <v>46</v>
      </c>
      <c r="E25" s="16">
        <f t="array" ref="E25">SUM(('Liste des sites'!$S$7:$U$121)*('Liste des sites'!$M$6:$O$6='dt 91'!E$22)*('dt 91'!$C$6='Liste des sites'!$C$7:$C$121))</f>
        <v>29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sites'!$V$7:$V$121)*('dt 91'!$C$6='Liste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sites'!$W$7:$W$121)*('dt 91'!$C$6='Liste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sites'!$X$7:$X$121)*('dt 91'!$C$6='Liste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sites'!$Y$7:$Y$121)*('dt 91'!$C$6='Liste des sites'!$C$7:$C$121))</f>
        <v>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sites'!$Z$7:$Z$121)*('dt 91'!$C$6='Liste des sites'!$C$7:$C$121))</f>
        <v>1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sites'!$AA$7:$AA$121)*('dt 91'!$C$6='Liste des sites'!$C$7:$C$121))</f>
        <v>1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sites'!$AB$7:$AB$121)*('dt 91'!$C$6='Liste des sites'!$C$7:$C$121))</f>
        <v>0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sites'!$AC$7:$AC$121)*('dt 91'!$C$6='Liste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sites'!#REF!)*('dt 91'!$C$6='Liste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sites'!$AD$7:$AH$121)*('dt 91'!$C$6='Liste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sites'!$AD$7:$AH$121)*('dt 91'!$C$6='Liste des sites'!$C$7:$C$121)*(B42='Liste des sites'!$AD$5:$AH$5))</f>
        <v>265.65000000000003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sites'!$AD$7:$AH$121)*('dt 91'!$C$6='Liste des sites'!$C$7:$C$121)*(B43='Liste des sites'!$AD$5:$AH$5))</f>
        <v>265.65000000000003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sites'!$AD$7:$AH$121)*('dt 91'!$C$6='Liste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sites'!$AD$7:$AH$121)*('dt 91'!$C$6='Liste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sites'!$AI$7:$AI$121)*('dt 91'!$C$6='Liste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sites'!$AJ$7:$AJ$121)*('dt 91'!$C$6='Liste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sites'!$AK$7:$AK$121)*('dt 91'!$C$6='Liste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sites'!$AL$7:$AL$121)*('dt 91'!$C$6='Liste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9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9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185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Chemin de la petite vitesse - 3 Av Eugène Verholes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Dourdan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22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sites'!$M$6:$O$6=dourdan!C$22)*(dourdan!$C$6='Liste des sites'!$C$7:$C$121))</f>
        <v>0</v>
      </c>
      <c r="D23" s="16">
        <f t="array" ref="D23">SUM(('Liste des sites'!$M$7:$O$121)*('Liste des sites'!$M$6:$O$6=dourdan!D$22)*(dourdan!$C$6='Liste des sites'!$C$7:$C$121))</f>
        <v>115.89999999999999</v>
      </c>
      <c r="E23" s="16">
        <f t="array" ref="E23">SUM(('Liste des sites'!$M$7:$O$121)*('Liste des sites'!$M$6:$O$6=dourdan!E$22)*(dourdan!$C$6='Liste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sites'!$M$6:$O$6=dourdan!C$22)*(dourdan!$C$6='Liste des sites'!$C$7:$C$121))</f>
        <v>0</v>
      </c>
      <c r="D24" s="16">
        <f t="array" ref="D24">SUM(('Liste des sites'!$P$7:$R$121)*('Liste des sites'!$M$6:$O$6=dourdan!D$22)*(dourdan!$C$6='Liste des sites'!$C$7:$C$121))</f>
        <v>154.99250000000001</v>
      </c>
      <c r="E24" s="16">
        <f t="array" ref="E24">SUM(('Liste des sites'!$P$7:$R$121)*('Liste des sites'!$M$6:$O$6=dourdan!E$22)*(dourdan!$C$6='Liste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sites'!$M$6:$O$6=dourdan!C$22)*(dourdan!$C$6='Liste des sites'!$C$7:$C$121))</f>
        <v>0</v>
      </c>
      <c r="D25" s="16">
        <f t="array" ref="D25">SUM(('Liste des sites'!$S$7:$U$121)*('Liste des sites'!$M$6:$O$6=dourdan!D$22)*(dourdan!$C$6='Liste des sites'!$C$7:$C$121))</f>
        <v>23</v>
      </c>
      <c r="E25" s="16">
        <f t="array" ref="E25">SUM(('Liste des sites'!$S$7:$U$121)*('Liste des sites'!$M$6:$O$6=dourdan!E$22)*(dourdan!$C$6='Liste des sites'!$C$7:$C$121))</f>
        <v>32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sites'!$V$7:$V$121)*(dourdan!$C$6='Liste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sites'!$W$7:$W$121)*(dourdan!$C$6='Liste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sites'!$X$7:$X$121)*(dourdan!$C$6='Liste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sites'!$Y$7:$Y$121)*(dourdan!$C$6='Liste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sites'!$Z$7:$Z$121)*(dourdan!$C$6='Liste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sites'!$AA$7:$AA$121)*(dourdan!$C$6='Liste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sites'!$AB$7:$AB$121)*(dourdan!$C$6='Liste des sites'!$C$7:$C$121))</f>
        <v>2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sites'!$AC$7:$AC$121)*(dourdan!$C$6='Liste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sites'!#REF!)*(dourdan!$C$6='Liste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sites'!$AD$7:$AH$121)*(dourdan!$C$6='Liste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sites'!$AD$7:$AH$121)*(dourdan!$C$6='Liste des sites'!$C$7:$C$121)*(B42='Liste des sites'!$AD$5:$AH$5))</f>
        <v>59.85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sites'!$AD$7:$AH$121)*(dourdan!$C$6='Liste des sites'!$C$7:$C$121)*(B43='Liste des sites'!$AD$5:$AH$5))</f>
        <v>59.85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sites'!$AD$7:$AH$121)*(dourdan!$C$6='Liste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sites'!$AD$7:$AH$121)*(dourdan!$C$6='Liste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sites'!$AI$7:$AI$121)*(dourdan!$C$6='Liste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sites'!$AJ$7:$AJ$121)*(dourdan!$C$6='Liste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sites'!$AK$7:$AK$121)*(dourdan!$C$6='Liste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sites'!$AL$7:$AL$121)*(dourdan!$C$6='Liste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A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A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B1:AZ55"/>
  <sheetViews>
    <sheetView showGridLines="0" topLeftCell="A4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187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34 Cours Blaise Pascal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Evry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88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sites'!$M$6:$O$6=evry!C$22)*(evry!$C$6='Liste des sites'!$C$7:$C$121))</f>
        <v>0</v>
      </c>
      <c r="D23" s="16">
        <f t="array" ref="D23">SUM(('Liste des sites'!$M$7:$O$121)*('Liste des sites'!$M$6:$O$6=evry!D$22)*(evry!$C$6='Liste des sites'!$C$7:$C$121))</f>
        <v>504.45</v>
      </c>
      <c r="E23" s="16">
        <f t="array" ref="E23">SUM(('Liste des sites'!$M$7:$O$121)*('Liste des sites'!$M$6:$O$6=evry!E$22)*(evry!$C$6='Liste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sites'!$M$6:$O$6=evry!C$22)*(evry!$C$6='Liste des sites'!$C$7:$C$121))</f>
        <v>0</v>
      </c>
      <c r="D24" s="16">
        <f t="array" ref="D24">SUM(('Liste des sites'!$P$7:$R$121)*('Liste des sites'!$M$6:$O$6=evry!D$22)*(evry!$C$6='Liste des sites'!$C$7:$C$121))</f>
        <v>935.75</v>
      </c>
      <c r="E24" s="16">
        <f t="array" ref="E24">SUM(('Liste des sites'!$P$7:$R$121)*('Liste des sites'!$M$6:$O$6=evry!E$22)*(evry!$C$6='Liste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sites'!$M$6:$O$6=evry!C$22)*(evry!$C$6='Liste des sites'!$C$7:$C$121))</f>
        <v>0</v>
      </c>
      <c r="D25" s="16">
        <f t="array" ref="D25">SUM(('Liste des sites'!$S$7:$U$121)*('Liste des sites'!$M$6:$O$6=evry!D$22)*(evry!$C$6='Liste des sites'!$C$7:$C$121))</f>
        <v>112</v>
      </c>
      <c r="E25" s="16">
        <f t="array" ref="E25">SUM(('Liste des sites'!$S$7:$U$121)*('Liste des sites'!$M$6:$O$6=evry!E$22)*(evry!$C$6='Liste des sites'!$C$7:$C$121))</f>
        <v>64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sites'!$V$7:$V$121)*(evry!$C$6='Liste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sites'!$W$7:$W$121)*(evry!$C$6='Liste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sites'!$X$7:$X$121)*(evry!$C$6='Liste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sites'!$Y$7:$Y$121)*(evry!$C$6='Liste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sites'!$Z$7:$Z$121)*(evry!$C$6='Liste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sites'!$AA$7:$AA$121)*(evry!$C$6='Liste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sites'!$AB$7:$AB$121)*(evry!$C$6='Liste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sites'!$AC$7:$AC$121)*(evry!$C$6='Liste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sites'!#REF!)*(evry!$C$6='Liste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sites'!$AD$7:$AH$121)*(evry!$C$6='Liste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sites'!$AD$7:$AH$121)*(evry!$C$6='Liste des sites'!$C$7:$C$121)*(B42='Liste des sites'!$AD$5:$AH$5))</f>
        <v>129.15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sites'!$AD$7:$AH$121)*(evry!$C$6='Liste des sites'!$C$7:$C$121)*(B43='Liste des sites'!$AD$5:$AH$5))</f>
        <v>129.15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sites'!$AD$7:$AH$121)*(evry!$C$6='Liste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sites'!$AD$7:$AH$121)*(evry!$C$6='Liste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sites'!$AI$7:$AI$121)*(evry!$C$6='Liste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sites'!$AJ$7:$AJ$121)*(evry!$C$6='Liste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sites'!$AK$7:$AK$121)*(evry!$C$6='Liste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sites'!$AL$7:$AL$121)*(evry!$C$6='Liste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B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B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189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30-32 Rue Maurice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Longjumeau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sites'!$M$6:$O$6=longjumeau!C$22)*(longjumeau!$C$6='Liste des sites'!$C$7:$C$121))</f>
        <v>0</v>
      </c>
      <c r="D23" s="16">
        <f t="array" ref="D23">SUM(('Liste des sites'!$M$7:$O$121)*('Liste des sites'!$M$6:$O$6=longjumeau!D$22)*(longjumeau!$C$6='Liste des sites'!$C$7:$C$121))</f>
        <v>230.85</v>
      </c>
      <c r="E23" s="16">
        <f t="array" ref="E23">SUM(('Liste des sites'!$M$7:$O$121)*('Liste des sites'!$M$6:$O$6=longjumeau!E$22)*(longjumeau!$C$6='Liste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sites'!$M$6:$O$6=longjumeau!C$22)*(longjumeau!$C$6='Liste des sites'!$C$7:$C$121))</f>
        <v>0</v>
      </c>
      <c r="D24" s="16">
        <f t="array" ref="D24">SUM(('Liste des sites'!$P$7:$R$121)*('Liste des sites'!$M$6:$O$6=longjumeau!D$22)*(longjumeau!$C$6='Liste des sites'!$C$7:$C$121))</f>
        <v>370.5</v>
      </c>
      <c r="E24" s="16">
        <f t="array" ref="E24">SUM(('Liste des sites'!$P$7:$R$121)*('Liste des sites'!$M$6:$O$6=longjumeau!E$22)*(longjumeau!$C$6='Liste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sites'!$M$6:$O$6=longjumeau!C$22)*(longjumeau!$C$6='Liste des sites'!$C$7:$C$121))</f>
        <v>0</v>
      </c>
      <c r="D25" s="16">
        <f t="array" ref="D25">SUM(('Liste des sites'!$S$7:$U$121)*('Liste des sites'!$M$6:$O$6=longjumeau!D$22)*(longjumeau!$C$6='Liste des sites'!$C$7:$C$121))</f>
        <v>33</v>
      </c>
      <c r="E25" s="16">
        <f t="array" ref="E25">SUM(('Liste des sites'!$S$7:$U$121)*('Liste des sites'!$M$6:$O$6=longjumeau!E$22)*(longjumeau!$C$6='Liste des sites'!$C$7:$C$121))</f>
        <v>23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sites'!$V$7:$V$121)*(longjumeau!$C$6='Liste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sites'!$W$7:$W$121)*(longjumeau!$C$6='Liste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sites'!$X$7:$X$121)*(longjumeau!$C$6='Liste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sites'!$Y$7:$Y$121)*(longjumeau!$C$6='Liste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sites'!$Z$7:$Z$121)*(longjumeau!$C$6='Liste des sites'!$C$7:$C$121))</f>
        <v>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sites'!$AA$7:$AA$121)*(longjumeau!$C$6='Liste des sites'!$C$7:$C$121))</f>
        <v>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sites'!$AB$7:$AB$121)*(longjumeau!$C$6='Liste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sites'!$AC$7:$AC$121)*(longjumeau!$C$6='Liste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sites'!#REF!)*(longjumeau!$C$6='Liste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sites'!$AD$7:$AH$121)*(longjumeau!$C$6='Liste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sites'!$AD$7:$AH$121)*(longjumeau!$C$6='Liste des sites'!$C$7:$C$121)*(B42='Liste des sites'!$AD$5:$AH$5))</f>
        <v>56.7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sites'!$AD$7:$AH$121)*(longjumeau!$C$6='Liste des sites'!$C$7:$C$121)*(B43='Liste des sites'!$AD$5:$AH$5))</f>
        <v>56.7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sites'!$AD$7:$AH$121)*(longjumeau!$C$6='Liste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sites'!$AD$7:$AH$121)*(longjumeau!$C$6='Liste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sites'!$AI$7:$AI$121)*(longjumeau!$C$6='Liste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sites'!$AJ$7:$AJ$121)*(longjumeau!$C$6='Liste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sites'!$AK$7:$AK$121)*(longjumeau!$C$6='Liste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sites'!$AL$7:$AL$121)*(longjumeau!$C$6='Liste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C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C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B1:AZ55"/>
  <sheetViews>
    <sheetView showGridLines="0" zoomScaleNormal="100" workbookViewId="0">
      <selection activeCell="G16" sqref="G1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358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 place de la Gare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Yerres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sites'!$M$6:$O$6=brunoy!C$22)*(brunoy!$C$6='Liste des sites'!$C$7:$C$121))</f>
        <v>0</v>
      </c>
      <c r="D23" s="16">
        <f t="array" ref="D23">SUM(('Liste des sites'!$M$7:$O$121)*('Liste des sites'!$M$6:$O$6=brunoy!D$22)*(brunoy!$C$6='Liste des sites'!$C$7:$C$121))</f>
        <v>683</v>
      </c>
      <c r="E23" s="16">
        <f t="array" ref="E23">SUM(('Liste des sites'!$M$7:$O$121)*('Liste des sites'!$M$6:$O$6=brunoy!E$22)*(brunoy!$C$6='Liste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sites'!$M$6:$O$6=brunoy!C$22)*(brunoy!$C$6='Liste des sites'!$C$7:$C$121))</f>
        <v>0</v>
      </c>
      <c r="D24" s="16">
        <f t="array" ref="D24">SUM(('Liste des sites'!$P$7:$R$121)*('Liste des sites'!$M$6:$O$6=brunoy!D$22)*(brunoy!$C$6='Liste des sites'!$C$7:$C$121))</f>
        <v>162</v>
      </c>
      <c r="E24" s="16">
        <f t="array" ref="E24">SUM(('Liste des sites'!$P$7:$R$121)*('Liste des sites'!$M$6:$O$6=brunoy!E$22)*(brunoy!$C$6='Liste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sites'!$M$6:$O$6=brunoy!C$22)*(brunoy!$C$6='Liste des sites'!$C$7:$C$121))</f>
        <v>0</v>
      </c>
      <c r="D25" s="16">
        <f t="array" ref="D25">SUM(('Liste des sites'!$S$7:$U$121)*('Liste des sites'!$M$6:$O$6=brunoy!D$22)*(brunoy!$C$6='Liste des sites'!$C$7:$C$121))</f>
        <v>27</v>
      </c>
      <c r="E25" s="16">
        <f t="array" ref="E25">SUM(('Liste des sites'!$S$7:$U$121)*('Liste des sites'!$M$6:$O$6=brunoy!E$22)*(brunoy!$C$6='Liste des sites'!$C$7:$C$121))</f>
        <v>59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sites'!$V$7:$V$121)*(brunoy!$C$6='Liste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sites'!$W$7:$W$121)*(brunoy!$C$6='Liste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sites'!$X$7:$X$121)*(brunoy!$C$6='Liste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sites'!$Y$7:$Y$121)*(brunoy!$C$6='Liste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sites'!$Z$7:$Z$121)*(brunoy!$C$6='Liste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sites'!$AA$7:$AA$121)*(brunoy!$C$6='Liste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sites'!$AB$7:$AB$121)*(brunoy!$C$6='Liste des sites'!$C$7:$C$121))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sites'!$AC$7:$AC$121)*(brunoy!$C$6='Liste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sites'!#REF!)*(brunoy!$C$6='Liste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sites'!$AD$7:$AH$121)*(brunoy!$C$6='Liste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sites'!$AD$7:$AH$121)*(brunoy!$C$6='Liste des sites'!$C$7:$C$121)*(B42='Liste des sites'!$AD$5:$AH$5))</f>
        <v>315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sites'!$AD$7:$AH$121)*(brunoy!$C$6='Liste des sites'!$C$7:$C$121)*(B43='Liste des sites'!$AD$5:$AH$5))</f>
        <v>315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sites'!$AD$7:$AH$121)*(brunoy!$C$6='Liste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sites'!$AD$7:$AH$121)*(brunoy!$C$6='Liste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sites'!$AI$7:$AI$121)*(brunoy!$C$6='Liste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sites'!$AJ$7:$AJ$121)*(brunoy!$C$6='Liste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sites'!$AK$7:$AK$121)*(brunoy!$C$6='Liste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sites'!$AL$7:$AL$121)*(brunoy!$C$6='Liste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D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D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191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16 Rue de Ris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Viry-Châtillon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sites'!$M$6:$O$6='viry chatillon'!C$22)*('viry chatillon'!$C$6='Liste des sites'!$C$7:$C$121))</f>
        <v>0</v>
      </c>
      <c r="D23" s="16">
        <f t="array" ref="D23">SUM(('Liste des sites'!$M$7:$O$121)*('Liste des sites'!$M$6:$O$6='viry chatillon'!D$22)*('viry chatillon'!$C$6='Liste des sites'!$C$7:$C$121))</f>
        <v>387.59999999999997</v>
      </c>
      <c r="E23" s="16">
        <f t="array" ref="E23">SUM(('Liste des sites'!$M$7:$O$121)*('Liste des sites'!$M$6:$O$6='viry chatillon'!E$22)*('viry chatillon'!$C$6='Liste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sites'!$M$6:$O$6='viry chatillon'!C$22)*('viry chatillon'!$C$6='Liste des sites'!$C$7:$C$121))</f>
        <v>0</v>
      </c>
      <c r="D24" s="16">
        <f t="array" ref="D24">SUM(('Liste des sites'!$P$7:$R$121)*('Liste des sites'!$M$6:$O$6='viry chatillon'!D$22)*('viry chatillon'!$C$6='Liste des sites'!$C$7:$C$121))</f>
        <v>620.35</v>
      </c>
      <c r="E24" s="16">
        <f t="array" ref="E24">SUM(('Liste des sites'!$P$7:$R$121)*('Liste des sites'!$M$6:$O$6='viry chatillon'!E$22)*('viry chatillon'!$C$6='Liste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sites'!$M$6:$O$6='viry chatillon'!C$22)*('viry chatillon'!$C$6='Liste des sites'!$C$7:$C$121))</f>
        <v>0</v>
      </c>
      <c r="D25" s="16">
        <f t="array" ref="D25">SUM(('Liste des sites'!$S$7:$U$121)*('Liste des sites'!$M$6:$O$6='viry chatillon'!D$22)*('viry chatillon'!$C$6='Liste des sites'!$C$7:$C$121))</f>
        <v>47</v>
      </c>
      <c r="E25" s="16">
        <f t="array" ref="E25">SUM(('Liste des sites'!$S$7:$U$121)*('Liste des sites'!$M$6:$O$6='viry chatillon'!E$22)*('viry chatillon'!$C$6='Liste des sites'!$C$7:$C$121))</f>
        <v>25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sites'!$V$7:$V$121)*('viry chatillon'!$C$6='Liste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sites'!$W$7:$W$121)*('viry chatillon'!$C$6='Liste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sites'!$X$7:$X$121)*('viry chatillon'!$C$6='Liste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sites'!$Y$7:$Y$121)*('viry chatillon'!$C$6='Liste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sites'!$Z$7:$Z$121)*('viry chatillon'!$C$6='Liste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sites'!$AA$7:$AA$121)*('viry chatillon'!$C$6='Liste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sites'!$AB$7:$AB$121)*('viry chatillon'!$C$6='Liste des sites'!$C$7:$C$121))</f>
        <v>6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sites'!$AC$7:$AC$121)*('viry chatillon'!$C$6='Liste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sites'!#REF!)*('viry chatillon'!$C$6='Liste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sites'!$AD$7:$AH$121)*('viry chatillon'!$C$6='Liste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sites'!$AD$7:$AH$121)*('viry chatillon'!$C$6='Liste des sites'!$C$7:$C$121)*(B42='Liste des sites'!$AD$5:$AH$5))</f>
        <v>162.75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sites'!$AD$7:$AH$121)*('viry chatillon'!$C$6='Liste des sites'!$C$7:$C$121)*(B43='Liste des sites'!$AD$5:$AH$5))</f>
        <v>162.75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sites'!$AD$7:$AH$121)*('viry chatillon'!$C$6='Liste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sites'!$AD$7:$AH$121)*('viry chatillon'!$C$6='Liste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sites'!$AI$7:$AI$121)*('viry chatillon'!$C$6='Liste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sites'!$AJ$7:$AJ$121)*('viry chatillon'!$C$6='Liste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sites'!$AK$7:$AK$121)*('viry chatillon'!$C$6='Liste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sites'!$AL$7:$AL$121)*('viry chatillon'!$C$6='Liste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E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E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193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15 Rue de Saclas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Étampes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sites'!$M$6:$O$6=etampes!C$22)*(etampes!$C$6='Liste des sites'!$C$7:$C$121))</f>
        <v>0</v>
      </c>
      <c r="D23" s="16">
        <f t="array" ref="D23">SUM(('Liste des sites'!$M$7:$O$121)*('Liste des sites'!$M$6:$O$6=etampes!D$22)*(etampes!$C$6='Liste des sites'!$C$7:$C$121))</f>
        <v>418.95</v>
      </c>
      <c r="E23" s="16">
        <f t="array" ref="E23">SUM(('Liste des sites'!$M$7:$O$121)*('Liste des sites'!$M$6:$O$6=etampes!E$22)*(etampes!$C$6='Liste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sites'!$M$6:$O$6=etampes!C$22)*(etampes!$C$6='Liste des sites'!$C$7:$C$121))</f>
        <v>0</v>
      </c>
      <c r="D24" s="16">
        <f t="array" ref="D24">SUM(('Liste des sites'!$P$7:$R$121)*('Liste des sites'!$M$6:$O$6=etampes!D$22)*(etampes!$C$6='Liste des sites'!$C$7:$C$121))</f>
        <v>669.75</v>
      </c>
      <c r="E24" s="16">
        <f t="array" ref="E24">SUM(('Liste des sites'!$P$7:$R$121)*('Liste des sites'!$M$6:$O$6=etampes!E$22)*(etampes!$C$6='Liste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sites'!$M$6:$O$6=etampes!C$22)*(etampes!$C$6='Liste des sites'!$C$7:$C$121))</f>
        <v>0</v>
      </c>
      <c r="D25" s="16">
        <f t="array" ref="D25">SUM(('Liste des sites'!$S$7:$U$121)*('Liste des sites'!$M$6:$O$6=etampes!D$22)*(etampes!$C$6='Liste des sites'!$C$7:$C$121))</f>
        <v>45</v>
      </c>
      <c r="E25" s="16">
        <f t="array" ref="E25">SUM(('Liste des sites'!$S$7:$U$121)*('Liste des sites'!$M$6:$O$6=etampes!E$22)*(etampes!$C$6='Liste des sites'!$C$7:$C$121))</f>
        <v>50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sites'!$V$7:$V$121)*(etampes!$C$6='Liste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sites'!$W$7:$W$121)*(etampes!$C$6='Liste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sites'!$X$7:$X$121)*(etampes!$C$6='Liste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sites'!$Y$7:$Y$121)*(etampes!$C$6='Liste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sites'!$Z$7:$Z$121)*(etampes!$C$6='Liste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sites'!$AA$7:$AA$121)*(etampes!$C$6='Liste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sites'!$AB$7:$AB$121)*(etampes!$C$6='Liste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sites'!$AC$7:$AC$121)*(etampes!$C$6='Liste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sites'!#REF!)*(etampes!$C$6='Liste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sites'!$AD$7:$AH$121)*(etampes!$C$6='Liste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sites'!$AD$7:$AH$121)*(etampes!$C$6='Liste des sites'!$C$7:$C$121)*(B42='Liste des sites'!$AD$5:$AH$5))</f>
        <v>177.45000000000002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sites'!$AD$7:$AH$121)*(etampes!$C$6='Liste des sites'!$C$7:$C$121)*(B43='Liste des sites'!$AD$5:$AH$5))</f>
        <v>177.45000000000002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sites'!$AD$7:$AH$121)*(etampes!$C$6='Liste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sites'!$AD$7:$AH$121)*(etampes!$C$6='Liste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sites'!$AI$7:$AI$121)*(etampes!$C$6='Liste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sites'!$AJ$7:$AJ$121)*(etampes!$C$6='Liste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sites'!$AK$7:$AK$121)*(etampes!$C$6='Liste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sites'!$AL$7:$AL$121)*(etampes!$C$6='Liste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F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F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195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11 Avenue de Garigliano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Savigny-sur-Orge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41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sites'!$M$6:$O$6='savigny sur orge'!C$22)*('savigny sur orge'!$C$6='Liste des sites'!$C$7:$C$121))</f>
        <v>0</v>
      </c>
      <c r="D23" s="16">
        <f t="array" ref="D23">SUM(('Liste des sites'!$M$7:$O$121)*('Liste des sites'!$M$6:$O$6='savigny sur orge'!D$22)*('savigny sur orge'!$C$6='Liste des sites'!$C$7:$C$121))</f>
        <v>264.09999999999997</v>
      </c>
      <c r="E23" s="16">
        <f t="array" ref="E23">SUM(('Liste des sites'!$M$7:$O$121)*('Liste des sites'!$M$6:$O$6='savigny sur orge'!E$22)*('savigny sur orge'!$C$6='Liste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sites'!$M$6:$O$6='savigny sur orge'!C$22)*('savigny sur orge'!$C$6='Liste des sites'!$C$7:$C$121))</f>
        <v>0</v>
      </c>
      <c r="D24" s="16">
        <f t="array" ref="D24">SUM(('Liste des sites'!$P$7:$R$121)*('Liste des sites'!$M$6:$O$6='savigny sur orge'!D$22)*('savigny sur orge'!$C$6='Liste des sites'!$C$7:$C$121))</f>
        <v>424.65</v>
      </c>
      <c r="E24" s="16">
        <f t="array" ref="E24">SUM(('Liste des sites'!$P$7:$R$121)*('Liste des sites'!$M$6:$O$6='savigny sur orge'!E$22)*('savigny sur orge'!$C$6='Liste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sites'!$M$6:$O$6='savigny sur orge'!C$22)*('savigny sur orge'!$C$6='Liste des sites'!$C$7:$C$121))</f>
        <v>0</v>
      </c>
      <c r="D25" s="16">
        <f t="array" ref="D25">SUM(('Liste des sites'!$S$7:$U$121)*('Liste des sites'!$M$6:$O$6='savigny sur orge'!D$22)*('savigny sur orge'!$C$6='Liste des sites'!$C$7:$C$121))</f>
        <v>34</v>
      </c>
      <c r="E25" s="16">
        <f t="array" ref="E25">SUM(('Liste des sites'!$S$7:$U$121)*('Liste des sites'!$M$6:$O$6='savigny sur orge'!E$22)*('savigny sur orge'!$C$6='Liste des sites'!$C$7:$C$121))</f>
        <v>25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sites'!$V$7:$V$121)*('savigny sur orge'!$C$6='Liste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sites'!$W$7:$W$121)*('savigny sur orge'!$C$6='Liste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sites'!$X$7:$X$121)*('savigny sur orge'!$C$6='Liste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sites'!$Y$7:$Y$121)*('savigny sur orge'!$C$6='Liste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sites'!$Z$7:$Z$121)*('savigny sur orge'!$C$6='Liste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sites'!$AA$7:$AA$121)*('savigny sur orge'!$C$6='Liste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sites'!$AB$7:$AB$121)*('savigny sur orge'!$C$6='Liste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sites'!$AC$7:$AC$121)*('savigny sur orge'!$C$6='Liste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sites'!#REF!)*('savigny sur orge'!$C$6='Liste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sites'!$AD$7:$AH$121)*('savigny sur orge'!$C$6='Liste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sites'!$AD$7:$AH$121)*('savigny sur orge'!$C$6='Liste des sites'!$C$7:$C$121)*(B42='Liste des sites'!$AD$5:$AH$5))</f>
        <v>470.40000000000003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sites'!$AD$7:$AH$121)*('savigny sur orge'!$C$6='Liste des sites'!$C$7:$C$121)*(B43='Liste des sites'!$AD$5:$AH$5))</f>
        <v>470.40000000000003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sites'!$AD$7:$AH$121)*('savigny sur orge'!$C$6='Liste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sites'!$AD$7:$AH$121)*('savigny sur orge'!$C$6='Liste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sites'!$AI$7:$AI$121)*('savigny sur orge'!$C$6='Liste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sites'!$AJ$7:$AJ$121)*('savigny sur orge'!$C$6='Liste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sites'!$AK$7:$AK$121)*('savigny sur orge'!$C$6='Liste des sites'!$C$7:$C$121))</f>
        <v>4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sites'!$AL$7:$AL$121)*('savigny sur orge'!$C$6='Liste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0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0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197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9 Rue Edouard Branly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Palaiseau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51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sites'!$M$6:$O$6=palaiseau!C$22)*(palaiseau!$C$6='Liste des sites'!$C$7:$C$121))</f>
        <v>0</v>
      </c>
      <c r="D23" s="16">
        <f t="array" ref="D23">SUM(('Liste des sites'!$M$7:$O$121)*('Liste des sites'!$M$6:$O$6=palaiseau!D$22)*(palaiseau!$C$6='Liste des sites'!$C$7:$C$121))</f>
        <v>294.5</v>
      </c>
      <c r="E23" s="16">
        <f t="array" ref="E23">SUM(('Liste des sites'!$M$7:$O$121)*('Liste des sites'!$M$6:$O$6=palaiseau!E$22)*(palaiseau!$C$6='Liste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sites'!$M$6:$O$6=palaiseau!C$22)*(palaiseau!$C$6='Liste des sites'!$C$7:$C$121))</f>
        <v>0</v>
      </c>
      <c r="D24" s="16">
        <f t="array" ref="D24">SUM(('Liste des sites'!$P$7:$R$121)*('Liste des sites'!$M$6:$O$6=palaiseau!D$22)*(palaiseau!$C$6='Liste des sites'!$C$7:$C$121))</f>
        <v>470.25</v>
      </c>
      <c r="E24" s="16">
        <f t="array" ref="E24">SUM(('Liste des sites'!$P$7:$R$121)*('Liste des sites'!$M$6:$O$6=palaiseau!E$22)*(palaiseau!$C$6='Liste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sites'!$M$6:$O$6=palaiseau!C$22)*(palaiseau!$C$6='Liste des sites'!$C$7:$C$121))</f>
        <v>0</v>
      </c>
      <c r="D25" s="16">
        <f t="array" ref="D25">SUM(('Liste des sites'!$S$7:$U$121)*('Liste des sites'!$M$6:$O$6=palaiseau!D$22)*(palaiseau!$C$6='Liste des sites'!$C$7:$C$121))</f>
        <v>50</v>
      </c>
      <c r="E25" s="16">
        <f t="array" ref="E25">SUM(('Liste des sites'!$S$7:$U$121)*('Liste des sites'!$M$6:$O$6=palaiseau!E$22)*(palaiseau!$C$6='Liste des sites'!$C$7:$C$121))</f>
        <v>29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sites'!$V$7:$V$121)*(palaiseau!$C$6='Liste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sites'!$W$7:$W$121)*(palaiseau!$C$6='Liste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sites'!$X$7:$X$121)*(palaiseau!$C$6='Liste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sites'!$Y$7:$Y$121)*(palaiseau!$C$6='Liste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sites'!$Z$7:$Z$121)*(palaiseau!$C$6='Liste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sites'!$AA$7:$AA$121)*(palaiseau!$C$6='Liste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sites'!$AB$7:$AB$121)*(palaiseau!$C$6='Liste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sites'!$AC$7:$AC$121)*(palaiseau!$C$6='Liste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sites'!#REF!)*(palaiseau!$C$6='Liste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sites'!$AD$7:$AH$121)*(palaiseau!$C$6='Liste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sites'!$AD$7:$AH$121)*(palaiseau!$C$6='Liste des sites'!$C$7:$C$121)*(B42='Liste des sites'!$AD$5:$AH$5))</f>
        <v>232.05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sites'!$AD$7:$AH$121)*(palaiseau!$C$6='Liste des sites'!$C$7:$C$121)*(B43='Liste des sites'!$AD$5:$AH$5))</f>
        <v>232.05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sites'!$AD$7:$AH$121)*(palaiseau!$C$6='Liste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sites'!$AD$7:$AH$121)*(palaiseau!$C$6='Liste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sites'!$AI$7:$AI$121)*(palaiseau!$C$6='Liste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sites'!$AJ$7:$AJ$121)*(palaiseau!$C$6='Liste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sites'!$AK$7:$AK$121)*(palaiseau!$C$6='Liste des sites'!$C$7:$C$121))</f>
        <v>4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sites'!$AL$7:$AL$121)*(palaiseau!$C$6='Liste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1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1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199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 Avenue d'Alsace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Les Ulis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43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sites'!$M$6:$O$6='les ulis'!C$22)*('les ulis'!$C$6='Liste des sites'!$C$7:$C$121))</f>
        <v>0</v>
      </c>
      <c r="D23" s="16">
        <f t="array" ref="D23">SUM(('Liste des sites'!$M$7:$O$121)*('Liste des sites'!$M$6:$O$6='les ulis'!D$22)*('les ulis'!$C$6='Liste des sites'!$C$7:$C$121))</f>
        <v>293.55</v>
      </c>
      <c r="E23" s="16">
        <f t="array" ref="E23">SUM(('Liste des sites'!$M$7:$O$121)*('Liste des sites'!$M$6:$O$6='les ulis'!E$22)*('les ulis'!$C$6='Liste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sites'!$M$6:$O$6='les ulis'!C$22)*('les ulis'!$C$6='Liste des sites'!$C$7:$C$121))</f>
        <v>0</v>
      </c>
      <c r="D24" s="16">
        <f t="array" ref="D24">SUM(('Liste des sites'!$P$7:$R$121)*('Liste des sites'!$M$6:$O$6='les ulis'!D$22)*('les ulis'!$C$6='Liste des sites'!$C$7:$C$121))</f>
        <v>470.25</v>
      </c>
      <c r="E24" s="16">
        <f t="array" ref="E24">SUM(('Liste des sites'!$P$7:$R$121)*('Liste des sites'!$M$6:$O$6='les ulis'!E$22)*('les ulis'!$C$6='Liste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sites'!$M$6:$O$6='les ulis'!C$22)*('les ulis'!$C$6='Liste des sites'!$C$7:$C$121))</f>
        <v>0</v>
      </c>
      <c r="D25" s="16">
        <f t="array" ref="D25">SUM(('Liste des sites'!$S$7:$U$121)*('Liste des sites'!$M$6:$O$6='les ulis'!D$22)*('les ulis'!$C$6='Liste des sites'!$C$7:$C$121))</f>
        <v>39</v>
      </c>
      <c r="E25" s="16">
        <f t="array" ref="E25">SUM(('Liste des sites'!$S$7:$U$121)*('Liste des sites'!$M$6:$O$6='les ulis'!E$22)*('les ulis'!$C$6='Liste des sites'!$C$7:$C$121))</f>
        <v>22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sites'!$V$7:$V$121)*('les ulis'!$C$6='Liste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sites'!$W$7:$W$121)*('les ulis'!$C$6='Liste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sites'!$X$7:$X$121)*('les ulis'!$C$6='Liste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sites'!$Y$7:$Y$121)*('les ulis'!$C$6='Liste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sites'!$Z$7:$Z$121)*('les ulis'!$C$6='Liste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sites'!$AA$7:$AA$121)*('les ulis'!$C$6='Liste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sites'!$AB$7:$AB$121)*('les ulis'!$C$6='Liste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sites'!$AC$7:$AC$121)*('les ulis'!$C$6='Liste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sites'!#REF!)*('les ulis'!$C$6='Liste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sites'!$AD$7:$AH$121)*('les ulis'!$C$6='Liste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sites'!$AD$7:$AH$121)*('les ulis'!$C$6='Liste des sites'!$C$7:$C$121)*(B42='Liste des sites'!$AD$5:$AH$5))</f>
        <v>157.5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sites'!$AD$7:$AH$121)*('les ulis'!$C$6='Liste des sites'!$C$7:$C$121)*(B43='Liste des sites'!$AD$5:$AH$5))</f>
        <v>157.5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sites'!$AD$7:$AH$121)*('les ulis'!$C$6='Liste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sites'!$AD$7:$AH$121)*('les ulis'!$C$6='Liste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sites'!$AI$7:$AI$121)*('les ulis'!$C$6='Liste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sites'!$AJ$7:$AJ$121)*('les ulis'!$C$6='Liste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sites'!$AK$7:$AK$121)*('les ulis'!$C$6='Liste des sites'!$C$7:$C$121))</f>
        <v>6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sites'!$AL$7:$AL$121)*('les ulis'!$C$6='Liste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2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2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201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13-31 Rue Morel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Clichy-la-Garenne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sites'!$M$6:$O$6='clichy la garenne'!C$22)*('clichy la garenne'!$C$6='Liste des sites'!$C$7:$C$121))</f>
        <v>0</v>
      </c>
      <c r="D23" s="16">
        <f t="array" ref="D23">SUM(('Liste des sites'!$M$7:$O$121)*('Liste des sites'!$M$6:$O$6='clichy la garenne'!D$22)*('clichy la garenne'!$C$6='Liste des sites'!$C$7:$C$121))</f>
        <v>404.7</v>
      </c>
      <c r="E23" s="16">
        <f t="array" ref="E23">SUM(('Liste des sites'!$M$7:$O$121)*('Liste des sites'!$M$6:$O$6='clichy la garenne'!E$22)*('clichy la garenne'!$C$6='Liste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sites'!$M$6:$O$6='clichy la garenne'!C$22)*('clichy la garenne'!$C$6='Liste des sites'!$C$7:$C$121))</f>
        <v>0</v>
      </c>
      <c r="D24" s="16">
        <f t="array" ref="D24">SUM(('Liste des sites'!$P$7:$R$121)*('Liste des sites'!$M$6:$O$6='clichy la garenne'!D$22)*('clichy la garenne'!$C$6='Liste des sites'!$C$7:$C$121))</f>
        <v>656.44999999999993</v>
      </c>
      <c r="E24" s="16">
        <f t="array" ref="E24">SUM(('Liste des sites'!$P$7:$R$121)*('Liste des sites'!$M$6:$O$6='clichy la garenne'!E$22)*('clichy la garenne'!$C$6='Liste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sites'!$M$6:$O$6='clichy la garenne'!C$22)*('clichy la garenne'!$C$6='Liste des sites'!$C$7:$C$121))</f>
        <v>0</v>
      </c>
      <c r="D25" s="16">
        <f t="array" ref="D25">SUM(('Liste des sites'!$S$7:$U$121)*('Liste des sites'!$M$6:$O$6='clichy la garenne'!D$22)*('clichy la garenne'!$C$6='Liste des sites'!$C$7:$C$121))</f>
        <v>0</v>
      </c>
      <c r="E25" s="16">
        <f t="array" ref="E25">SUM(('Liste des sites'!$S$7:$U$121)*('Liste des sites'!$M$6:$O$6='clichy la garenne'!E$22)*('clichy la garenne'!$C$6='Liste des sites'!$C$7:$C$121))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sites'!$V$7:$V$121)*('clichy la garenne'!$C$6='Liste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sites'!$W$7:$W$121)*('clichy la garenne'!$C$6='Liste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sites'!$X$7:$X$121)*('clichy la garenne'!$C$6='Liste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sites'!$Y$7:$Y$121)*('clichy la garenne'!$C$6='Liste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sites'!$Z$7:$Z$121)*('clichy la garenne'!$C$6='Liste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sites'!$AA$7:$AA$121)*('clichy la garenne'!$C$6='Liste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sites'!$AB$7:$AB$121)*('clichy la garenne'!$C$6='Liste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sites'!$AC$7:$AC$121)*('clichy la garenne'!$C$6='Liste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sites'!#REF!)*('clichy la garenne'!$C$6='Liste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sites'!$AD$7:$AH$121)*('clichy la garenne'!$C$6='Liste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sites'!$AD$7:$AH$121)*('clichy la garenne'!$C$6='Liste des sites'!$C$7:$C$121)*(B42='Liste des sites'!$AD$5:$AH$5))</f>
        <v>293.21250000000003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sites'!$AD$7:$AH$121)*('clichy la garenne'!$C$6='Liste des sites'!$C$7:$C$121)*(B43='Liste des sites'!$AD$5:$AH$5))</f>
        <v>293.21250000000003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sites'!$AD$7:$AH$121)*('clichy la garenne'!$C$6='Liste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sites'!$AD$7:$AH$121)*('clichy la garenne'!$C$6='Liste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sites'!$AI$7:$AI$121)*('clichy la garenne'!$C$6='Liste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sites'!$AJ$7:$AJ$121)*('clichy la garenne'!$C$6='Liste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sites'!$AK$7:$AK$121)*('clichy la garenne'!$C$6='Liste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sites'!$AL$7:$AL$121)*('clichy la garenne'!$C$6='Liste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3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3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203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17 Rue du Président Kruger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Courbevoie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sites'!$M$6:$O$6=courbevoie!C$22)*(courbevoie!$C$6='Liste des sites'!$C$7:$C$121))</f>
        <v>0</v>
      </c>
      <c r="D23" s="16">
        <f t="array" ref="D23">SUM(('Liste des sites'!$M$7:$O$121)*('Liste des sites'!$M$6:$O$6=courbevoie!D$22)*(courbevoie!$C$6='Liste des sites'!$C$7:$C$121))</f>
        <v>358.66775000000001</v>
      </c>
      <c r="E23" s="16">
        <f t="array" ref="E23">SUM(('Liste des sites'!$M$7:$O$121)*('Liste des sites'!$M$6:$O$6=courbevoie!E$22)*(courbevoie!$C$6='Liste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sites'!$M$6:$O$6=courbevoie!C$22)*(courbevoie!$C$6='Liste des sites'!$C$7:$C$121))</f>
        <v>0</v>
      </c>
      <c r="D24" s="16">
        <f t="array" ref="D24">SUM(('Liste des sites'!$P$7:$R$121)*('Liste des sites'!$M$6:$O$6=courbevoie!D$22)*(courbevoie!$C$6='Liste des sites'!$C$7:$C$121))</f>
        <v>666.09725000000003</v>
      </c>
      <c r="E24" s="16">
        <f t="array" ref="E24">SUM(('Liste des sites'!$P$7:$R$121)*('Liste des sites'!$M$6:$O$6=courbevoie!E$22)*(courbevoie!$C$6='Liste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sites'!$M$6:$O$6=courbevoie!C$22)*(courbevoie!$C$6='Liste des sites'!$C$7:$C$121))</f>
        <v>0</v>
      </c>
      <c r="D25" s="16">
        <f t="array" ref="D25">SUM(('Liste des sites'!$S$7:$U$121)*('Liste des sites'!$M$6:$O$6=courbevoie!D$22)*(courbevoie!$C$6='Liste des sites'!$C$7:$C$121))</f>
        <v>54</v>
      </c>
      <c r="E25" s="16">
        <f t="array" ref="E25">SUM(('Liste des sites'!$S$7:$U$121)*('Liste des sites'!$M$6:$O$6=courbevoie!E$22)*(courbevoie!$C$6='Liste des sites'!$C$7:$C$121))</f>
        <v>31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sites'!$V$7:$V$121)*(courbevoie!$C$6='Liste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sites'!$W$7:$W$121)*(courbevoie!$C$6='Liste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sites'!$X$7:$X$121)*(courbevoie!$C$6='Liste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sites'!$Y$7:$Y$121)*(courbevoie!$C$6='Liste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sites'!$Z$7:$Z$121)*(courbevoie!$C$6='Liste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sites'!$AA$7:$AA$121)*(courbevoie!$C$6='Liste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sites'!$AB$7:$AB$121)*(courbevoie!$C$6='Liste des sites'!$C$7:$C$121))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sites'!$AC$7:$AC$121)*(courbevoie!$C$6='Liste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sites'!#REF!)*(courbevoie!$C$6='Liste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sites'!$AD$7:$AH$121)*(courbevoie!$C$6='Liste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sites'!$AD$7:$AH$121)*(courbevoie!$C$6='Liste des sites'!$C$7:$C$121)*(B42='Liste des sites'!$AD$5:$AH$5))</f>
        <v>225.75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sites'!$AD$7:$AH$121)*(courbevoie!$C$6='Liste des sites'!$C$7:$C$121)*(B43='Liste des sites'!$AD$5:$AH$5))</f>
        <v>225.75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sites'!$AD$7:$AH$121)*(courbevoie!$C$6='Liste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sites'!$AD$7:$AH$121)*(courbevoie!$C$6='Liste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sites'!$AI$7:$AI$121)*(courbevoie!$C$6='Liste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sites'!$AJ$7:$AJ$121)*(courbevoie!$C$6='Liste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sites'!$AK$7:$AK$121)*(courbevoie!$C$6='Liste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sites'!$AL$7:$AL$121)*(courbevoie!$C$6='Liste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4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4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205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128 Rue Danton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Rueil-Malmaison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sites'!$M$6:$O$6='rueil malmaison'!C$22)*('rueil malmaison'!$C$6='Liste des sites'!$C$7:$C$121))</f>
        <v>0</v>
      </c>
      <c r="D23" s="16">
        <f t="array" ref="D23">SUM(('Liste des sites'!$M$7:$O$121)*('Liste des sites'!$M$6:$O$6='rueil malmaison'!D$22)*('rueil malmaison'!$C$6='Liste des sites'!$C$7:$C$121))</f>
        <v>386.65</v>
      </c>
      <c r="E23" s="16">
        <f t="array" ref="E23">SUM(('Liste des sites'!$M$7:$O$121)*('Liste des sites'!$M$6:$O$6='rueil malmaison'!E$22)*('rueil malmaison'!$C$6='Liste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sites'!$M$6:$O$6='rueil malmaison'!C$22)*('rueil malmaison'!$C$6='Liste des sites'!$C$7:$C$121))</f>
        <v>0</v>
      </c>
      <c r="D24" s="16">
        <f t="array" ref="D24">SUM(('Liste des sites'!$P$7:$R$121)*('Liste des sites'!$M$6:$O$6='rueil malmaison'!D$22)*('rueil malmaison'!$C$6='Liste des sites'!$C$7:$C$121))</f>
        <v>618.44999999999993</v>
      </c>
      <c r="E24" s="16">
        <f t="array" ref="E24">SUM(('Liste des sites'!$P$7:$R$121)*('Liste des sites'!$M$6:$O$6='rueil malmaison'!E$22)*('rueil malmaison'!$C$6='Liste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sites'!$M$6:$O$6='rueil malmaison'!C$22)*('rueil malmaison'!$C$6='Liste des sites'!$C$7:$C$121))</f>
        <v>0</v>
      </c>
      <c r="D25" s="16">
        <f t="array" ref="D25">SUM(('Liste des sites'!$S$7:$U$121)*('Liste des sites'!$M$6:$O$6='rueil malmaison'!D$22)*('rueil malmaison'!$C$6='Liste des sites'!$C$7:$C$121))</f>
        <v>48</v>
      </c>
      <c r="E25" s="16">
        <f t="array" ref="E25">SUM(('Liste des sites'!$S$7:$U$121)*('Liste des sites'!$M$6:$O$6='rueil malmaison'!E$22)*('rueil malmaison'!$C$6='Liste des sites'!$C$7:$C$121))</f>
        <v>28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sites'!$V$7:$V$121)*('rueil malmaison'!$C$6='Liste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sites'!$W$7:$W$121)*('rueil malmaison'!$C$6='Liste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sites'!$X$7:$X$121)*('rueil malmaison'!$C$6='Liste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sites'!$Y$7:$Y$121)*('rueil malmaison'!$C$6='Liste des sites'!$C$7:$C$121))</f>
        <v>11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sites'!$Z$7:$Z$121)*('rueil malmaison'!$C$6='Liste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sites'!$AA$7:$AA$121)*('rueil malmaison'!$C$6='Liste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sites'!$AB$7:$AB$121)*('rueil malmaison'!$C$6='Liste des sites'!$C$7:$C$121))</f>
        <v>6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sites'!$AC$7:$AC$121)*('rueil malmaison'!$C$6='Liste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sites'!#REF!)*('rueil malmaison'!$C$6='Liste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sites'!$AD$7:$AH$121)*('rueil malmaison'!$C$6='Liste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sites'!$AD$7:$AH$121)*('rueil malmaison'!$C$6='Liste des sites'!$C$7:$C$121)*(B42='Liste des sites'!$AD$5:$AH$5))</f>
        <v>202.65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sites'!$AD$7:$AH$121)*('rueil malmaison'!$C$6='Liste des sites'!$C$7:$C$121)*(B43='Liste des sites'!$AD$5:$AH$5))</f>
        <v>202.65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sites'!$AD$7:$AH$121)*('rueil malmaison'!$C$6='Liste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sites'!$AD$7:$AH$121)*('rueil malmaison'!$C$6='Liste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sites'!$AI$7:$AI$121)*('rueil malmaison'!$C$6='Liste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sites'!$AJ$7:$AJ$121)*('rueil malmaison'!$C$6='Liste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sites'!$AK$7:$AK$121)*('rueil malmaison'!$C$6='Liste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sites'!$AL$7:$AL$121)*('rueil malmaison'!$C$6='Liste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5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5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207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42 Avenue Aristide Briand - Imm le Newton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Antony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5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sites'!$M$6:$O$6=antony!C$22)*(antony!$C$6='Liste des sites'!$C$7:$C$121))</f>
        <v>0</v>
      </c>
      <c r="D23" s="16">
        <f t="array" ref="D23">SUM(('Liste des sites'!$M$7:$O$121)*('Liste des sites'!$M$6:$O$6=antony!D$22)*(antony!$C$6='Liste des sites'!$C$7:$C$121))</f>
        <v>671.65</v>
      </c>
      <c r="E23" s="16">
        <f t="array" ref="E23">SUM(('Liste des sites'!$M$7:$O$121)*('Liste des sites'!$M$6:$O$6=antony!E$22)*(antony!$C$6='Liste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sites'!$M$6:$O$6=antony!C$22)*(antony!$C$6='Liste des sites'!$C$7:$C$121))</f>
        <v>0</v>
      </c>
      <c r="D24" s="16">
        <f t="array" ref="D24">SUM(('Liste des sites'!$P$7:$R$121)*('Liste des sites'!$M$6:$O$6=antony!D$22)*(antony!$C$6='Liste des sites'!$C$7:$C$121))</f>
        <v>1074.45</v>
      </c>
      <c r="E24" s="16">
        <f t="array" ref="E24">SUM(('Liste des sites'!$P$7:$R$121)*('Liste des sites'!$M$6:$O$6=antony!E$22)*(antony!$C$6='Liste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sites'!$M$6:$O$6=antony!C$22)*(antony!$C$6='Liste des sites'!$C$7:$C$121))</f>
        <v>0</v>
      </c>
      <c r="D25" s="16">
        <f t="array" ref="D25">SUM(('Liste des sites'!$S$7:$U$121)*('Liste des sites'!$M$6:$O$6=antony!D$22)*(antony!$C$6='Liste des sites'!$C$7:$C$121))</f>
        <v>97</v>
      </c>
      <c r="E25" s="16">
        <f t="array" ref="E25">SUM(('Liste des sites'!$S$7:$U$121)*('Liste des sites'!$M$6:$O$6=antony!E$22)*(antony!$C$6='Liste des sites'!$C$7:$C$121))</f>
        <v>57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sites'!$V$7:$V$121)*(antony!$C$6='Liste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sites'!$W$7:$W$121)*(antony!$C$6='Liste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sites'!$X$7:$X$121)*(antony!$C$6='Liste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sites'!$Y$7:$Y$121)*(antony!$C$6='Liste des sites'!$C$7:$C$121))</f>
        <v>16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sites'!$Z$7:$Z$121)*(antony!$C$6='Liste des sites'!$C$7:$C$121))</f>
        <v>11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sites'!$AA$7:$AA$121)*(antony!$C$6='Liste des sites'!$C$7:$C$121))</f>
        <v>11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sites'!$AB$7:$AB$121)*(antony!$C$6='Liste des sites'!$C$7:$C$121))</f>
        <v>8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sites'!$AC$7:$AC$121)*(antony!$C$6='Liste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sites'!#REF!)*(antony!$C$6='Liste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sites'!$AD$7:$AH$121)*(antony!$C$6='Liste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sites'!$AD$7:$AH$121)*(antony!$C$6='Liste des sites'!$C$7:$C$121)*(B42='Liste des sites'!$AD$5:$AH$5))</f>
        <v>547.05000000000007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sites'!$AD$7:$AH$121)*(antony!$C$6='Liste des sites'!$C$7:$C$121)*(B43='Liste des sites'!$AD$5:$AH$5))</f>
        <v>547.05000000000007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sites'!$AD$7:$AH$121)*(antony!$C$6='Liste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sites'!$AD$7:$AH$121)*(antony!$C$6='Liste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sites'!$AI$7:$AI$121)*(antony!$C$6='Liste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sites'!$AJ$7:$AJ$121)*(antony!$C$6='Liste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sites'!$AK$7:$AK$121)*(antony!$C$6='Liste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sites'!$AL$7:$AL$121)*(antony!$C$6='Liste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6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6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209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Bd de Pésaro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Courbevoie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administratif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12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sites'!$M$6:$O$6='dt 92'!C$22)*('dt 92'!$C$6='Liste des sites'!$C$7:$C$121))</f>
        <v>0</v>
      </c>
      <c r="D23" s="16">
        <f t="array" ref="D23">SUM(('Liste des sites'!$M$7:$O$121)*('Liste des sites'!$M$6:$O$6='dt 92'!D$22)*('dt 92'!$C$6='Liste des sites'!$C$7:$C$121))</f>
        <v>0</v>
      </c>
      <c r="E23" s="16">
        <f t="array" ref="E23">SUM(('Liste des sites'!$M$7:$O$121)*('Liste des sites'!$M$6:$O$6='dt 92'!E$22)*('dt 92'!$C$6='Liste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sites'!$M$6:$O$6='dt 92'!C$22)*('dt 92'!$C$6='Liste des sites'!$C$7:$C$121))</f>
        <v>0</v>
      </c>
      <c r="D24" s="16">
        <f t="array" ref="D24">SUM(('Liste des sites'!$P$7:$R$121)*('Liste des sites'!$M$6:$O$6='dt 92'!D$22)*('dt 92'!$C$6='Liste des sites'!$C$7:$C$121))</f>
        <v>551</v>
      </c>
      <c r="E24" s="16">
        <f t="array" ref="E24">SUM(('Liste des sites'!$P$7:$R$121)*('Liste des sites'!$M$6:$O$6='dt 92'!E$22)*('dt 92'!$C$6='Liste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sites'!$M$6:$O$6='dt 92'!C$22)*('dt 92'!$C$6='Liste des sites'!$C$7:$C$121))</f>
        <v>0</v>
      </c>
      <c r="D25" s="16">
        <f t="array" ref="D25">SUM(('Liste des sites'!$S$7:$U$121)*('Liste des sites'!$M$6:$O$6='dt 92'!D$22)*('dt 92'!$C$6='Liste des sites'!$C$7:$C$121))</f>
        <v>0</v>
      </c>
      <c r="E25" s="16">
        <f t="array" ref="E25">SUM(('Liste des sites'!$S$7:$U$121)*('Liste des sites'!$M$6:$O$6='dt 92'!E$22)*('dt 92'!$C$6='Liste des sites'!$C$7:$C$121))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sites'!$V$7:$V$121)*('dt 92'!$C$6='Liste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sites'!$W$7:$W$121)*('dt 92'!$C$6='Liste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sites'!$X$7:$X$121)*('dt 92'!$C$6='Liste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sites'!$Y$7:$Y$121)*('dt 92'!$C$6='Liste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sites'!$Z$7:$Z$121)*('dt 92'!$C$6='Liste des sites'!$C$7:$C$121))</f>
        <v>3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sites'!$AA$7:$AA$121)*('dt 92'!$C$6='Liste des sites'!$C$7:$C$121))</f>
        <v>3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sites'!$AB$7:$AB$121)*('dt 92'!$C$6='Liste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sites'!$AC$7:$AC$121)*('dt 92'!$C$6='Liste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sites'!#REF!)*('dt 92'!$C$6='Liste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sites'!$AD$7:$AH$121)*('dt 92'!$C$6='Liste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sites'!$AD$7:$AH$121)*('dt 92'!$C$6='Liste des sites'!$C$7:$C$121)*(B42='Liste des sites'!$AD$5:$AH$5))</f>
        <v>152.25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sites'!$AD$7:$AH$121)*('dt 92'!$C$6='Liste des sites'!$C$7:$C$121)*(B43='Liste des sites'!$AD$5:$AH$5))</f>
        <v>152.25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sites'!$AD$7:$AH$121)*('dt 92'!$C$6='Liste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sites'!$AD$7:$AH$121)*('dt 92'!$C$6='Liste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sites'!$AI$7:$AI$121)*('dt 92'!$C$6='Liste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sites'!$AJ$7:$AJ$121)*('dt 92'!$C$6='Liste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sites'!$AK$7:$AK$121)*('dt 92'!$C$6='Liste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sites'!$AL$7:$AL$121)*('dt 92'!$C$6='Liste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7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7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211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116 Rue de Verdun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Puteaux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sites'!$M$6:$O$6=puteaux!C$22)*(puteaux!$C$6='Liste des sites'!$C$7:$C$121))</f>
        <v>0</v>
      </c>
      <c r="D23" s="16">
        <f t="array" ref="D23">SUM(('Liste des sites'!$M$7:$O$121)*('Liste des sites'!$M$6:$O$6=puteaux!D$22)*(puteaux!$C$6='Liste des sites'!$C$7:$C$121))</f>
        <v>181.45</v>
      </c>
      <c r="E23" s="16">
        <f t="array" ref="E23">SUM(('Liste des sites'!$M$7:$O$121)*('Liste des sites'!$M$6:$O$6=puteaux!E$22)*(puteaux!$C$6='Liste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sites'!$M$6:$O$6=puteaux!C$22)*(puteaux!$C$6='Liste des sites'!$C$7:$C$121))</f>
        <v>0</v>
      </c>
      <c r="D24" s="16">
        <f t="array" ref="D24">SUM(('Liste des sites'!$P$7:$R$121)*('Liste des sites'!$M$6:$O$6=puteaux!D$22)*(puteaux!$C$6='Liste des sites'!$C$7:$C$121))</f>
        <v>289.75</v>
      </c>
      <c r="E24" s="16">
        <f t="array" ref="E24">SUM(('Liste des sites'!$P$7:$R$121)*('Liste des sites'!$M$6:$O$6=puteaux!E$22)*(puteaux!$C$6='Liste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sites'!$M$6:$O$6=puteaux!C$22)*(puteaux!$C$6='Liste des sites'!$C$7:$C$121))</f>
        <v>0</v>
      </c>
      <c r="D25" s="16">
        <f t="array" ref="D25">SUM(('Liste des sites'!$S$7:$U$121)*('Liste des sites'!$M$6:$O$6=puteaux!D$22)*(puteaux!$C$6='Liste des sites'!$C$7:$C$121))</f>
        <v>25</v>
      </c>
      <c r="E25" s="16">
        <f t="array" ref="E25">SUM(('Liste des sites'!$S$7:$U$121)*('Liste des sites'!$M$6:$O$6=puteaux!E$22)*(puteaux!$C$6='Liste des sites'!$C$7:$C$121))</f>
        <v>14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sites'!$V$7:$V$121)*(puteaux!$C$6='Liste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sites'!$W$7:$W$121)*(puteaux!$C$6='Liste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sites'!$X$7:$X$121)*(puteaux!$C$6='Liste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sites'!$Y$7:$Y$121)*(puteaux!$C$6='Liste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sites'!$Z$7:$Z$121)*(puteaux!$C$6='Liste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sites'!$AA$7:$AA$121)*(puteaux!$C$6='Liste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sites'!$AB$7:$AB$121)*(puteaux!$C$6='Liste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sites'!$AC$7:$AC$121)*(puteaux!$C$6='Liste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sites'!#REF!)*(puteaux!$C$6='Liste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sites'!$AD$7:$AH$121)*(puteaux!$C$6='Liste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sites'!$AD$7:$AH$121)*(puteaux!$C$6='Liste des sites'!$C$7:$C$121)*(B42='Liste des sites'!$AD$5:$AH$5))</f>
        <v>103.95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sites'!$AD$7:$AH$121)*(puteaux!$C$6='Liste des sites'!$C$7:$C$121)*(B43='Liste des sites'!$AD$5:$AH$5))</f>
        <v>103.95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sites'!$AD$7:$AH$121)*(puteaux!$C$6='Liste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sites'!$AD$7:$AH$121)*(puteaux!$C$6='Liste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sites'!$AI$7:$AI$121)*(puteaux!$C$6='Liste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sites'!$AJ$7:$AJ$121)*(puteaux!$C$6='Liste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sites'!$AK$7:$AK$121)*(puteaux!$C$6='Liste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sites'!$AL$7:$AL$121)*(puteaux!$C$6='Liste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8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8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213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 Rue Victor Hugo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Issy-les-Moulineaux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sites'!$M$6:$O$6='issy les moulineaux'!C$22)*('issy les moulineaux'!$C$6='Liste des sites'!$C$7:$C$121))</f>
        <v>0</v>
      </c>
      <c r="D23" s="16">
        <f t="array" ref="D23">SUM(('Liste des sites'!$M$7:$O$121)*('Liste des sites'!$M$6:$O$6='issy les moulineaux'!D$22)*('issy les moulineaux'!$C$6='Liste des sites'!$C$7:$C$121))</f>
        <v>458.84999999999997</v>
      </c>
      <c r="E23" s="16">
        <f t="array" ref="E23">SUM(('Liste des sites'!$M$7:$O$121)*('Liste des sites'!$M$6:$O$6='issy les moulineaux'!E$22)*('issy les moulineaux'!$C$6='Liste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sites'!$M$6:$O$6='issy les moulineaux'!C$22)*('issy les moulineaux'!$C$6='Liste des sites'!$C$7:$C$121))</f>
        <v>0</v>
      </c>
      <c r="D24" s="16">
        <f t="array" ref="D24">SUM(('Liste des sites'!$P$7:$R$121)*('Liste des sites'!$M$6:$O$6='issy les moulineaux'!D$22)*('issy les moulineaux'!$C$6='Liste des sites'!$C$7:$C$121))</f>
        <v>736.25</v>
      </c>
      <c r="E24" s="16">
        <f t="array" ref="E24">SUM(('Liste des sites'!$P$7:$R$121)*('Liste des sites'!$M$6:$O$6='issy les moulineaux'!E$22)*('issy les moulineaux'!$C$6='Liste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sites'!$M$6:$O$6='issy les moulineaux'!C$22)*('issy les moulineaux'!$C$6='Liste des sites'!$C$7:$C$121))</f>
        <v>0</v>
      </c>
      <c r="D25" s="16">
        <f t="array" ref="D25">SUM(('Liste des sites'!$S$7:$U$121)*('Liste des sites'!$M$6:$O$6='issy les moulineaux'!D$22)*('issy les moulineaux'!$C$6='Liste des sites'!$C$7:$C$121))</f>
        <v>72</v>
      </c>
      <c r="E25" s="16">
        <f t="array" ref="E25">SUM(('Liste des sites'!$S$7:$U$121)*('Liste des sites'!$M$6:$O$6='issy les moulineaux'!E$22)*('issy les moulineaux'!$C$6='Liste des sites'!$C$7:$C$121))</f>
        <v>41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sites'!$V$7:$V$121)*('issy les moulineaux'!$C$6='Liste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sites'!$W$7:$W$121)*('issy les moulineaux'!$C$6='Liste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sites'!$X$7:$X$121)*('issy les moulineaux'!$C$6='Liste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sites'!$Y$7:$Y$121)*('issy les moulineaux'!$C$6='Liste des sites'!$C$7:$C$121))</f>
        <v>13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sites'!$Z$7:$Z$121)*('issy les moulineaux'!$C$6='Liste des sites'!$C$7:$C$121))</f>
        <v>10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sites'!$AA$7:$AA$121)*('issy les moulineaux'!$C$6='Liste des sites'!$C$7:$C$121))</f>
        <v>10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sites'!$AB$7:$AB$121)*('issy les moulineaux'!$C$6='Liste des sites'!$C$7:$C$121))</f>
        <v>7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sites'!$AC$7:$AC$121)*('issy les moulineaux'!$C$6='Liste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sites'!#REF!)*('issy les moulineaux'!$C$6='Liste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sites'!$AD$7:$AH$121)*('issy les moulineaux'!$C$6='Liste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sites'!$AD$7:$AH$121)*('issy les moulineaux'!$C$6='Liste des sites'!$C$7:$C$121)*(B42='Liste des sites'!$AD$5:$AH$5))</f>
        <v>299.25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sites'!$AD$7:$AH$121)*('issy les moulineaux'!$C$6='Liste des sites'!$C$7:$C$121)*(B43='Liste des sites'!$AD$5:$AH$5))</f>
        <v>299.25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sites'!$AD$7:$AH$121)*('issy les moulineaux'!$C$6='Liste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sites'!$AD$7:$AH$121)*('issy les moulineaux'!$C$6='Liste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sites'!$AI$7:$AI$121)*('issy les moulineaux'!$C$6='Liste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sites'!$AJ$7:$AJ$121)*('issy les moulineaux'!$C$6='Liste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sites'!$AK$7:$AK$121)*('issy les moulineaux'!$C$6='Liste des sites'!$C$7:$C$121))</f>
        <v>4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sites'!$AL$7:$AL$121)*('issy les moulineaux'!$C$6='Liste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9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9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215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61 Avenue Gabriel Péri - Imm le Grand Angle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Asnières-sur-Seine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sites'!$M$6:$O$6=asnieres!C$22)*(asnieres!$C$6='Liste des sites'!$C$7:$C$121))</f>
        <v>0</v>
      </c>
      <c r="D23" s="16">
        <f t="array" ref="D23">SUM(('Liste des sites'!$M$7:$O$121)*('Liste des sites'!$M$6:$O$6=asnieres!D$22)*(asnieres!$C$6='Liste des sites'!$C$7:$C$121))</f>
        <v>395.2</v>
      </c>
      <c r="E23" s="16">
        <f t="array" ref="E23">SUM(('Liste des sites'!$M$7:$O$121)*('Liste des sites'!$M$6:$O$6=asnieres!E$22)*(asnieres!$C$6='Liste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sites'!$M$6:$O$6=asnieres!C$22)*(asnieres!$C$6='Liste des sites'!$C$7:$C$121))</f>
        <v>0</v>
      </c>
      <c r="D24" s="16">
        <f t="array" ref="D24">SUM(('Liste des sites'!$P$7:$R$121)*('Liste des sites'!$M$6:$O$6=asnieres!D$22)*(asnieres!$C$6='Liste des sites'!$C$7:$C$121))</f>
        <v>636.5</v>
      </c>
      <c r="E24" s="16">
        <f t="array" ref="E24">SUM(('Liste des sites'!$P$7:$R$121)*('Liste des sites'!$M$6:$O$6=asnieres!E$22)*(asnieres!$C$6='Liste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sites'!$M$6:$O$6=asnieres!C$22)*(asnieres!$C$6='Liste des sites'!$C$7:$C$121))</f>
        <v>0</v>
      </c>
      <c r="D25" s="16">
        <f t="array" ref="D25">SUM(('Liste des sites'!$S$7:$U$121)*('Liste des sites'!$M$6:$O$6=asnieres!D$22)*(asnieres!$C$6='Liste des sites'!$C$7:$C$121))</f>
        <v>48</v>
      </c>
      <c r="E25" s="16">
        <f t="array" ref="E25">SUM(('Liste des sites'!$S$7:$U$121)*('Liste des sites'!$M$6:$O$6=asnieres!E$22)*(asnieres!$C$6='Liste des sites'!$C$7:$C$121))</f>
        <v>28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sites'!$V$7:$V$121)*(asnieres!$C$6='Liste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sites'!$W$7:$W$121)*(asnieres!$C$6='Liste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sites'!$X$7:$X$121)*(asnieres!$C$6='Liste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sites'!$Y$7:$Y$121)*(asnieres!$C$6='Liste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sites'!$Z$7:$Z$121)*(asnieres!$C$6='Liste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sites'!$AA$7:$AA$121)*(asnieres!$C$6='Liste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sites'!$AB$7:$AB$121)*(asnieres!$C$6='Liste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sites'!$AC$7:$AC$121)*(asnieres!$C$6='Liste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sites'!#REF!)*(asnieres!$C$6='Liste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sites'!$AD$7:$AH$121)*(asnieres!$C$6='Liste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sites'!$AD$7:$AH$121)*(asnieres!$C$6='Liste des sites'!$C$7:$C$121)*(B42='Liste des sites'!$AD$5:$AH$5))</f>
        <v>107.10000000000001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sites'!$AD$7:$AH$121)*(asnieres!$C$6='Liste des sites'!$C$7:$C$121)*(B43='Liste des sites'!$AD$5:$AH$5))</f>
        <v>107.10000000000001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sites'!$AD$7:$AH$121)*(asnieres!$C$6='Liste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sites'!$AD$7:$AH$121)*(asnieres!$C$6='Liste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sites'!$AI$7:$AI$121)*(asnieres!$C$6='Liste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sites'!$AJ$7:$AJ$121)*(asnieres!$C$6='Liste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sites'!$AK$7:$AK$121)*(asnieres!$C$6='Liste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sites'!$AL$7:$AL$121)*(asnieres!$C$6='Liste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A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A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217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99 Rue Anatole France - Villa Kleber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Levallois-Perret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sites'!$M$6:$O$6=levallois!C$22)*(levallois!$C$6='Liste des sites'!$C$7:$C$121))</f>
        <v>0</v>
      </c>
      <c r="D23" s="16">
        <f t="array" ref="D23">SUM(('Liste des sites'!$M$7:$O$121)*('Liste des sites'!$M$6:$O$6=levallois!D$22)*(levallois!$C$6='Liste des sites'!$C$7:$C$121))</f>
        <v>290.7</v>
      </c>
      <c r="E23" s="16">
        <f t="array" ref="E23">SUM(('Liste des sites'!$M$7:$O$121)*('Liste des sites'!$M$6:$O$6=levallois!E$22)*(levallois!$C$6='Liste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sites'!$M$6:$O$6=levallois!C$22)*(levallois!$C$6='Liste des sites'!$C$7:$C$121))</f>
        <v>0</v>
      </c>
      <c r="D24" s="16">
        <f t="array" ref="D24">SUM(('Liste des sites'!$P$7:$R$121)*('Liste des sites'!$M$6:$O$6=levallois!D$22)*(levallois!$C$6='Liste des sites'!$C$7:$C$121))</f>
        <v>466.45</v>
      </c>
      <c r="E24" s="16">
        <f t="array" ref="E24">SUM(('Liste des sites'!$P$7:$R$121)*('Liste des sites'!$M$6:$O$6=levallois!E$22)*(levallois!$C$6='Liste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sites'!$M$6:$O$6=levallois!C$22)*(levallois!$C$6='Liste des sites'!$C$7:$C$121))</f>
        <v>0</v>
      </c>
      <c r="D25" s="16">
        <f t="array" ref="D25">SUM(('Liste des sites'!$S$7:$U$121)*('Liste des sites'!$M$6:$O$6=levallois!D$22)*(levallois!$C$6='Liste des sites'!$C$7:$C$121))</f>
        <v>35</v>
      </c>
      <c r="E25" s="16">
        <f t="array" ref="E25">SUM(('Liste des sites'!$S$7:$U$121)*('Liste des sites'!$M$6:$O$6=levallois!E$22)*(levallois!$C$6='Liste des sites'!$C$7:$C$121))</f>
        <v>20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sites'!$V$7:$V$121)*(levallois!$C$6='Liste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sites'!$W$7:$W$121)*(levallois!$C$6='Liste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sites'!$X$7:$X$121)*(levallois!$C$6='Liste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sites'!$Y$7:$Y$121)*(levallois!$C$6='Liste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sites'!$Z$7:$Z$121)*(levallois!$C$6='Liste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sites'!$AA$7:$AA$121)*(levallois!$C$6='Liste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sites'!$AB$7:$AB$121)*(levallois!$C$6='Liste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sites'!$AC$7:$AC$121)*(levallois!$C$6='Liste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sites'!#REF!)*(levallois!$C$6='Liste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sites'!$AD$7:$AH$121)*(levallois!$C$6='Liste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sites'!$AD$7:$AH$121)*(levallois!$C$6='Liste des sites'!$C$7:$C$121)*(B42='Liste des sites'!$AD$5:$AH$5))</f>
        <v>148.05000000000001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sites'!$AD$7:$AH$121)*(levallois!$C$6='Liste des sites'!$C$7:$C$121)*(B43='Liste des sites'!$AD$5:$AH$5))</f>
        <v>148.05000000000001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sites'!$AD$7:$AH$121)*(levallois!$C$6='Liste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sites'!$AD$7:$AH$121)*(levallois!$C$6='Liste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sites'!$AI$7:$AI$121)*(levallois!$C$6='Liste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sites'!$AJ$7:$AJ$121)*(levallois!$C$6='Liste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sites'!$AK$7:$AK$121)*(levallois!$C$6='Liste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sites'!$AL$7:$AL$121)*(levallois!$C$6='Liste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B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B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219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21 Quai Alphonse Le Gallo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Boulogne-Billancourt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sites'!$M$6:$O$6=boulogne!C$22)*(boulogne!$C$6='Liste des sites'!$C$7:$C$121))</f>
        <v>0</v>
      </c>
      <c r="D23" s="16">
        <f t="array" ref="D23">SUM(('Liste des sites'!$M$7:$O$121)*('Liste des sites'!$M$6:$O$6=boulogne!D$22)*(boulogne!$C$6='Liste des sites'!$C$7:$C$121))</f>
        <v>423.7</v>
      </c>
      <c r="E23" s="16">
        <f t="array" ref="E23">SUM(('Liste des sites'!$M$7:$O$121)*('Liste des sites'!$M$6:$O$6=boulogne!E$22)*(boulogne!$C$6='Liste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sites'!$M$6:$O$6=boulogne!C$22)*(boulogne!$C$6='Liste des sites'!$C$7:$C$121))</f>
        <v>0</v>
      </c>
      <c r="D24" s="16">
        <f t="array" ref="D24">SUM(('Liste des sites'!$P$7:$R$121)*('Liste des sites'!$M$6:$O$6=boulogne!D$22)*(boulogne!$C$6='Liste des sites'!$C$7:$C$121))</f>
        <v>679.25</v>
      </c>
      <c r="E24" s="16">
        <f t="array" ref="E24">SUM(('Liste des sites'!$P$7:$R$121)*('Liste des sites'!$M$6:$O$6=boulogne!E$22)*(boulogne!$C$6='Liste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sites'!$M$6:$O$6=boulogne!C$22)*(boulogne!$C$6='Liste des sites'!$C$7:$C$121))</f>
        <v>0</v>
      </c>
      <c r="D25" s="16">
        <f t="array" ref="D25">SUM(('Liste des sites'!$S$7:$U$121)*('Liste des sites'!$M$6:$O$6=boulogne!D$22)*(boulogne!$C$6='Liste des sites'!$C$7:$C$121))</f>
        <v>52</v>
      </c>
      <c r="E25" s="16">
        <f t="array" ref="E25">SUM(('Liste des sites'!$S$7:$U$121)*('Liste des sites'!$M$6:$O$6=boulogne!E$22)*(boulogne!$C$6='Liste des sites'!$C$7:$C$121))</f>
        <v>30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sites'!$V$7:$V$121)*(boulogne!$C$6='Liste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sites'!$W$7:$W$121)*(boulogne!$C$6='Liste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sites'!$X$7:$X$121)*(boulogne!$C$6='Liste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sites'!$Y$7:$Y$121)*(boulogne!$C$6='Liste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sites'!$Z$7:$Z$121)*(boulogne!$C$6='Liste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sites'!$AA$7:$AA$121)*(boulogne!$C$6='Liste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sites'!$AB$7:$AB$121)*(boulogne!$C$6='Liste des sites'!$C$7:$C$121))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sites'!$AC$7:$AC$121)*(boulogne!$C$6='Liste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sites'!#REF!)*(boulogne!$C$6='Liste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sites'!$AD$7:$AH$121)*(boulogne!$C$6='Liste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sites'!$AD$7:$AH$121)*(boulogne!$C$6='Liste des sites'!$C$7:$C$121)*(B42='Liste des sites'!$AD$5:$AH$5))</f>
        <v>218.4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sites'!$AD$7:$AH$121)*(boulogne!$C$6='Liste des sites'!$C$7:$C$121)*(B43='Liste des sites'!$AD$5:$AH$5))</f>
        <v>218.4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sites'!$AD$7:$AH$121)*(boulogne!$C$6='Liste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sites'!$AD$7:$AH$121)*(boulogne!$C$6='Liste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sites'!$AI$7:$AI$121)*(boulogne!$C$6='Liste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sites'!$AJ$7:$AJ$121)*(boulogne!$C$6='Liste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sites'!$AK$7:$AK$121)*(boulogne!$C$6='Liste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sites'!$AL$7:$AL$121)*(boulogne!$C$6='Liste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C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C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221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223 Avenue Pierre Brossolette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Montrouge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4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63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sites'!$M$6:$O$6=montrouge!C$22)*(montrouge!$C$6='Liste des sites'!$C$7:$C$121))</f>
        <v>0</v>
      </c>
      <c r="D23" s="16">
        <f t="array" ref="D23">SUM(('Liste des sites'!$M$7:$O$121)*('Liste des sites'!$M$6:$O$6=montrouge!D$22)*(montrouge!$C$6='Liste des sites'!$C$7:$C$121))</f>
        <v>432.25</v>
      </c>
      <c r="E23" s="16">
        <f t="array" ref="E23">SUM(('Liste des sites'!$M$7:$O$121)*('Liste des sites'!$M$6:$O$6=montrouge!E$22)*(montrouge!$C$6='Liste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sites'!$M$6:$O$6=montrouge!C$22)*(montrouge!$C$6='Liste des sites'!$C$7:$C$121))</f>
        <v>0</v>
      </c>
      <c r="D24" s="16">
        <f t="array" ref="D24">SUM(('Liste des sites'!$P$7:$R$121)*('Liste des sites'!$M$6:$O$6=montrouge!D$22)*(montrouge!$C$6='Liste des sites'!$C$7:$C$121))</f>
        <v>695.4</v>
      </c>
      <c r="E24" s="16">
        <f t="array" ref="E24">SUM(('Liste des sites'!$P$7:$R$121)*('Liste des sites'!$M$6:$O$6=montrouge!E$22)*(montrouge!$C$6='Liste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sites'!$M$6:$O$6=montrouge!C$22)*(montrouge!$C$6='Liste des sites'!$C$7:$C$121))</f>
        <v>0</v>
      </c>
      <c r="D25" s="16">
        <f t="array" ref="D25">SUM(('Liste des sites'!$S$7:$U$121)*('Liste des sites'!$M$6:$O$6=montrouge!D$22)*(montrouge!$C$6='Liste des sites'!$C$7:$C$121))</f>
        <v>51</v>
      </c>
      <c r="E25" s="16">
        <f t="array" ref="E25">SUM(('Liste des sites'!$S$7:$U$121)*('Liste des sites'!$M$6:$O$6=montrouge!E$22)*(montrouge!$C$6='Liste des sites'!$C$7:$C$121))</f>
        <v>29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sites'!$V$7:$V$121)*(montrouge!$C$6='Liste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sites'!$W$7:$W$121)*(montrouge!$C$6='Liste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sites'!$X$7:$X$121)*(montrouge!$C$6='Liste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sites'!$Y$7:$Y$121)*(montrouge!$C$6='Liste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sites'!$Z$7:$Z$121)*(montrouge!$C$6='Liste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sites'!$AA$7:$AA$121)*(montrouge!$C$6='Liste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sites'!$AB$7:$AB$121)*(montrouge!$C$6='Liste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sites'!$AC$7:$AC$121)*(montrouge!$C$6='Liste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sites'!#REF!)*(montrouge!$C$6='Liste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sites'!$AD$7:$AH$121)*(montrouge!$C$6='Liste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sites'!$AD$7:$AH$121)*(montrouge!$C$6='Liste des sites'!$C$7:$C$121)*(B42='Liste des sites'!$AD$5:$AH$5))</f>
        <v>214.20000000000002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sites'!$AD$7:$AH$121)*(montrouge!$C$6='Liste des sites'!$C$7:$C$121)*(B43='Liste des sites'!$AD$5:$AH$5))</f>
        <v>214.20000000000002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sites'!$AD$7:$AH$121)*(montrouge!$C$6='Liste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sites'!$AD$7:$AH$121)*(montrouge!$C$6='Liste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sites'!$AI$7:$AI$121)*(montrouge!$C$6='Liste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sites'!$AJ$7:$AJ$121)*(montrouge!$C$6='Liste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sites'!$AK$7:$AK$121)*(montrouge!$C$6='Liste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sites'!$AL$7:$AL$121)*(montrouge!$C$6='Liste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D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D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223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223 Rue des Caboeufs Peripark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Gennevilliers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sites'!$M$6:$O$6=gennevilliers!C$22)*(gennevilliers!$C$6='Liste des sites'!$C$7:$C$121))</f>
        <v>0</v>
      </c>
      <c r="D23" s="16">
        <f t="array" ref="D23">SUM(('Liste des sites'!$M$7:$O$121)*('Liste des sites'!$M$6:$O$6=gennevilliers!D$22)*(gennevilliers!$C$6='Liste des sites'!$C$7:$C$121))</f>
        <v>257.45</v>
      </c>
      <c r="E23" s="16">
        <f t="array" ref="E23">SUM(('Liste des sites'!$M$7:$O$121)*('Liste des sites'!$M$6:$O$6=gennevilliers!E$22)*(gennevilliers!$C$6='Liste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sites'!$M$6:$O$6=gennevilliers!C$22)*(gennevilliers!$C$6='Liste des sites'!$C$7:$C$121))</f>
        <v>0</v>
      </c>
      <c r="D24" s="16">
        <f t="array" ref="D24">SUM(('Liste des sites'!$P$7:$R$121)*('Liste des sites'!$M$6:$O$6=gennevilliers!D$22)*(gennevilliers!$C$6='Liste des sites'!$C$7:$C$121))</f>
        <v>412.29999999999995</v>
      </c>
      <c r="E24" s="16">
        <f t="array" ref="E24">SUM(('Liste des sites'!$P$7:$R$121)*('Liste des sites'!$M$6:$O$6=gennevilliers!E$22)*(gennevilliers!$C$6='Liste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sites'!$M$6:$O$6=gennevilliers!C$22)*(gennevilliers!$C$6='Liste des sites'!$C$7:$C$121))</f>
        <v>0</v>
      </c>
      <c r="D25" s="16">
        <f t="array" ref="D25">SUM(('Liste des sites'!$S$7:$U$121)*('Liste des sites'!$M$6:$O$6=gennevilliers!D$22)*(gennevilliers!$C$6='Liste des sites'!$C$7:$C$121))</f>
        <v>34</v>
      </c>
      <c r="E25" s="16">
        <f t="array" ref="E25">SUM(('Liste des sites'!$S$7:$U$121)*('Liste des sites'!$M$6:$O$6=gennevilliers!E$22)*(gennevilliers!$C$6='Liste des sites'!$C$7:$C$121))</f>
        <v>20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sites'!$V$7:$V$121)*(gennevilliers!$C$6='Liste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sites'!$W$7:$W$121)*(gennevilliers!$C$6='Liste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sites'!$X$7:$X$121)*(gennevilliers!$C$6='Liste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sites'!$Y$7:$Y$121)*(gennevilliers!$C$6='Liste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sites'!$Z$7:$Z$121)*(gennevilliers!$C$6='Liste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sites'!$AA$7:$AA$121)*(gennevilliers!$C$6='Liste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sites'!$AB$7:$AB$121)*(gennevilliers!$C$6='Liste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sites'!$AC$7:$AC$121)*(gennevilliers!$C$6='Liste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sites'!#REF!)*(gennevilliers!$C$6='Liste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sites'!$AD$7:$AH$121)*(gennevilliers!$C$6='Liste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sites'!$AD$7:$AH$121)*(gennevilliers!$C$6='Liste des sites'!$C$7:$C$121)*(B42='Liste des sites'!$AD$5:$AH$5))</f>
        <v>143.85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sites'!$AD$7:$AH$121)*(gennevilliers!$C$6='Liste des sites'!$C$7:$C$121)*(B43='Liste des sites'!$AD$5:$AH$5))</f>
        <v>143.85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sites'!$AD$7:$AH$121)*(gennevilliers!$C$6='Liste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sites'!$AD$7:$AH$121)*(gennevilliers!$C$6='Liste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sites'!$AI$7:$AI$121)*(gennevilliers!$C$6='Liste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sites'!$AJ$7:$AJ$121)*(gennevilliers!$C$6='Liste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sites'!$AK$7:$AK$121)*(gennevilliers!$C$6='Liste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sites'!$AL$7:$AL$121)*(gennevilliers!$C$6='Liste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E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E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225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102 Avenue Henri Barbusse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Colombes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46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sites'!$M$6:$O$6=colombes!C$22)*(colombes!$C$6='Liste des sites'!$C$7:$C$121))</f>
        <v>0</v>
      </c>
      <c r="D23" s="16">
        <f t="array" ref="D23">SUM(('Liste des sites'!$M$7:$O$121)*('Liste des sites'!$M$6:$O$6=colombes!D$22)*(colombes!$C$6='Liste des sites'!$C$7:$C$121))</f>
        <v>401.84999999999997</v>
      </c>
      <c r="E23" s="16">
        <f t="array" ref="E23">SUM(('Liste des sites'!$M$7:$O$121)*('Liste des sites'!$M$6:$O$6=colombes!E$22)*(colombes!$C$6='Liste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sites'!$M$6:$O$6=colombes!C$22)*(colombes!$C$6='Liste des sites'!$C$7:$C$121))</f>
        <v>0</v>
      </c>
      <c r="D24" s="16">
        <f t="array" ref="D24">SUM(('Liste des sites'!$P$7:$R$121)*('Liste des sites'!$M$6:$O$6=colombes!D$22)*(colombes!$C$6='Liste des sites'!$C$7:$C$121))</f>
        <v>489.25</v>
      </c>
      <c r="E24" s="16">
        <f t="array" ref="E24">SUM(('Liste des sites'!$P$7:$R$121)*('Liste des sites'!$M$6:$O$6=colombes!E$22)*(colombes!$C$6='Liste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sites'!$M$6:$O$6=colombes!C$22)*(colombes!$C$6='Liste des sites'!$C$7:$C$121))</f>
        <v>0</v>
      </c>
      <c r="D25" s="16">
        <f t="array" ref="D25">SUM(('Liste des sites'!$S$7:$U$121)*('Liste des sites'!$M$6:$O$6=colombes!D$22)*(colombes!$C$6='Liste des sites'!$C$7:$C$121))</f>
        <v>34</v>
      </c>
      <c r="E25" s="16">
        <f t="array" ref="E25">SUM(('Liste des sites'!$S$7:$U$121)*('Liste des sites'!$M$6:$O$6=colombes!E$22)*(colombes!$C$6='Liste des sites'!$C$7:$C$121))</f>
        <v>19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sites'!$V$7:$V$121)*(colombes!$C$6='Liste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sites'!$W$7:$W$121)*(colombes!$C$6='Liste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sites'!$X$7:$X$121)*(colombes!$C$6='Liste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sites'!$Y$7:$Y$121)*(colombes!$C$6='Liste des sites'!$C$7:$C$121))</f>
        <v>10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sites'!$Z$7:$Z$121)*(colombes!$C$6='Liste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sites'!$AA$7:$AA$121)*(colombes!$C$6='Liste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sites'!$AB$7:$AB$121)*(colombes!$C$6='Liste des sites'!$C$7:$C$121))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sites'!$AC$7:$AC$121)*(colombes!$C$6='Liste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sites'!#REF!)*(colombes!$C$6='Liste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sites'!$AD$7:$AH$121)*(colombes!$C$6='Liste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sites'!$AD$7:$AH$121)*(colombes!$C$6='Liste des sites'!$C$7:$C$121)*(B42='Liste des sites'!$AD$5:$AH$5))</f>
        <v>139.65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sites'!$AD$7:$AH$121)*(colombes!$C$6='Liste des sites'!$C$7:$C$121)*(B43='Liste des sites'!$AD$5:$AH$5))</f>
        <v>139.65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sites'!$AD$7:$AH$121)*(colombes!$C$6='Liste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sites'!$AD$7:$AH$121)*(colombes!$C$6='Liste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sites'!$AI$7:$AI$121)*(colombes!$C$6='Liste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sites'!$AJ$7:$AJ$121)*(colombes!$C$6='Liste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sites'!$AK$7:$AK$121)*(colombes!$C$6='Liste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sites'!$AL$7:$AL$121)*(colombes!$C$6='Liste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F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F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227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157 Rue des blains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Bagneux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sites'!$M$6:$O$6=bagneux!C$22)*(bagneux!$C$6='Liste des sites'!$C$7:$C$121))</f>
        <v>0</v>
      </c>
      <c r="D23" s="16">
        <f t="array" ref="D23">SUM(('Liste des sites'!$M$7:$O$121)*('Liste des sites'!$M$6:$O$6=bagneux!D$22)*(bagneux!$C$6='Liste des sites'!$C$7:$C$121))</f>
        <v>389.5</v>
      </c>
      <c r="E23" s="16">
        <f t="array" ref="E23">SUM(('Liste des sites'!$M$7:$O$121)*('Liste des sites'!$M$6:$O$6=bagneux!E$22)*(bagneux!$C$6='Liste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sites'!$M$6:$O$6=bagneux!C$22)*(bagneux!$C$6='Liste des sites'!$C$7:$C$121))</f>
        <v>0</v>
      </c>
      <c r="D24" s="16">
        <f t="array" ref="D24">SUM(('Liste des sites'!$P$7:$R$121)*('Liste des sites'!$M$6:$O$6=bagneux!D$22)*(bagneux!$C$6='Liste des sites'!$C$7:$C$121))</f>
        <v>630.79999999999995</v>
      </c>
      <c r="E24" s="16">
        <f t="array" ref="E24">SUM(('Liste des sites'!$P$7:$R$121)*('Liste des sites'!$M$6:$O$6=bagneux!E$22)*(bagneux!$C$6='Liste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sites'!$M$6:$O$6=bagneux!C$22)*(bagneux!$C$6='Liste des sites'!$C$7:$C$121))</f>
        <v>0</v>
      </c>
      <c r="D25" s="16">
        <f t="array" ref="D25">SUM(('Liste des sites'!$S$7:$U$121)*('Liste des sites'!$M$6:$O$6=bagneux!D$22)*(bagneux!$C$6='Liste des sites'!$C$7:$C$121))</f>
        <v>0</v>
      </c>
      <c r="E25" s="16">
        <f t="array" ref="E25">SUM(('Liste des sites'!$S$7:$U$121)*('Liste des sites'!$M$6:$O$6=bagneux!E$22)*(bagneux!$C$6='Liste des sites'!$C$7:$C$121))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sites'!$V$7:$V$121)*(bagneux!$C$6='Liste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sites'!$W$7:$W$121)*(bagneux!$C$6='Liste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sites'!$X$7:$X$121)*(bagneux!$C$6='Liste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sites'!$Y$7:$Y$121)*(bagneux!$C$6='Liste des sites'!$C$7:$C$121))</f>
        <v>11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sites'!$Z$7:$Z$121)*(bagneux!$C$6='Liste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sites'!$AA$7:$AA$121)*(bagneux!$C$6='Liste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sites'!$AB$7:$AB$121)*(bagneux!$C$6='Liste des sites'!$C$7:$C$121))</f>
        <v>6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sites'!$AC$7:$AC$121)*(bagneux!$C$6='Liste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sites'!#REF!)*(bagneux!$C$6='Liste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sites'!$AD$7:$AH$121)*(bagneux!$C$6='Liste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sites'!$AD$7:$AH$121)*(bagneux!$C$6='Liste des sites'!$C$7:$C$121)*(B42='Liste des sites'!$AD$5:$AH$5))</f>
        <v>281.92500000000001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sites'!$AD$7:$AH$121)*(bagneux!$C$6='Liste des sites'!$C$7:$C$121)*(B43='Liste des sites'!$AD$5:$AH$5))</f>
        <v>281.92500000000001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sites'!$AD$7:$AH$121)*(bagneux!$C$6='Liste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sites'!$AD$7:$AH$121)*(bagneux!$C$6='Liste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sites'!$AI$7:$AI$121)*(bagneux!$C$6='Liste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sites'!$AJ$7:$AJ$121)*(bagneux!$C$6='Liste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sites'!$AK$7:$AK$121)*(bagneux!$C$6='Liste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sites'!$AL$7:$AL$121)*(bagneux!$C$6='Liste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0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0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229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20-24 Rue Gambetta - Place de la boule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Nanterre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86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sites'!$M$6:$O$6=nanterre!C$22)*(nanterre!$C$6='Liste des sites'!$C$7:$C$121))</f>
        <v>0</v>
      </c>
      <c r="D23" s="16">
        <f t="array" ref="D23">SUM(('Liste des sites'!$M$7:$O$121)*('Liste des sites'!$M$6:$O$6=nanterre!D$22)*(nanterre!$C$6='Liste des sites'!$C$7:$C$121))</f>
        <v>644.1</v>
      </c>
      <c r="E23" s="16">
        <f t="array" ref="E23">SUM(('Liste des sites'!$M$7:$O$121)*('Liste des sites'!$M$6:$O$6=nanterre!E$22)*(nanterre!$C$6='Liste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sites'!$M$6:$O$6=nanterre!C$22)*(nanterre!$C$6='Liste des sites'!$C$7:$C$121))</f>
        <v>0</v>
      </c>
      <c r="D24" s="16">
        <f t="array" ref="D24">SUM(('Liste des sites'!$P$7:$R$121)*('Liste des sites'!$M$6:$O$6=nanterre!D$22)*(nanterre!$C$6='Liste des sites'!$C$7:$C$121))</f>
        <v>1141.8999999999999</v>
      </c>
      <c r="E24" s="16">
        <f t="array" ref="E24">SUM(('Liste des sites'!$P$7:$R$121)*('Liste des sites'!$M$6:$O$6=nanterre!E$22)*(nanterre!$C$6='Liste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sites'!$M$6:$O$6=nanterre!C$22)*(nanterre!$C$6='Liste des sites'!$C$7:$C$121))</f>
        <v>0</v>
      </c>
      <c r="D25" s="16">
        <f t="array" ref="D25">SUM(('Liste des sites'!$S$7:$U$121)*('Liste des sites'!$M$6:$O$6=nanterre!D$22)*(nanterre!$C$6='Liste des sites'!$C$7:$C$121))</f>
        <v>105</v>
      </c>
      <c r="E25" s="16">
        <f t="array" ref="E25">SUM(('Liste des sites'!$S$7:$U$121)*('Liste des sites'!$M$6:$O$6=nanterre!E$22)*(nanterre!$C$6='Liste des sites'!$C$7:$C$121))</f>
        <v>59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sites'!$V$7:$V$121)*(nanterre!$C$6='Liste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sites'!$W$7:$W$121)*(nanterre!$C$6='Liste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sites'!$X$7:$X$121)*(nanterre!$C$6='Liste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sites'!$Y$7:$Y$121)*(nanterre!$C$6='Liste des sites'!$C$7:$C$121))</f>
        <v>10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sites'!$Z$7:$Z$121)*(nanterre!$C$6='Liste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sites'!$AA$7:$AA$121)*(nanterre!$C$6='Liste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sites'!$AB$7:$AB$121)*(nanterre!$C$6='Liste des sites'!$C$7:$C$121))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sites'!$AC$7:$AC$121)*(nanterre!$C$6='Liste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sites'!#REF!)*(nanterre!$C$6='Liste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sites'!$AD$7:$AH$121)*(nanterre!$C$6='Liste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sites'!$AD$7:$AH$121)*(nanterre!$C$6='Liste des sites'!$C$7:$C$121)*(B42='Liste des sites'!$AD$5:$AH$5))</f>
        <v>433.65000000000003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sites'!$AD$7:$AH$121)*(nanterre!$C$6='Liste des sites'!$C$7:$C$121)*(B43='Liste des sites'!$AD$5:$AH$5))</f>
        <v>433.65000000000003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sites'!$AD$7:$AH$121)*(nanterre!$C$6='Liste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sites'!$AD$7:$AH$121)*(nanterre!$C$6='Liste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sites'!$AI$7:$AI$121)*(nanterre!$C$6='Liste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sites'!$AJ$7:$AJ$121)*(nanterre!$C$6='Liste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sites'!$AK$7:$AK$121)*(nanterre!$C$6='Liste des sites'!$C$7:$C$121))</f>
        <v>6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sites'!$AL$7:$AL$121)*(nanterre!$C$6='Liste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1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1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231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 Rue Charles Duport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Bois colombes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administratif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40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sites'!$M$6:$O$6='ptc cre bois colombes'!C$22)*('ptc cre bois colombes'!$C$6='Liste des sites'!$C$7:$C$121))</f>
        <v>0</v>
      </c>
      <c r="D23" s="16">
        <f t="array" ref="D23">SUM(('Liste des sites'!$M$7:$O$121)*('Liste des sites'!$M$6:$O$6='ptc cre bois colombes'!D$22)*('ptc cre bois colombes'!$C$6='Liste des sites'!$C$7:$C$121))</f>
        <v>0</v>
      </c>
      <c r="E23" s="16">
        <f t="array" ref="E23">SUM(('Liste des sites'!$M$7:$O$121)*('Liste des sites'!$M$6:$O$6='ptc cre bois colombes'!E$22)*('ptc cre bois colombes'!$C$6='Liste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sites'!$M$6:$O$6='ptc cre bois colombes'!C$22)*('ptc cre bois colombes'!$C$6='Liste des sites'!$C$7:$C$121))</f>
        <v>0</v>
      </c>
      <c r="D24" s="16">
        <f t="array" ref="D24">SUM(('Liste des sites'!$P$7:$R$121)*('Liste des sites'!$M$6:$O$6='ptc cre bois colombes'!D$22)*('ptc cre bois colombes'!$C$6='Liste des sites'!$C$7:$C$121))</f>
        <v>1091.55</v>
      </c>
      <c r="E24" s="16">
        <f t="array" ref="E24">SUM(('Liste des sites'!$P$7:$R$121)*('Liste des sites'!$M$6:$O$6='ptc cre bois colombes'!E$22)*('ptc cre bois colombes'!$C$6='Liste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sites'!$M$6:$O$6='ptc cre bois colombes'!C$22)*('ptc cre bois colombes'!$C$6='Liste des sites'!$C$7:$C$121))</f>
        <v>0</v>
      </c>
      <c r="D25" s="16">
        <f t="array" ref="D25">SUM(('Liste des sites'!$S$7:$U$121)*('Liste des sites'!$M$6:$O$6='ptc cre bois colombes'!D$22)*('ptc cre bois colombes'!$C$6='Liste des sites'!$C$7:$C$121))</f>
        <v>82.45</v>
      </c>
      <c r="E25" s="16">
        <f t="array" ref="E25">SUM(('Liste des sites'!$S$7:$U$121)*('Liste des sites'!$M$6:$O$6='ptc cre bois colombes'!E$22)*('ptc cre bois colombes'!$C$6='Liste des sites'!$C$7:$C$121))</f>
        <v>36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sites'!$V$7:$V$121)*('ptc cre bois colombes'!$C$6='Liste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sites'!$W$7:$W$121)*('ptc cre bois colombes'!$C$6='Liste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sites'!$X$7:$X$121)*('ptc cre bois colombes'!$C$6='Liste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sites'!$Y$7:$Y$121)*('ptc cre bois colombes'!$C$6='Liste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sites'!$Z$7:$Z$121)*('ptc cre bois colombes'!$C$6='Liste des sites'!$C$7:$C$121))</f>
        <v>3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sites'!$AA$7:$AA$121)*('ptc cre bois colombes'!$C$6='Liste des sites'!$C$7:$C$121))</f>
        <v>3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sites'!$AB$7:$AB$121)*('ptc cre bois colombes'!$C$6='Liste des sites'!$C$7:$C$121))</f>
        <v>2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sites'!$AC$7:$AC$121)*('ptc cre bois colombes'!$C$6='Liste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sites'!#REF!)*('ptc cre bois colombes'!$C$6='Liste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sites'!$AD$7:$AH$121)*('ptc cre bois colombes'!$C$6='Liste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sites'!$AD$7:$AH$121)*('ptc cre bois colombes'!$C$6='Liste des sites'!$C$7:$C$121)*(B42='Liste des sites'!$AD$5:$AH$5))</f>
        <v>299.25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sites'!$AD$7:$AH$121)*('ptc cre bois colombes'!$C$6='Liste des sites'!$C$7:$C$121)*(B43='Liste des sites'!$AD$5:$AH$5))</f>
        <v>299.25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sites'!$AD$7:$AH$121)*('ptc cre bois colombes'!$C$6='Liste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sites'!$AD$7:$AH$121)*('ptc cre bois colombes'!$C$6='Liste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sites'!$AI$7:$AI$121)*('ptc cre bois colombes'!$C$6='Liste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sites'!$AJ$7:$AJ$121)*('ptc cre bois colombes'!$C$6='Liste des sites'!$C$7:$C$121))</f>
        <v>1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sites'!$AK$7:$AK$121)*('ptc cre bois colombes'!$C$6='Liste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sites'!$AL$7:$AL$121)*('ptc cre bois colombes'!$C$6='Liste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2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2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234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135 Rue Jacques Duclos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Aulnay-sous-Bois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5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sites'!$M$6:$O$6=aulnay!C$22)*(aulnay!$C$6='Liste des sites'!$C$7:$C$121))</f>
        <v>0</v>
      </c>
      <c r="D23" s="16">
        <f t="array" ref="D23">SUM(('Liste des sites'!$M$7:$O$121)*('Liste des sites'!$M$6:$O$6=aulnay!D$22)*(aulnay!$C$6='Liste des sites'!$C$7:$C$121))</f>
        <v>508.25</v>
      </c>
      <c r="E23" s="16">
        <f t="array" ref="E23">SUM(('Liste des sites'!$M$7:$O$121)*('Liste des sites'!$M$6:$O$6=aulnay!E$22)*(aulnay!$C$6='Liste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sites'!$M$6:$O$6=aulnay!C$22)*(aulnay!$C$6='Liste des sites'!$C$7:$C$121))</f>
        <v>0</v>
      </c>
      <c r="D24" s="16">
        <f t="array" ref="D24">SUM(('Liste des sites'!$P$7:$R$121)*('Liste des sites'!$M$6:$O$6=aulnay!D$22)*(aulnay!$C$6='Liste des sites'!$C$7:$C$121))</f>
        <v>942.4</v>
      </c>
      <c r="E24" s="16">
        <f t="array" ref="E24">SUM(('Liste des sites'!$P$7:$R$121)*('Liste des sites'!$M$6:$O$6=aulnay!E$22)*(aulnay!$C$6='Liste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sites'!$M$6:$O$6=aulnay!C$22)*(aulnay!$C$6='Liste des sites'!$C$7:$C$121))</f>
        <v>0</v>
      </c>
      <c r="D25" s="16">
        <f t="array" ref="D25">SUM(('Liste des sites'!$S$7:$U$121)*('Liste des sites'!$M$6:$O$6=aulnay!D$22)*(aulnay!$C$6='Liste des sites'!$C$7:$C$121))</f>
        <v>66</v>
      </c>
      <c r="E25" s="16">
        <f t="array" ref="E25">SUM(('Liste des sites'!$S$7:$U$121)*('Liste des sites'!$M$6:$O$6=aulnay!E$22)*(aulnay!$C$6='Liste des sites'!$C$7:$C$121))</f>
        <v>38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sites'!$V$7:$V$121)*(aulnay!$C$6='Liste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sites'!$W$7:$W$121)*(aulnay!$C$6='Liste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sites'!$X$7:$X$121)*(aulnay!$C$6='Liste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sites'!$Y$7:$Y$121)*(aulnay!$C$6='Liste des sites'!$C$7:$C$121))</f>
        <v>13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sites'!$Z$7:$Z$121)*(aulnay!$C$6='Liste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sites'!$AA$7:$AA$121)*(aulnay!$C$6='Liste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sites'!$AB$7:$AB$121)*(aulnay!$C$6='Liste des sites'!$C$7:$C$121))</f>
        <v>7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sites'!$AC$7:$AC$121)*(aulnay!$C$6='Liste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sites'!#REF!)*(aulnay!$C$6='Liste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sites'!$AD$7:$AH$121)*(aulnay!$C$6='Liste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sites'!$AD$7:$AH$121)*(aulnay!$C$6='Liste des sites'!$C$7:$C$121)*(B42='Liste des sites'!$AD$5:$AH$5))</f>
        <v>275.10000000000002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sites'!$AD$7:$AH$121)*(aulnay!$C$6='Liste des sites'!$C$7:$C$121)*(B43='Liste des sites'!$AD$5:$AH$5))</f>
        <v>275.10000000000002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sites'!$AD$7:$AH$121)*(aulnay!$C$6='Liste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sites'!$AD$7:$AH$121)*(aulnay!$C$6='Liste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sites'!$AI$7:$AI$121)*(aulnay!$C$6='Liste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sites'!$AJ$7:$AJ$121)*(aulnay!$C$6='Liste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sites'!$AK$7:$AK$121)*(aulnay!$C$6='Liste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sites'!$AL$7:$AL$121)*(aulnay!$C$6='Liste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3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3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236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139 Avenue Paul Vaillant Couturier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La Courneuve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sites'!$M$6:$O$6='la courneuve'!C$22)*('la courneuve'!$C$6='Liste des sites'!$C$7:$C$121))</f>
        <v>0</v>
      </c>
      <c r="D23" s="16">
        <f t="array" ref="D23">SUM(('Liste des sites'!$M$7:$O$121)*('Liste des sites'!$M$6:$O$6='la courneuve'!D$22)*('la courneuve'!$C$6='Liste des sites'!$C$7:$C$121))</f>
        <v>375.25</v>
      </c>
      <c r="E23" s="16">
        <f t="array" ref="E23">SUM(('Liste des sites'!$M$7:$O$121)*('Liste des sites'!$M$6:$O$6='la courneuve'!E$22)*('la courneuve'!$C$6='Liste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sites'!$M$6:$O$6='la courneuve'!C$22)*('la courneuve'!$C$6='Liste des sites'!$C$7:$C$121))</f>
        <v>0</v>
      </c>
      <c r="D24" s="16">
        <f t="array" ref="D24">SUM(('Liste des sites'!$P$7:$R$121)*('Liste des sites'!$M$6:$O$6='la courneuve'!D$22)*('la courneuve'!$C$6='Liste des sites'!$C$7:$C$121))</f>
        <v>603.25</v>
      </c>
      <c r="E24" s="16">
        <f t="array" ref="E24">SUM(('Liste des sites'!$P$7:$R$121)*('Liste des sites'!$M$6:$O$6='la courneuve'!E$22)*('la courneuve'!$C$6='Liste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sites'!$M$6:$O$6='la courneuve'!C$22)*('la courneuve'!$C$6='Liste des sites'!$C$7:$C$121))</f>
        <v>0</v>
      </c>
      <c r="D25" s="16">
        <f t="array" ref="D25">SUM(('Liste des sites'!$S$7:$U$121)*('Liste des sites'!$M$6:$O$6='la courneuve'!D$22)*('la courneuve'!$C$6='Liste des sites'!$C$7:$C$121))</f>
        <v>54</v>
      </c>
      <c r="E25" s="16">
        <f t="array" ref="E25">SUM(('Liste des sites'!$S$7:$U$121)*('Liste des sites'!$M$6:$O$6='la courneuve'!E$22)*('la courneuve'!$C$6='Liste des sites'!$C$7:$C$121))</f>
        <v>31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sites'!$V$7:$V$121)*('la courneuve'!$C$6='Liste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sites'!$W$7:$W$121)*('la courneuve'!$C$6='Liste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sites'!$X$7:$X$121)*('la courneuve'!$C$6='Liste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sites'!$Y$7:$Y$121)*('la courneuve'!$C$6='Liste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sites'!$Z$7:$Z$121)*('la courneuve'!$C$6='Liste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sites'!$AA$7:$AA$121)*('la courneuve'!$C$6='Liste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sites'!$AB$7:$AB$121)*('la courneuve'!$C$6='Liste des sites'!$C$7:$C$121))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sites'!$AC$7:$AC$121)*('la courneuve'!$C$6='Liste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sites'!#REF!)*('la courneuve'!$C$6='Liste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sites'!$AD$7:$AH$121)*('la courneuve'!$C$6='Liste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sites'!$AD$7:$AH$121)*('la courneuve'!$C$6='Liste des sites'!$C$7:$C$121)*(B42='Liste des sites'!$AD$5:$AH$5))</f>
        <v>223.65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sites'!$AD$7:$AH$121)*('la courneuve'!$C$6='Liste des sites'!$C$7:$C$121)*(B43='Liste des sites'!$AD$5:$AH$5))</f>
        <v>223.65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sites'!$AD$7:$AH$121)*('la courneuve'!$C$6='Liste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sites'!$AD$7:$AH$121)*('la courneuve'!$C$6='Liste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sites'!$AI$7:$AI$121)*('la courneuve'!$C$6='Liste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sites'!$AJ$7:$AJ$121)*('la courneuve'!$C$6='Liste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sites'!$AK$7:$AK$121)*('la courneuve'!$C$6='Liste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sites'!$AL$7:$AL$121)*('la courneuve'!$C$6='Liste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4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4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238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49 Rue Myriam Mabéka - Cité Karl Marx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Bobigny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sites'!$M$6:$O$6=bobigny!C$22)*(bobigny!$C$6='Liste des sites'!$C$7:$C$121))</f>
        <v>0</v>
      </c>
      <c r="D23" s="16">
        <f t="array" ref="D23">SUM(('Liste des sites'!$M$7:$O$121)*('Liste des sites'!$M$6:$O$6=bobigny!D$22)*(bobigny!$C$6='Liste des sites'!$C$7:$C$121))</f>
        <v>379.04999999999995</v>
      </c>
      <c r="E23" s="16">
        <f t="array" ref="E23">SUM(('Liste des sites'!$M$7:$O$121)*('Liste des sites'!$M$6:$O$6=bobigny!E$22)*(bobigny!$C$6='Liste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sites'!$M$6:$O$6=bobigny!C$22)*(bobigny!$C$6='Liste des sites'!$C$7:$C$121))</f>
        <v>0</v>
      </c>
      <c r="D24" s="16">
        <f t="array" ref="D24">SUM(('Liste des sites'!$P$7:$R$121)*('Liste des sites'!$M$6:$O$6=bobigny!D$22)*(bobigny!$C$6='Liste des sites'!$C$7:$C$121))</f>
        <v>608.94999999999993</v>
      </c>
      <c r="E24" s="16">
        <f t="array" ref="E24">SUM(('Liste des sites'!$P$7:$R$121)*('Liste des sites'!$M$6:$O$6=bobigny!E$22)*(bobigny!$C$6='Liste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sites'!$M$6:$O$6=bobigny!C$22)*(bobigny!$C$6='Liste des sites'!$C$7:$C$121))</f>
        <v>0</v>
      </c>
      <c r="D25" s="16">
        <f t="array" ref="D25">SUM(('Liste des sites'!$S$7:$U$121)*('Liste des sites'!$M$6:$O$6=bobigny!D$22)*(bobigny!$C$6='Liste des sites'!$C$7:$C$121))</f>
        <v>47</v>
      </c>
      <c r="E25" s="16">
        <f t="array" ref="E25">SUM(('Liste des sites'!$S$7:$U$121)*('Liste des sites'!$M$6:$O$6=bobigny!E$22)*(bobigny!$C$6='Liste des sites'!$C$7:$C$121))</f>
        <v>27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sites'!$V$7:$V$121)*(bobigny!$C$6='Liste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sites'!$W$7:$W$121)*(bobigny!$C$6='Liste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sites'!$X$7:$X$121)*(bobigny!$C$6='Liste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sites'!$Y$7:$Y$121)*(bobigny!$C$6='Liste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sites'!$Z$7:$Z$121)*(bobigny!$C$6='Liste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sites'!$AA$7:$AA$121)*(bobigny!$C$6='Liste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sites'!$AB$7:$AB$121)*(bobigny!$C$6='Liste des sites'!$C$7:$C$121))</f>
        <v>6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sites'!$AC$7:$AC$121)*(bobigny!$C$6='Liste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sites'!#REF!)*(bobigny!$C$6='Liste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sites'!$AD$7:$AH$121)*(bobigny!$C$6='Liste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sites'!$AD$7:$AH$121)*(bobigny!$C$6='Liste des sites'!$C$7:$C$121)*(B42='Liste des sites'!$AD$5:$AH$5))</f>
        <v>197.4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sites'!$AD$7:$AH$121)*(bobigny!$C$6='Liste des sites'!$C$7:$C$121)*(B43='Liste des sites'!$AD$5:$AH$5))</f>
        <v>197.4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sites'!$AD$7:$AH$121)*(bobigny!$C$6='Liste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sites'!$AD$7:$AH$121)*(bobigny!$C$6='Liste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sites'!$AI$7:$AI$121)*(bobigny!$C$6='Liste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sites'!$AJ$7:$AJ$121)*(bobigny!$C$6='Liste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sites'!$AK$7:$AK$121)*(bobigny!$C$6='Liste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sites'!$AL$7:$AL$121)*(bobigny!$C$6='Liste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5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5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347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e">
        <f>VLOOKUP($C$6,'Liste des sites'!$C$4:$X$121,3,FALSE)</f>
        <v>#N/A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e">
        <f>VLOOKUP($C$6,'Liste des sites'!$C$4:$X$121,5,FALSE)</f>
        <v>#N/A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e">
        <f>VLOOKUP($C$6,'Liste des sites'!$C$4:$X$121,2,FALSE)</f>
        <v>#N/A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e">
        <f>VLOOKUP($C$6,'Liste des sites'!$C$4:$X$121,6,FALSE)</f>
        <v>#N/A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 t="e">
        <f>VLOOKUP($C$6,'Liste des sites'!$C$4:$X$121,7,FALSE)</f>
        <v>#N/A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 t="e">
        <f>VLOOKUP($C$6,'Liste des sites'!$C$4:$X$121,8,FALSE)</f>
        <v>#N/A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e">
        <f>VLOOKUP($C$6,'Liste des sites'!$C$4:$X$121,9,FALSE)</f>
        <v>#N/A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sites'!$M$6:$O$6='IMMEUBLE GALILEE'!C$22)*('IMMEUBLE GALILEE'!$C$6='Liste des sites'!$C$7:$C$121))</f>
        <v>0</v>
      </c>
      <c r="D23" s="16">
        <f t="array" ref="D23">SUM(('Liste des sites'!$M$7:$O$121)*('Liste des sites'!$M$6:$O$6='IMMEUBLE GALILEE'!D$22)*('IMMEUBLE GALILEE'!$C$6='Liste des sites'!$C$7:$C$121))</f>
        <v>0</v>
      </c>
      <c r="E23" s="16">
        <f t="array" ref="E23">SUM(('Liste des sites'!$M$7:$O$121)*('Liste des sites'!$M$6:$O$6='IMMEUBLE GALILEE'!E$22)*('IMMEUBLE GALILEE'!$C$6='Liste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sites'!$M$6:$O$6='IMMEUBLE GALILEE'!C$22)*('IMMEUBLE GALILEE'!$C$6='Liste des sites'!$C$7:$C$121))</f>
        <v>0</v>
      </c>
      <c r="D24" s="16">
        <f t="array" ref="D24">SUM(('Liste des sites'!$P$7:$R$121)*('Liste des sites'!$M$6:$O$6='IMMEUBLE GALILEE'!D$22)*('IMMEUBLE GALILEE'!$C$6='Liste des sites'!$C$7:$C$121))</f>
        <v>0</v>
      </c>
      <c r="E24" s="16">
        <f t="array" ref="E24">SUM(('Liste des sites'!$P$7:$R$121)*('Liste des sites'!$M$6:$O$6='IMMEUBLE GALILEE'!E$22)*('IMMEUBLE GALILEE'!$C$6='Liste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sites'!$M$6:$O$6='IMMEUBLE GALILEE'!C$22)*('IMMEUBLE GALILEE'!$C$6='Liste des sites'!$C$7:$C$121))</f>
        <v>0</v>
      </c>
      <c r="D25" s="16">
        <f t="array" ref="D25">SUM(('Liste des sites'!$S$7:$U$121)*('Liste des sites'!$M$6:$O$6='IMMEUBLE GALILEE'!D$22)*('IMMEUBLE GALILEE'!$C$6='Liste des sites'!$C$7:$C$121))</f>
        <v>0</v>
      </c>
      <c r="E25" s="16">
        <f t="array" ref="E25">SUM(('Liste des sites'!$S$7:$U$121)*('Liste des sites'!$M$6:$O$6='IMMEUBLE GALILEE'!E$22)*('IMMEUBLE GALILEE'!$C$6='Liste des sites'!$C$7:$C$121))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sites'!$V$7:$V$121)*('IMMEUBLE GALILEE'!$C$6='Liste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sites'!$W$7:$W$121)*('IMMEUBLE GALILEE'!$C$6='Liste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sites'!$X$7:$X$121)*('IMMEUBLE GALILEE'!$C$6='Liste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sites'!$Y$7:$Y$121)*('IMMEUBLE GALILEE'!$C$6='Liste des sites'!$C$7:$C$121))</f>
        <v>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sites'!$Z$7:$Z$121)*('IMMEUBLE GALILEE'!$C$6='Liste des sites'!$C$7:$C$121))</f>
        <v>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sites'!$AA$7:$AA$121)*('IMMEUBLE GALILEE'!$C$6='Liste des sites'!$C$7:$C$121))</f>
        <v>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sites'!$AB$7:$AB$121)*('IMMEUBLE GALILEE'!$C$6='Liste des sites'!$C$7:$C$121))</f>
        <v>0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sites'!$AC$7:$AC$121)*('IMMEUBLE GALILEE'!$C$6='Liste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sites'!#REF!)*('IMMEUBLE GALILEE'!$C$6='Liste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sites'!$AD$7:$AH$121)*('IMMEUBLE GALILEE'!$C$6='Liste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sites'!$AD$7:$AH$121)*('IMMEUBLE GALILEE'!$C$6='Liste des sites'!$C$7:$C$121)*(B42='Liste des sites'!$AD$5:$AH$5))</f>
        <v>0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sites'!$AD$7:$AH$121)*('IMMEUBLE GALILEE'!$C$6='Liste des sites'!$C$7:$C$121)*(B43='Liste des sites'!$AD$5:$AH$5))</f>
        <v>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sites'!$AD$7:$AH$121)*('IMMEUBLE GALILEE'!$C$6='Liste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sites'!$AD$7:$AH$121)*('IMMEUBLE GALILEE'!$C$6='Liste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sites'!$AI$7:$AI$121)*('IMMEUBLE GALILEE'!$C$6='Liste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sites'!$AJ$7:$AJ$121)*('IMMEUBLE GALILEE'!$C$6='Liste des sites'!$C$7:$C$121))</f>
        <v>0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sites'!$AK$7:$AK$121)*('IMMEUBLE GALILEE'!$C$6='Liste des sites'!$C$7:$C$121))</f>
        <v>0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sites'!$AL$7:$AL$121)*('IMMEUBLE GALILEE'!$C$6='Liste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6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6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>
    <pageSetUpPr fitToPage="1"/>
  </sheetPr>
  <dimension ref="B1:AZ55"/>
  <sheetViews>
    <sheetView showGridLines="0" topLeftCell="A19" zoomScaleNormal="100" workbookViewId="0">
      <selection activeCell="D32" sqref="D3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350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sites'!$C$4:$X$156,3,FALSE)</f>
        <v xml:space="preserve">2-4 Rue Galilée 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sites'!$C$4:$X$156,5,FALSE)</f>
        <v>Noisy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sites'!$C$4:$X$156,2,FALSE)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sites'!$C$4:$X$156,6,FALSE)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sites'!$C$4:$X$156,7,FALSE)</f>
        <v>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sites'!$C$4:$X$156,8,FALSE)</f>
        <v>250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sites'!$C$4:$X$156,9,FALSE)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sites'!$M$7:$O$156)*('Liste des sites'!$M$6:$O$6='campus  Galilée'!C$22)*('campus  Galilée'!$C$6='Liste des sites'!$C$7:$C$156))</f>
        <v>1101</v>
      </c>
      <c r="D23" s="16">
        <f t="array" ref="D23">SUM(('Liste des sites'!$M$7:$O$156)*('Liste des sites'!$M$6:$O$6='campus  Galilée'!D$22)*('campus  Galilée'!$C$6='Liste des sites'!$C$7:$C$156))</f>
        <v>919.59999999999991</v>
      </c>
      <c r="E23" s="16">
        <f t="array" ref="E23">SUM(('Liste des sites'!$M$7:$O$156)*('Liste des sites'!$M$6:$O$6='campus  Galilée'!E$22)*('campus  Galilée'!$C$6='Liste des sites'!$C$7:$C$156))</f>
        <v>0</v>
      </c>
      <c r="F23" s="16"/>
    </row>
    <row r="24" spans="2:11" x14ac:dyDescent="0.2">
      <c r="B24" s="12" t="s">
        <v>27</v>
      </c>
      <c r="C24" s="16">
        <f t="array" ref="C24">SUM(('Liste des sites'!$P$7:$R$156)*('Liste des sites'!$M$6:$O$6='campus  Galilée'!C$22)*('campus  Galilée'!$C$6='Liste des sites'!$C$7:$C$156))</f>
        <v>357</v>
      </c>
      <c r="D24" s="16">
        <f t="array" ref="D24">SUM(('Liste des sites'!$P$7:$R$156)*('Liste des sites'!$M$6:$O$6='campus  Galilée'!D$22)*('campus  Galilée'!$C$6='Liste des sites'!$C$7:$C$156))</f>
        <v>0</v>
      </c>
      <c r="E24" s="16">
        <f t="array" ref="E24">SUM(('Liste des sites'!$P$7:$R$156)*('Liste des sites'!$M$6:$O$6='campus  Galilée'!E$22)*('campus  Galilée'!$C$6='Liste des sites'!$C$7:$C$156))</f>
        <v>0</v>
      </c>
      <c r="F24" s="16"/>
    </row>
    <row r="25" spans="2:11" x14ac:dyDescent="0.2">
      <c r="B25" s="12" t="s">
        <v>15</v>
      </c>
      <c r="C25" s="16">
        <f t="array" ref="C25">SUM(('Liste des sites'!$S$7:$U$156)*('Liste des sites'!$M$6:$O$6='campus  Galilée'!C$22)*('campus  Galilée'!$C$6='Liste des sites'!$C$7:$C$156))</f>
        <v>0</v>
      </c>
      <c r="D25" s="16">
        <f t="array" ref="D25">SUM(('Liste des sites'!$S$7:$U$156)*('Liste des sites'!$M$6:$O$6='campus  Galilée'!D$22)*('campus  Galilée'!$C$6='Liste des sites'!$C$7:$C$156))</f>
        <v>0</v>
      </c>
      <c r="E25" s="16">
        <f t="array" ref="E25">SUM(('Liste des sites'!$S$7:$U$156)*('Liste des sites'!$M$6:$O$6='campus  Galilée'!E$22)*('campus  Galilée'!$C$6='Liste des sites'!$C$7:$C$156))</f>
        <v>120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sites'!$V$7:$V$156)*('campus  Galilée'!$C$6='Liste des sites'!$C$7:$C$156))</f>
        <v>0</v>
      </c>
    </row>
    <row r="27" spans="2:11" x14ac:dyDescent="0.2">
      <c r="B27" s="12" t="s">
        <v>28</v>
      </c>
      <c r="C27" s="16"/>
      <c r="D27" s="9"/>
      <c r="E27" s="9"/>
      <c r="F27" s="16">
        <f>SUM(('Liste des sites'!$W$7:$W$156)*('campus  Galilée'!$C$6='Liste des sites'!$C$7:$C$156))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sites'!$X$7:$X$121)*('campus  Galilée'!$C$6='Liste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>SUM(('Liste des sites'!$Y$7:$Y$156)*('campus  Galilée'!$C$6='Liste des sites'!$C$7:$C$156))</f>
        <v>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>SUM(('Liste des sites'!$Z$7:$Z$156)*('campus  Galilée'!$C$6='Liste des sites'!$C$7:$C$156))</f>
        <v>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>SUM(('Liste des sites'!$AA$7:$AA$156)*('campus  Galilée'!$C$6='Liste des sites'!$C$7:$C$156))</f>
        <v>0</v>
      </c>
      <c r="E34" s="13"/>
      <c r="F34" s="13"/>
      <c r="G34" s="15"/>
    </row>
    <row r="35" spans="2:7" x14ac:dyDescent="0.2">
      <c r="B35" s="94" t="s">
        <v>10</v>
      </c>
      <c r="C35" s="95"/>
      <c r="D35" s="16">
        <f>SUM(('Liste des sites'!$AB$7:$AB$156)*('campus  Galilée'!$C$6='Liste des sites'!$C$7:$C$156))</f>
        <v>0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>SUM(('Liste des sites'!$AC$7:$AC$156)*('campus  Galilée'!$C$6='Liste des sites'!$C$7:$C$156))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>SUM(('Liste des sites'!#REF!)*('campus  Galilée'!$C$6='Liste des sites'!$C$7:$C$156))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sites'!$AD$7:$AH$156)*('campus  Galilée'!$C$6='Liste des sites'!$C$7:$C$156)*(B41='Liste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sites'!$AD$7:$AH$156)*('campus  Galilée'!$C$6='Liste des sites'!$C$7:$C$156)*(B42='Liste des sites'!$AD$5:$AH$5))</f>
        <v>0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sites'!$AD$7:$AH$156)*('campus  Galilée'!$C$6='Liste des sites'!$C$7:$C$156)*(B43='Liste des sites'!$AD$5:$AH$5))</f>
        <v>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sites'!$AD$7:$AH$156)*('campus  Galilée'!$C$6='Liste des sites'!$C$7:$C$156)*(B44='Liste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sites'!$AD$7:$AH$156)*('campus  Galilée'!$C$6='Liste des sites'!$C$7:$C$156)*(B45='Liste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>SUM(('Liste des sites'!$AI$7:$AI$156)*('campus  Galilée'!$C$6='Liste des sites'!$C$7:$C$156))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>SUM(('Liste des sites'!$AJ$7:$AJ$156)*('campus  Galilée'!$C$6='Liste des sites'!$C$7:$C$156))</f>
        <v>0</v>
      </c>
      <c r="D51" s="56"/>
      <c r="E51" s="58"/>
      <c r="F51" s="59"/>
    </row>
    <row r="52" spans="2:7" x14ac:dyDescent="0.2">
      <c r="B52" s="12" t="s">
        <v>64</v>
      </c>
      <c r="C52" s="16">
        <f>SUM(('Liste des sites'!$AK$7:$AK$156)*('campus  Galilée'!$C$6='Liste des sites'!$C$7:$C$156))</f>
        <v>0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sites'!$AL$7:$AL$156)*('campus  Galilée'!$C$6='Liste des sites'!$C$7:$C$156))</f>
        <v>0</v>
      </c>
      <c r="D53" s="56"/>
      <c r="E53" s="58"/>
      <c r="F53" s="59"/>
    </row>
    <row r="55" spans="2:7" x14ac:dyDescent="0.2">
      <c r="G55" s="15"/>
    </row>
  </sheetData>
  <mergeCells count="29"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B42:C42"/>
    <mergeCell ref="B43:C43"/>
    <mergeCell ref="B44:C44"/>
    <mergeCell ref="B45:C45"/>
    <mergeCell ref="B47:F47"/>
  </mergeCells>
  <dataValidations count="1">
    <dataValidation type="list" allowBlank="1" showInputMessage="1" showErrorMessage="1" sqref="C19:E19" xr:uid="{00000000-0002-0000-57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5700-000002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5700-000001000000}">
          <x14:formula1>
            <xm:f>'Liste des sites'!$C$7:$C$156</xm:f>
          </x14:formula1>
          <xm:sqref>C6:E6</xm:sqref>
        </x14:dataValidation>
      </x14:dataValidations>
    </ext>
  </extLst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240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32-40 Rue Salvador Allende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Epinay-sur-Seine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sites'!$M$6:$O$6=epinay!C$22)*(epinay!$C$6='Liste des sites'!$C$7:$C$121))</f>
        <v>0</v>
      </c>
      <c r="D23" s="16">
        <f t="array" ref="D23">SUM(('Liste des sites'!$M$7:$O$121)*('Liste des sites'!$M$6:$O$6=epinay!D$22)*(epinay!$C$6='Liste des sites'!$C$7:$C$121))</f>
        <v>419.9</v>
      </c>
      <c r="E23" s="16">
        <f t="array" ref="E23">SUM(('Liste des sites'!$M$7:$O$121)*('Liste des sites'!$M$6:$O$6=epinay!E$22)*(epinay!$C$6='Liste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sites'!$M$6:$O$6=epinay!C$22)*(epinay!$C$6='Liste des sites'!$C$7:$C$121))</f>
        <v>0</v>
      </c>
      <c r="D24" s="16">
        <f t="array" ref="D24">SUM(('Liste des sites'!$P$7:$R$121)*('Liste des sites'!$M$6:$O$6=epinay!D$22)*(epinay!$C$6='Liste des sites'!$C$7:$C$121))</f>
        <v>671.65</v>
      </c>
      <c r="E24" s="16">
        <f t="array" ref="E24">SUM(('Liste des sites'!$P$7:$R$121)*('Liste des sites'!$M$6:$O$6=epinay!E$22)*(epinay!$C$6='Liste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sites'!$M$6:$O$6=epinay!C$22)*(epinay!$C$6='Liste des sites'!$C$7:$C$121))</f>
        <v>0</v>
      </c>
      <c r="D25" s="16">
        <f t="array" ref="D25">SUM(('Liste des sites'!$S$7:$U$121)*('Liste des sites'!$M$6:$O$6=epinay!D$22)*(epinay!$C$6='Liste des sites'!$C$7:$C$121))</f>
        <v>57</v>
      </c>
      <c r="E25" s="16">
        <f t="array" ref="E25">SUM(('Liste des sites'!$S$7:$U$121)*('Liste des sites'!$M$6:$O$6=epinay!E$22)*(epinay!$C$6='Liste des sites'!$C$7:$C$121))</f>
        <v>33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sites'!$V$7:$V$121)*(epinay!$C$6='Liste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sites'!$W$7:$W$121)*(epinay!$C$6='Liste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sites'!$X$7:$X$121)*(epinay!$C$6='Liste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sites'!$Y$7:$Y$121)*(epinay!$C$6='Liste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sites'!$Z$7:$Z$121)*(epinay!$C$6='Liste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sites'!$AA$7:$AA$121)*(epinay!$C$6='Liste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sites'!$AB$7:$AB$121)*(epinay!$C$6='Liste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sites'!$AC$7:$AC$121)*(epinay!$C$6='Liste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sites'!#REF!)*(epinay!$C$6='Liste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sites'!$AD$7:$AH$121)*(epinay!$C$6='Liste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sites'!$AD$7:$AH$121)*(epinay!$C$6='Liste des sites'!$C$7:$C$121)*(B42='Liste des sites'!$AD$5:$AH$5))</f>
        <v>239.4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sites'!$AD$7:$AH$121)*(epinay!$C$6='Liste des sites'!$C$7:$C$121)*(B43='Liste des sites'!$AD$5:$AH$5))</f>
        <v>239.4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sites'!$AD$7:$AH$121)*(epinay!$C$6='Liste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sites'!$AD$7:$AH$121)*(epinay!$C$6='Liste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sites'!$AI$7:$AI$121)*(epinay!$C$6='Liste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sites'!$AJ$7:$AJ$121)*(epinay!$C$6='Liste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sites'!$AK$7:$AK$121)*(epinay!$C$6='Liste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sites'!$AL$7:$AL$121)*(epinay!$C$6='Liste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8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8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242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175-177 bis Avenue Henri Barbusse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Drancy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sites'!$M$6:$O$6=drancy!C$22)*(drancy!$C$6='Liste des sites'!$C$7:$C$121))</f>
        <v>0</v>
      </c>
      <c r="D23" s="16">
        <f t="array" ref="D23">SUM(('Liste des sites'!$M$7:$O$121)*('Liste des sites'!$M$6:$O$6=drancy!D$22)*(drancy!$C$6='Liste des sites'!$C$7:$C$121))</f>
        <v>380</v>
      </c>
      <c r="E23" s="16">
        <f t="array" ref="E23">SUM(('Liste des sites'!$M$7:$O$121)*('Liste des sites'!$M$6:$O$6=drancy!E$22)*(drancy!$C$6='Liste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sites'!$M$6:$O$6=drancy!C$22)*(drancy!$C$6='Liste des sites'!$C$7:$C$121))</f>
        <v>0</v>
      </c>
      <c r="D24" s="16">
        <f t="array" ref="D24">SUM(('Liste des sites'!$P$7:$R$121)*('Liste des sites'!$M$6:$O$6=drancy!D$22)*(drancy!$C$6='Liste des sites'!$C$7:$C$121))</f>
        <v>609.9</v>
      </c>
      <c r="E24" s="16">
        <f t="array" ref="E24">SUM(('Liste des sites'!$P$7:$R$121)*('Liste des sites'!$M$6:$O$6=drancy!E$22)*(drancy!$C$6='Liste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sites'!$M$6:$O$6=drancy!C$22)*(drancy!$C$6='Liste des sites'!$C$7:$C$121))</f>
        <v>0</v>
      </c>
      <c r="D25" s="16">
        <f t="array" ref="D25">SUM(('Liste des sites'!$S$7:$U$121)*('Liste des sites'!$M$6:$O$6=drancy!D$22)*(drancy!$C$6='Liste des sites'!$C$7:$C$121))</f>
        <v>39</v>
      </c>
      <c r="E25" s="16">
        <f t="array" ref="E25">SUM(('Liste des sites'!$S$7:$U$121)*('Liste des sites'!$M$6:$O$6=drancy!E$22)*(drancy!$C$6='Liste des sites'!$C$7:$C$121))</f>
        <v>23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sites'!$V$7:$V$121)*(drancy!$C$6='Liste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sites'!$W$7:$W$121)*(drancy!$C$6='Liste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sites'!$X$7:$X$121)*(drancy!$C$6='Liste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sites'!$Y$7:$Y$121)*(drancy!$C$6='Liste des sites'!$C$7:$C$121))</f>
        <v>10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sites'!$Z$7:$Z$121)*(drancy!$C$6='Liste des sites'!$C$7:$C$121))</f>
        <v>11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sites'!$AA$7:$AA$121)*(drancy!$C$6='Liste des sites'!$C$7:$C$121))</f>
        <v>11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sites'!$AB$7:$AB$121)*(drancy!$C$6='Liste des sites'!$C$7:$C$121))</f>
        <v>6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sites'!$AC$7:$AC$121)*(drancy!$C$6='Liste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sites'!#REF!)*(drancy!$C$6='Liste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sites'!$AD$7:$AH$121)*(drancy!$C$6='Liste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sites'!$AD$7:$AH$121)*(drancy!$C$6='Liste des sites'!$C$7:$C$121)*(B42='Liste des sites'!$AD$5:$AH$5))</f>
        <v>164.85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sites'!$AD$7:$AH$121)*(drancy!$C$6='Liste des sites'!$C$7:$C$121)*(B43='Liste des sites'!$AD$5:$AH$5))</f>
        <v>164.85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sites'!$AD$7:$AH$121)*(drancy!$C$6='Liste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sites'!$AD$7:$AH$121)*(drancy!$C$6='Liste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sites'!$AI$7:$AI$121)*(drancy!$C$6='Liste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sites'!$AJ$7:$AJ$121)*(drancy!$C$6='Liste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sites'!$AK$7:$AK$121)*(drancy!$C$6='Liste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sites'!$AL$7:$AL$121)*(drancy!$C$6='Liste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9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9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244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124 Rue Henri Barbusse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Aubervilliers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sites'!$M$6:$O$6=aubervilliers!C$22)*(aubervilliers!$C$6='Liste des sites'!$C$7:$C$121))</f>
        <v>0</v>
      </c>
      <c r="D23" s="16">
        <f t="array" ref="D23">SUM(('Liste des sites'!$M$7:$O$121)*('Liste des sites'!$M$6:$O$6=aubervilliers!D$22)*(aubervilliers!$C$6='Liste des sites'!$C$7:$C$121))</f>
        <v>424.65</v>
      </c>
      <c r="E23" s="16">
        <f t="array" ref="E23">SUM(('Liste des sites'!$M$7:$O$121)*('Liste des sites'!$M$6:$O$6=aubervilliers!E$22)*(aubervilliers!$C$6='Liste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sites'!$M$6:$O$6=aubervilliers!C$22)*(aubervilliers!$C$6='Liste des sites'!$C$7:$C$121))</f>
        <v>0</v>
      </c>
      <c r="D24" s="16">
        <f t="array" ref="D24">SUM(('Liste des sites'!$P$7:$R$121)*('Liste des sites'!$M$6:$O$6=aubervilliers!D$22)*(aubervilliers!$C$6='Liste des sites'!$C$7:$C$121))</f>
        <v>638.4</v>
      </c>
      <c r="E24" s="16">
        <f t="array" ref="E24">SUM(('Liste des sites'!$P$7:$R$121)*('Liste des sites'!$M$6:$O$6=aubervilliers!E$22)*(aubervilliers!$C$6='Liste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sites'!$M$6:$O$6=aubervilliers!C$22)*(aubervilliers!$C$6='Liste des sites'!$C$7:$C$121))</f>
        <v>0</v>
      </c>
      <c r="D25" s="16">
        <f t="array" ref="D25">SUM(('Liste des sites'!$S$7:$U$121)*('Liste des sites'!$M$6:$O$6=aubervilliers!D$22)*(aubervilliers!$C$6='Liste des sites'!$C$7:$C$121))</f>
        <v>62</v>
      </c>
      <c r="E25" s="16">
        <f t="array" ref="E25">SUM(('Liste des sites'!$S$7:$U$121)*('Liste des sites'!$M$6:$O$6=aubervilliers!E$22)*(aubervilliers!$C$6='Liste des sites'!$C$7:$C$121))</f>
        <v>35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sites'!$V$7:$V$121)*(aubervilliers!$C$6='Liste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sites'!$W$7:$W$121)*(aubervilliers!$C$6='Liste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sites'!$X$7:$X$121)*(aubervilliers!$C$6='Liste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sites'!$Y$7:$Y$121)*(aubervilliers!$C$6='Liste des sites'!$C$7:$C$121))</f>
        <v>10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sites'!$Z$7:$Z$121)*(aubervilliers!$C$6='Liste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sites'!$AA$7:$AA$121)*(aubervilliers!$C$6='Liste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sites'!$AB$7:$AB$121)*(aubervilliers!$C$6='Liste des sites'!$C$7:$C$121))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sites'!$AC$7:$AC$121)*(aubervilliers!$C$6='Liste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sites'!#REF!)*(aubervilliers!$C$6='Liste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sites'!$AD$7:$AH$121)*(aubervilliers!$C$6='Liste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sites'!$AD$7:$AH$121)*(aubervilliers!$C$6='Liste des sites'!$C$7:$C$121)*(B42='Liste des sites'!$AD$5:$AH$5))</f>
        <v>257.25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sites'!$AD$7:$AH$121)*(aubervilliers!$C$6='Liste des sites'!$C$7:$C$121)*(B43='Liste des sites'!$AD$5:$AH$5))</f>
        <v>257.25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sites'!$AD$7:$AH$121)*(aubervilliers!$C$6='Liste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sites'!$AD$7:$AH$121)*(aubervilliers!$C$6='Liste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sites'!$AI$7:$AI$121)*(aubervilliers!$C$6='Liste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sites'!$AJ$7:$AJ$121)*(aubervilliers!$C$6='Liste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sites'!$AK$7:$AK$121)*(aubervilliers!$C$6='Liste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sites'!$AL$7:$AL$121)*(aubervilliers!$C$6='Liste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A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A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246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 xml:space="preserve">7 Rue Kleber 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Montreuil-sous-Bois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105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sites'!$M$6:$O$6=montreuil!C$22)*(montreuil!$C$6='Liste des sites'!$C$7:$C$121))</f>
        <v>0</v>
      </c>
      <c r="D23" s="16">
        <f t="array" ref="D23">SUM(('Liste des sites'!$M$7:$O$121)*('Liste des sites'!$M$6:$O$6=montreuil!D$22)*(montreuil!$C$6='Liste des sites'!$C$7:$C$121))</f>
        <v>519.65</v>
      </c>
      <c r="E23" s="16">
        <f t="array" ref="E23">SUM(('Liste des sites'!$M$7:$O$121)*('Liste des sites'!$M$6:$O$6=montreuil!E$22)*(montreuil!$C$6='Liste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sites'!$M$6:$O$6=montreuil!C$22)*(montreuil!$C$6='Liste des sites'!$C$7:$C$121))</f>
        <v>0</v>
      </c>
      <c r="D24" s="16">
        <f t="array" ref="D24">SUM(('Liste des sites'!$P$7:$R$121)*('Liste des sites'!$M$6:$O$6=montreuil!D$22)*(montreuil!$C$6='Liste des sites'!$C$7:$C$121))</f>
        <v>961.4</v>
      </c>
      <c r="E24" s="16">
        <f t="array" ref="E24">SUM(('Liste des sites'!$P$7:$R$121)*('Liste des sites'!$M$6:$O$6=montreuil!E$22)*(montreuil!$C$6='Liste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sites'!$M$6:$O$6=montreuil!C$22)*(montreuil!$C$6='Liste des sites'!$C$7:$C$121))</f>
        <v>0</v>
      </c>
      <c r="D25" s="16">
        <f t="array" ref="D25">SUM(('Liste des sites'!$S$7:$U$121)*('Liste des sites'!$M$6:$O$6=montreuil!D$22)*(montreuil!$C$6='Liste des sites'!$C$7:$C$121))</f>
        <v>88</v>
      </c>
      <c r="E25" s="16">
        <f t="array" ref="E25">SUM(('Liste des sites'!$S$7:$U$121)*('Liste des sites'!$M$6:$O$6=montreuil!E$22)*(montreuil!$C$6='Liste des sites'!$C$7:$C$121))</f>
        <v>51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sites'!$V$7:$V$121)*(montreuil!$C$6='Liste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sites'!$W$7:$W$121)*(montreuil!$C$6='Liste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sites'!$X$7:$X$121)*(montreuil!$C$6='Liste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sites'!$Y$7:$Y$121)*(montreuil!$C$6='Liste des sites'!$C$7:$C$121))</f>
        <v>11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sites'!$Z$7:$Z$121)*(montreuil!$C$6='Liste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sites'!$AA$7:$AA$121)*(montreuil!$C$6='Liste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sites'!$AB$7:$AB$121)*(montreuil!$C$6='Liste des sites'!$C$7:$C$121))</f>
        <v>6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sites'!$AC$7:$AC$121)*(montreuil!$C$6='Liste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sites'!#REF!)*(montreuil!$C$6='Liste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sites'!$AD$7:$AH$121)*(montreuil!$C$6='Liste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sites'!$AD$7:$AH$121)*(montreuil!$C$6='Liste des sites'!$C$7:$C$121)*(B42='Liste des sites'!$AD$5:$AH$5))</f>
        <v>368.55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sites'!$AD$7:$AH$121)*(montreuil!$C$6='Liste des sites'!$C$7:$C$121)*(B43='Liste des sites'!$AD$5:$AH$5))</f>
        <v>368.55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sites'!$AD$7:$AH$121)*(montreuil!$C$6='Liste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sites'!$AD$7:$AH$121)*(montreuil!$C$6='Liste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sites'!$AI$7:$AI$121)*(montreuil!$C$6='Liste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sites'!$AJ$7:$AJ$121)*(montreuil!$C$6='Liste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sites'!$AK$7:$AK$121)*(montreuil!$C$6='Liste des sites'!$C$7:$C$121))</f>
        <v>7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sites'!$AL$7:$AL$121)*(montreuil!$C$6='Liste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B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B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248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188 Avenue Jean Lolive - Rés Formagne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Pantin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53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sites'!$M$6:$O$6=pantin!C$22)*(pantin!$C$6='Liste des sites'!$C$7:$C$121))</f>
        <v>0</v>
      </c>
      <c r="D23" s="16">
        <f t="array" ref="D23">SUM(('Liste des sites'!$M$7:$O$121)*('Liste des sites'!$M$6:$O$6=pantin!D$22)*(pantin!$C$6='Liste des sites'!$C$7:$C$121))</f>
        <v>416.09999999999997</v>
      </c>
      <c r="E23" s="16">
        <f t="array" ref="E23">SUM(('Liste des sites'!$M$7:$O$121)*('Liste des sites'!$M$6:$O$6=pantin!E$22)*(pantin!$C$6='Liste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sites'!$M$6:$O$6=pantin!C$22)*(pantin!$C$6='Liste des sites'!$C$7:$C$121))</f>
        <v>0</v>
      </c>
      <c r="D24" s="16">
        <f t="array" ref="D24">SUM(('Liste des sites'!$P$7:$R$121)*('Liste des sites'!$M$6:$O$6=pantin!D$22)*(pantin!$C$6='Liste des sites'!$C$7:$C$121))</f>
        <v>666.9</v>
      </c>
      <c r="E24" s="16">
        <f t="array" ref="E24">SUM(('Liste des sites'!$P$7:$R$121)*('Liste des sites'!$M$6:$O$6=pantin!E$22)*(pantin!$C$6='Liste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sites'!$M$6:$O$6=pantin!C$22)*(pantin!$C$6='Liste des sites'!$C$7:$C$121))</f>
        <v>0</v>
      </c>
      <c r="D25" s="16">
        <f t="array" ref="D25">SUM(('Liste des sites'!$S$7:$U$121)*('Liste des sites'!$M$6:$O$6=pantin!D$22)*(pantin!$C$6='Liste des sites'!$C$7:$C$121))</f>
        <v>54</v>
      </c>
      <c r="E25" s="16">
        <f t="array" ref="E25">SUM(('Liste des sites'!$S$7:$U$121)*('Liste des sites'!$M$6:$O$6=pantin!E$22)*(pantin!$C$6='Liste des sites'!$C$7:$C$121))</f>
        <v>31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sites'!$V$7:$V$121)*(pantin!$C$6='Liste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sites'!$W$7:$W$121)*(pantin!$C$6='Liste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sites'!$X$7:$X$121)*(pantin!$C$6='Liste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sites'!$Y$7:$Y$121)*(pantin!$C$6='Liste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sites'!$Z$7:$Z$121)*(pantin!$C$6='Liste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sites'!$AA$7:$AA$121)*(pantin!$C$6='Liste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sites'!$AB$7:$AB$121)*(pantin!$C$6='Liste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sites'!$AC$7:$AC$121)*(pantin!$C$6='Liste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sites'!#REF!)*(pantin!$C$6='Liste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sites'!$AD$7:$AH$121)*(pantin!$C$6='Liste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sites'!$AD$7:$AH$121)*(pantin!$C$6='Liste des sites'!$C$7:$C$121)*(B42='Liste des sites'!$AD$5:$AH$5))</f>
        <v>225.75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sites'!$AD$7:$AH$121)*(pantin!$C$6='Liste des sites'!$C$7:$C$121)*(B43='Liste des sites'!$AD$5:$AH$5))</f>
        <v>225.75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sites'!$AD$7:$AH$121)*(pantin!$C$6='Liste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sites'!$AD$7:$AH$121)*(pantin!$C$6='Liste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sites'!$AI$7:$AI$121)*(pantin!$C$6='Liste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sites'!$AJ$7:$AJ$121)*(pantin!$C$6='Liste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sites'!$AK$7:$AK$121)*(pantin!$C$6='Liste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sites'!$AL$7:$AL$121)*(pantin!$C$6='Liste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C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C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250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21 Avenue Albert Einstein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Le Blanc-Mesnil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sites'!$M$6:$O$6='le blanc mesnil'!C$22)*('le blanc mesnil'!$C$6='Liste des sites'!$C$7:$C$121))</f>
        <v>0</v>
      </c>
      <c r="D23" s="16">
        <f t="array" ref="D23">SUM(('Liste des sites'!$M$7:$O$121)*('Liste des sites'!$M$6:$O$6='le blanc mesnil'!D$22)*('le blanc mesnil'!$C$6='Liste des sites'!$C$7:$C$121))</f>
        <v>353.4</v>
      </c>
      <c r="E23" s="16">
        <f t="array" ref="E23">SUM(('Liste des sites'!$M$7:$O$121)*('Liste des sites'!$M$6:$O$6='le blanc mesnil'!E$22)*('le blanc mesnil'!$C$6='Liste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sites'!$M$6:$O$6='le blanc mesnil'!C$22)*('le blanc mesnil'!$C$6='Liste des sites'!$C$7:$C$121))</f>
        <v>0</v>
      </c>
      <c r="D24" s="16">
        <f t="array" ref="D24">SUM(('Liste des sites'!$P$7:$R$121)*('Liste des sites'!$M$6:$O$6='le blanc mesnil'!D$22)*('le blanc mesnil'!$C$6='Liste des sites'!$C$7:$C$121))</f>
        <v>571.9</v>
      </c>
      <c r="E24" s="16">
        <f t="array" ref="E24">SUM(('Liste des sites'!$P$7:$R$121)*('Liste des sites'!$M$6:$O$6='le blanc mesnil'!E$22)*('le blanc mesnil'!$C$6='Liste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sites'!$M$6:$O$6='le blanc mesnil'!C$22)*('le blanc mesnil'!$C$6='Liste des sites'!$C$7:$C$121))</f>
        <v>0</v>
      </c>
      <c r="D25" s="16">
        <f t="array" ref="D25">SUM(('Liste des sites'!$S$7:$U$121)*('Liste des sites'!$M$6:$O$6='le blanc mesnil'!D$22)*('le blanc mesnil'!$C$6='Liste des sites'!$C$7:$C$121))</f>
        <v>0</v>
      </c>
      <c r="E25" s="16">
        <f t="array" ref="E25">SUM(('Liste des sites'!$S$7:$U$121)*('Liste des sites'!$M$6:$O$6='le blanc mesnil'!E$22)*('le blanc mesnil'!$C$6='Liste des sites'!$C$7:$C$121))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sites'!$V$7:$V$121)*('le blanc mesnil'!$C$6='Liste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sites'!$W$7:$W$121)*('le blanc mesnil'!$C$6='Liste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sites'!$X$7:$X$121)*('le blanc mesnil'!$C$6='Liste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sites'!$Y$7:$Y$121)*('le blanc mesnil'!$C$6='Liste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sites'!$Z$7:$Z$121)*('le blanc mesnil'!$C$6='Liste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sites'!$AA$7:$AA$121)*('le blanc mesnil'!$C$6='Liste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sites'!$AB$7:$AB$121)*('le blanc mesnil'!$C$6='Liste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sites'!$AC$7:$AC$121)*('le blanc mesnil'!$C$6='Liste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sites'!#REF!)*('le blanc mesnil'!$C$6='Liste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sites'!$AD$7:$AH$121)*('le blanc mesnil'!$C$6='Liste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sites'!$AD$7:$AH$121)*('le blanc mesnil'!$C$6='Liste des sites'!$C$7:$C$121)*(B42='Liste des sites'!$AD$5:$AH$5))</f>
        <v>255.67500000000001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sites'!$AD$7:$AH$121)*('le blanc mesnil'!$C$6='Liste des sites'!$C$7:$C$121)*(B43='Liste des sites'!$AD$5:$AH$5))</f>
        <v>255.67500000000001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sites'!$AD$7:$AH$121)*('le blanc mesnil'!$C$6='Liste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sites'!$AD$7:$AH$121)*('le blanc mesnil'!$C$6='Liste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sites'!$AI$7:$AI$121)*('le blanc mesnil'!$C$6='Liste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sites'!$AJ$7:$AJ$121)*('le blanc mesnil'!$C$6='Liste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sites'!$AK$7:$AK$121)*('le blanc mesnil'!$C$6='Liste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sites'!$AL$7:$AL$121)*('le blanc mesnil'!$C$6='Liste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D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D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252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14 Rue de la Liberté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Bondy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sites'!$M$6:$O$6=bondy!C$22)*(bondy!$C$6='Liste des sites'!$C$7:$C$121))</f>
        <v>0</v>
      </c>
      <c r="D23" s="16">
        <f t="array" ref="D23">SUM(('Liste des sites'!$M$7:$O$121)*('Liste des sites'!$M$6:$O$6=bondy!D$22)*(bondy!$C$6='Liste des sites'!$C$7:$C$121))</f>
        <v>366.7</v>
      </c>
      <c r="E23" s="16">
        <f t="array" ref="E23">SUM(('Liste des sites'!$M$7:$O$121)*('Liste des sites'!$M$6:$O$6=bondy!E$22)*(bondy!$C$6='Liste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sites'!$M$6:$O$6=bondy!C$22)*(bondy!$C$6='Liste des sites'!$C$7:$C$121))</f>
        <v>0</v>
      </c>
      <c r="D24" s="16">
        <f t="array" ref="D24">SUM(('Liste des sites'!$P$7:$R$121)*('Liste des sites'!$M$6:$O$6=bondy!D$22)*(bondy!$C$6='Liste des sites'!$C$7:$C$121))</f>
        <v>577.6</v>
      </c>
      <c r="E24" s="16">
        <f t="array" ref="E24">SUM(('Liste des sites'!$P$7:$R$121)*('Liste des sites'!$M$6:$O$6=bondy!E$22)*(bondy!$C$6='Liste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sites'!$M$6:$O$6=bondy!C$22)*(bondy!$C$6='Liste des sites'!$C$7:$C$121))</f>
        <v>0</v>
      </c>
      <c r="D25" s="16">
        <f t="array" ref="D25">SUM(('Liste des sites'!$S$7:$U$121)*('Liste des sites'!$M$6:$O$6=bondy!D$22)*(bondy!$C$6='Liste des sites'!$C$7:$C$121))</f>
        <v>53</v>
      </c>
      <c r="E25" s="16">
        <f t="array" ref="E25">SUM(('Liste des sites'!$S$7:$U$121)*('Liste des sites'!$M$6:$O$6=bondy!E$22)*(bondy!$C$6='Liste des sites'!$C$7:$C$121))</f>
        <v>30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sites'!$V$7:$V$121)*(bondy!$C$6='Liste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sites'!$W$7:$W$121)*(bondy!$C$6='Liste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sites'!$X$7:$X$121)*(bondy!$C$6='Liste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sites'!$Y$7:$Y$121)*(bondy!$C$6='Liste des sites'!$C$7:$C$121))</f>
        <v>11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sites'!$Z$7:$Z$121)*(bondy!$C$6='Liste des sites'!$C$7:$C$121))</f>
        <v>10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sites'!$AA$7:$AA$121)*(bondy!$C$6='Liste des sites'!$C$7:$C$121))</f>
        <v>10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sites'!$AB$7:$AB$121)*(bondy!$C$6='Liste des sites'!$C$7:$C$121))</f>
        <v>6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sites'!$AC$7:$AC$121)*(bondy!$C$6='Liste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sites'!#REF!)*(bondy!$C$6='Liste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sites'!$AD$7:$AH$121)*(bondy!$C$6='Liste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sites'!$AD$7:$AH$121)*(bondy!$C$6='Liste des sites'!$C$7:$C$121)*(B42='Liste des sites'!$AD$5:$AH$5))</f>
        <v>220.5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sites'!$AD$7:$AH$121)*(bondy!$C$6='Liste des sites'!$C$7:$C$121)*(B43='Liste des sites'!$AD$5:$AH$5))</f>
        <v>220.5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sites'!$AD$7:$AH$121)*(bondy!$C$6='Liste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sites'!$AD$7:$AH$121)*(bondy!$C$6='Liste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sites'!$AI$7:$AI$121)*(bondy!$C$6='Liste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sites'!$AJ$7:$AJ$121)*(bondy!$C$6='Liste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sites'!$AK$7:$AK$121)*(bondy!$C$6='Liste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sites'!$AL$7:$AL$121)*(bondy!$C$6='Liste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E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E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254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4 rue ampère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Saint Denis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92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sites'!$M$6:$O$6='saint denis ape'!C$22)*('saint denis ape'!$C$6='Liste des sites'!$C$7:$C$121))</f>
        <v>0</v>
      </c>
      <c r="D23" s="16">
        <f t="array" ref="D23">SUM(('Liste des sites'!$M$7:$O$121)*('Liste des sites'!$M$6:$O$6='saint denis ape'!D$22)*('saint denis ape'!$C$6='Liste des sites'!$C$7:$C$121))</f>
        <v>1210</v>
      </c>
      <c r="E23" s="16">
        <f t="array" ref="E23">SUM(('Liste des sites'!$M$7:$O$121)*('Liste des sites'!$M$6:$O$6='saint denis ape'!E$22)*('saint denis ape'!$C$6='Liste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sites'!$M$6:$O$6='saint denis ape'!C$22)*('saint denis ape'!$C$6='Liste des sites'!$C$7:$C$121))</f>
        <v>0</v>
      </c>
      <c r="D24" s="16">
        <f t="array" ref="D24">SUM(('Liste des sites'!$P$7:$R$121)*('Liste des sites'!$M$6:$O$6='saint denis ape'!D$22)*('saint denis ape'!$C$6='Liste des sites'!$C$7:$C$121))</f>
        <v>470</v>
      </c>
      <c r="E24" s="16">
        <f t="array" ref="E24">SUM(('Liste des sites'!$P$7:$R$121)*('Liste des sites'!$M$6:$O$6='saint denis ape'!E$22)*('saint denis ape'!$C$6='Liste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sites'!$M$6:$O$6='saint denis ape'!C$22)*('saint denis ape'!$C$6='Liste des sites'!$C$7:$C$121))</f>
        <v>0</v>
      </c>
      <c r="D25" s="16">
        <f t="array" ref="D25">SUM(('Liste des sites'!$S$7:$U$121)*('Liste des sites'!$M$6:$O$6='saint denis ape'!D$22)*('saint denis ape'!$C$6='Liste des sites'!$C$7:$C$121))</f>
        <v>72</v>
      </c>
      <c r="E25" s="16">
        <f t="array" ref="E25">SUM(('Liste des sites'!$S$7:$U$121)*('Liste des sites'!$M$6:$O$6='saint denis ape'!E$22)*('saint denis ape'!$C$6='Liste des sites'!$C$7:$C$121))</f>
        <v>75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sites'!$V$7:$V$121)*('saint denis ape'!$C$6='Liste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sites'!$W$7:$W$121)*('saint denis ape'!$C$6='Liste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sites'!$X$7:$X$121)*('saint denis ape'!$C$6='Liste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sites'!$Y$7:$Y$121)*('saint denis ape'!$C$6='Liste des sites'!$C$7:$C$121))</f>
        <v>18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sites'!$Z$7:$Z$121)*('saint denis ape'!$C$6='Liste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sites'!$AA$7:$AA$121)*('saint denis ape'!$C$6='Liste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sites'!$AB$7:$AB$121)*('saint denis ape'!$C$6='Liste des sites'!$C$7:$C$121))</f>
        <v>9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sites'!$AC$7:$AC$121)*('saint denis ape'!$C$6='Liste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sites'!#REF!)*('saint denis ape'!$C$6='Liste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sites'!$AD$7:$AH$121)*('saint denis ape'!$C$6='Liste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sites'!$AD$7:$AH$121)*('saint denis ape'!$C$6='Liste des sites'!$C$7:$C$121)*(B42='Liste des sites'!$AD$5:$AH$5))</f>
        <v>292.95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sites'!$AD$7:$AH$121)*('saint denis ape'!$C$6='Liste des sites'!$C$7:$C$121)*(B43='Liste des sites'!$AD$5:$AH$5))</f>
        <v>292.95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sites'!$AD$7:$AH$121)*('saint denis ape'!$C$6='Liste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sites'!$AD$7:$AH$121)*('saint denis ape'!$C$6='Liste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sites'!$AI$7:$AI$121)*('saint denis ape'!$C$6='Liste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sites'!$AJ$7:$AJ$121)*('saint denis ape'!$C$6='Liste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sites'!$AK$7:$AK$121)*('saint denis ape'!$C$6='Liste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sites'!$AL$7:$AL$121)*('saint denis ape'!$C$6='Liste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F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F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255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 Rue Paul Langevin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Sevran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sites'!$M$6:$O$6=sevran!C$22)*(sevran!$C$6='Liste des sites'!$C$7:$C$121))</f>
        <v>0</v>
      </c>
      <c r="D23" s="16">
        <f t="array" ref="D23">SUM(('Liste des sites'!$M$7:$O$121)*('Liste des sites'!$M$6:$O$6=sevran!D$22)*(sevran!$C$6='Liste des sites'!$C$7:$C$121))</f>
        <v>240.35</v>
      </c>
      <c r="E23" s="16">
        <f t="array" ref="E23">SUM(('Liste des sites'!$M$7:$O$121)*('Liste des sites'!$M$6:$O$6=sevran!E$22)*(sevran!$C$6='Liste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sites'!$M$6:$O$6=sevran!C$22)*(sevran!$C$6='Liste des sites'!$C$7:$C$121))</f>
        <v>0</v>
      </c>
      <c r="D24" s="16">
        <f t="array" ref="D24">SUM(('Liste des sites'!$P$7:$R$121)*('Liste des sites'!$M$6:$O$6=sevran!D$22)*(sevran!$C$6='Liste des sites'!$C$7:$C$121))</f>
        <v>384.75</v>
      </c>
      <c r="E24" s="16">
        <f t="array" ref="E24">SUM(('Liste des sites'!$P$7:$R$121)*('Liste des sites'!$M$6:$O$6=sevran!E$22)*(sevran!$C$6='Liste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sites'!$M$6:$O$6=sevran!C$22)*(sevran!$C$6='Liste des sites'!$C$7:$C$121))</f>
        <v>0</v>
      </c>
      <c r="D25" s="16">
        <f t="array" ref="D25">SUM(('Liste des sites'!$S$7:$U$121)*('Liste des sites'!$M$6:$O$6=sevran!D$22)*(sevran!$C$6='Liste des sites'!$C$7:$C$121))</f>
        <v>31</v>
      </c>
      <c r="E25" s="16">
        <f t="array" ref="E25">SUM(('Liste des sites'!$S$7:$U$121)*('Liste des sites'!$M$6:$O$6=sevran!E$22)*(sevran!$C$6='Liste des sites'!$C$7:$C$121))</f>
        <v>18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sites'!$V$7:$V$121)*(sevran!$C$6='Liste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sites'!$W$7:$W$121)*(sevran!$C$6='Liste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sites'!$X$7:$X$121)*(sevran!$C$6='Liste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sites'!$Y$7:$Y$121)*(sevran!$C$6='Liste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sites'!$Z$7:$Z$121)*(sevran!$C$6='Liste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sites'!$AA$7:$AA$121)*(sevran!$C$6='Liste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sites'!$AB$7:$AB$121)*(sevran!$C$6='Liste des sites'!$C$7:$C$121))</f>
        <v>2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sites'!$AC$7:$AC$121)*(sevran!$C$6='Liste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sites'!#REF!)*(sevran!$C$6='Liste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sites'!$AD$7:$AH$121)*(sevran!$C$6='Liste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sites'!$AD$7:$AH$121)*(sevran!$C$6='Liste des sites'!$C$7:$C$121)*(B42='Liste des sites'!$AD$5:$AH$5))</f>
        <v>129.15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sites'!$AD$7:$AH$121)*(sevran!$C$6='Liste des sites'!$C$7:$C$121)*(B43='Liste des sites'!$AD$5:$AH$5))</f>
        <v>129.15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sites'!$AD$7:$AH$121)*(sevran!$C$6='Liste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sites'!$AD$7:$AH$121)*(sevran!$C$6='Liste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sites'!$AI$7:$AI$121)*(sevran!$C$6='Liste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sites'!$AJ$7:$AJ$121)*(sevran!$C$6='Liste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sites'!$AK$7:$AK$121)*(sevran!$C$6='Liste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sites'!$AL$7:$AL$121)*(sevran!$C$6='Liste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0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0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257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44 Avenue du capitaine Glaner - BAT B - Le Baldi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Saint Ouen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sites'!$M$6:$O$6='st ouen'!C$22)*('st ouen'!$C$6='Liste des sites'!$C$7:$C$121))</f>
        <v>0</v>
      </c>
      <c r="D23" s="16">
        <f t="array" ref="D23">SUM(('Liste des sites'!$M$7:$O$121)*('Liste des sites'!$M$6:$O$6='st ouen'!D$22)*('st ouen'!$C$6='Liste des sites'!$C$7:$C$121))</f>
        <v>264.09999999999997</v>
      </c>
      <c r="E23" s="16">
        <f t="array" ref="E23">SUM(('Liste des sites'!$M$7:$O$121)*('Liste des sites'!$M$6:$O$6='st ouen'!E$22)*('st ouen'!$C$6='Liste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sites'!$M$6:$O$6='st ouen'!C$22)*('st ouen'!$C$6='Liste des sites'!$C$7:$C$121))</f>
        <v>0</v>
      </c>
      <c r="D24" s="16">
        <f t="array" ref="D24">SUM(('Liste des sites'!$P$7:$R$121)*('Liste des sites'!$M$6:$O$6='st ouen'!D$22)*('st ouen'!$C$6='Liste des sites'!$C$7:$C$121))</f>
        <v>423.7</v>
      </c>
      <c r="E24" s="16">
        <f t="array" ref="E24">SUM(('Liste des sites'!$P$7:$R$121)*('Liste des sites'!$M$6:$O$6='st ouen'!E$22)*('st ouen'!$C$6='Liste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sites'!$M$6:$O$6='st ouen'!C$22)*('st ouen'!$C$6='Liste des sites'!$C$7:$C$121))</f>
        <v>0</v>
      </c>
      <c r="D25" s="16">
        <f t="array" ref="D25">SUM(('Liste des sites'!$S$7:$U$121)*('Liste des sites'!$M$6:$O$6='st ouen'!D$22)*('st ouen'!$C$6='Liste des sites'!$C$7:$C$121))</f>
        <v>40</v>
      </c>
      <c r="E25" s="16">
        <f t="array" ref="E25">SUM(('Liste des sites'!$S$7:$U$121)*('Liste des sites'!$M$6:$O$6='st ouen'!E$22)*('st ouen'!$C$6='Liste des sites'!$C$7:$C$121))</f>
        <v>23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sites'!$V$7:$V$121)*('st ouen'!$C$6='Liste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sites'!$W$7:$W$121)*('st ouen'!$C$6='Liste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sites'!$X$7:$X$121)*('st ouen'!$C$6='Liste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sites'!$Y$7:$Y$121)*('st ouen'!$C$6='Liste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sites'!$Z$7:$Z$121)*('st ouen'!$C$6='Liste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sites'!$AA$7:$AA$121)*('st ouen'!$C$6='Liste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sites'!$AB$7:$AB$121)*('st ouen'!$C$6='Liste des sites'!$C$7:$C$121))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sites'!$AC$7:$AC$121)*('st ouen'!$C$6='Liste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sites'!#REF!)*('st ouen'!$C$6='Liste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sites'!$AD$7:$AH$121)*('st ouen'!$C$6='Liste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sites'!$AD$7:$AH$121)*('st ouen'!$C$6='Liste des sites'!$C$7:$C$121)*(B42='Liste des sites'!$AD$5:$AH$5))</f>
        <v>168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sites'!$AD$7:$AH$121)*('st ouen'!$C$6='Liste des sites'!$C$7:$C$121)*(B43='Liste des sites'!$AD$5:$AH$5))</f>
        <v>168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sites'!$AD$7:$AH$121)*('st ouen'!$C$6='Liste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sites'!$AD$7:$AH$121)*('st ouen'!$C$6='Liste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sites'!$AI$7:$AI$121)*('st ouen'!$C$6='Liste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sites'!$AJ$7:$AJ$121)*('st ouen'!$C$6='Liste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sites'!$AK$7:$AK$121)*('st ouen'!$C$6='Liste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sites'!$AL$7:$AL$121)*('st ouen'!$C$6='Liste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1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1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259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33-39 Rue Robert Schumann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Livry-Gargan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sites'!$M$6:$O$6=livry!C$22)*(livry!$C$6='Liste des sites'!$C$7:$C$121))</f>
        <v>0</v>
      </c>
      <c r="D23" s="16">
        <f t="array" ref="D23">SUM(('Liste des sites'!$M$7:$O$121)*('Liste des sites'!$M$6:$O$6=livry!D$22)*(livry!$C$6='Liste des sites'!$C$7:$C$121))</f>
        <v>274.55</v>
      </c>
      <c r="E23" s="16">
        <f t="array" ref="E23">SUM(('Liste des sites'!$M$7:$O$121)*('Liste des sites'!$M$6:$O$6=livry!E$22)*(livry!$C$6='Liste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sites'!$M$6:$O$6=livry!C$22)*(livry!$C$6='Liste des sites'!$C$7:$C$121))</f>
        <v>0</v>
      </c>
      <c r="D24" s="16">
        <f t="array" ref="D24">SUM(('Liste des sites'!$P$7:$R$121)*('Liste des sites'!$M$6:$O$6=livry!D$22)*(livry!$C$6='Liste des sites'!$C$7:$C$121))</f>
        <v>441.75</v>
      </c>
      <c r="E24" s="16">
        <f t="array" ref="E24">SUM(('Liste des sites'!$P$7:$R$121)*('Liste des sites'!$M$6:$O$6=livry!E$22)*(livry!$C$6='Liste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sites'!$M$6:$O$6=livry!C$22)*(livry!$C$6='Liste des sites'!$C$7:$C$121))</f>
        <v>0</v>
      </c>
      <c r="D25" s="16">
        <f t="array" ref="D25">SUM(('Liste des sites'!$S$7:$U$121)*('Liste des sites'!$M$6:$O$6=livry!D$22)*(livry!$C$6='Liste des sites'!$C$7:$C$121))</f>
        <v>40</v>
      </c>
      <c r="E25" s="16">
        <f t="array" ref="E25">SUM(('Liste des sites'!$S$7:$U$121)*('Liste des sites'!$M$6:$O$6=livry!E$22)*(livry!$C$6='Liste des sites'!$C$7:$C$121))</f>
        <v>23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sites'!$V$7:$V$121)*(livry!$C$6='Liste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sites'!$W$7:$W$121)*(livry!$C$6='Liste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sites'!$X$7:$X$121)*(livry!$C$6='Liste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sites'!$Y$7:$Y$121)*(livry!$C$6='Liste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sites'!$Z$7:$Z$121)*(livry!$C$6='Liste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sites'!$AA$7:$AA$121)*(livry!$C$6='Liste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sites'!$AB$7:$AB$121)*(livry!$C$6='Liste des sites'!$C$7:$C$121))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sites'!$AC$7:$AC$121)*(livry!$C$6='Liste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sites'!#REF!)*(livry!$C$6='Liste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sites'!$AD$7:$AH$121)*(livry!$C$6='Liste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sites'!$AD$7:$AH$121)*(livry!$C$6='Liste des sites'!$C$7:$C$121)*(B42='Liste des sites'!$AD$5:$AH$5))</f>
        <v>166.95000000000002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sites'!$AD$7:$AH$121)*(livry!$C$6='Liste des sites'!$C$7:$C$121)*(B43='Liste des sites'!$AD$5:$AH$5))</f>
        <v>166.95000000000002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sites'!$AD$7:$AH$121)*(livry!$C$6='Liste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sites'!$AD$7:$AH$121)*(livry!$C$6='Liste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sites'!$AI$7:$AI$121)*(livry!$C$6='Liste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sites'!$AJ$7:$AJ$121)*(livry!$C$6='Liste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sites'!$AK$7:$AK$121)*(livry!$C$6='Liste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sites'!$AL$7:$AL$121)*(livry!$C$6='Liste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2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2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261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5 Allée Etienne Laurent / 8 Allée Romain Rolland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Clichy-sous-Bois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sites'!$M$6:$O$6='clichy sous bois'!C$22)*('clichy sous bois'!$C$6='Liste des sites'!$C$7:$C$121))</f>
        <v>0</v>
      </c>
      <c r="D23" s="16">
        <f t="array" ref="D23">SUM(('Liste des sites'!$M$7:$O$121)*('Liste des sites'!$M$6:$O$6='clichy sous bois'!D$22)*('clichy sous bois'!$C$6='Liste des sites'!$C$7:$C$121))</f>
        <v>334.4</v>
      </c>
      <c r="E23" s="16">
        <f t="array" ref="E23">SUM(('Liste des sites'!$M$7:$O$121)*('Liste des sites'!$M$6:$O$6='clichy sous bois'!E$22)*('clichy sous bois'!$C$6='Liste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sites'!$M$6:$O$6='clichy sous bois'!C$22)*('clichy sous bois'!$C$6='Liste des sites'!$C$7:$C$121))</f>
        <v>0</v>
      </c>
      <c r="D24" s="16">
        <f t="array" ref="D24">SUM(('Liste des sites'!$P$7:$R$121)*('Liste des sites'!$M$6:$O$6='clichy sous bois'!D$22)*('clichy sous bois'!$C$6='Liste des sites'!$C$7:$C$121))</f>
        <v>535.79999999999995</v>
      </c>
      <c r="E24" s="16">
        <f t="array" ref="E24">SUM(('Liste des sites'!$P$7:$R$121)*('Liste des sites'!$M$6:$O$6='clichy sous bois'!E$22)*('clichy sous bois'!$C$6='Liste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sites'!$M$6:$O$6='clichy sous bois'!C$22)*('clichy sous bois'!$C$6='Liste des sites'!$C$7:$C$121))</f>
        <v>0</v>
      </c>
      <c r="D25" s="16">
        <f t="array" ref="D25">SUM(('Liste des sites'!$S$7:$U$121)*('Liste des sites'!$M$6:$O$6='clichy sous bois'!D$22)*('clichy sous bois'!$C$6='Liste des sites'!$C$7:$C$121))</f>
        <v>51</v>
      </c>
      <c r="E25" s="16">
        <f t="array" ref="E25">SUM(('Liste des sites'!$S$7:$U$121)*('Liste des sites'!$M$6:$O$6='clichy sous bois'!E$22)*('clichy sous bois'!$C$6='Liste des sites'!$C$7:$C$121))</f>
        <v>29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sites'!$V$7:$V$121)*('clichy sous bois'!$C$6='Liste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sites'!$W$7:$W$121)*('clichy sous bois'!$C$6='Liste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sites'!$X$7:$X$121)*('clichy sous bois'!$C$6='Liste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sites'!$Y$7:$Y$121)*('clichy sous bois'!$C$6='Liste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sites'!$Z$7:$Z$121)*('clichy sous bois'!$C$6='Liste des sites'!$C$7:$C$121))</f>
        <v>10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sites'!$AA$7:$AA$121)*('clichy sous bois'!$C$6='Liste des sites'!$C$7:$C$121))</f>
        <v>10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sites'!$AB$7:$AB$121)*('clichy sous bois'!$C$6='Liste des sites'!$C$7:$C$121))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sites'!$AC$7:$AC$121)*('clichy sous bois'!$C$6='Liste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sites'!#REF!)*('clichy sous bois'!$C$6='Liste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sites'!$AD$7:$AH$121)*('clichy sous bois'!$C$6='Liste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sites'!$AD$7:$AH$121)*('clichy sous bois'!$C$6='Liste des sites'!$C$7:$C$121)*(B42='Liste des sites'!$AD$5:$AH$5))</f>
        <v>212.10000000000002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sites'!$AD$7:$AH$121)*('clichy sous bois'!$C$6='Liste des sites'!$C$7:$C$121)*(B43='Liste des sites'!$AD$5:$AH$5))</f>
        <v>212.10000000000002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sites'!$AD$7:$AH$121)*('clichy sous bois'!$C$6='Liste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sites'!$AD$7:$AH$121)*('clichy sous bois'!$C$6='Liste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sites'!$AI$7:$AI$121)*('clichy sous bois'!$C$6='Liste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sites'!$AJ$7:$AJ$121)*('clichy sous bois'!$C$6='Liste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sites'!$AK$7:$AK$121)*('clichy sous bois'!$C$6='Liste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sites'!$AL$7:$AL$121)*('clichy sous bois'!$C$6='Liste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3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3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263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8 Rue Du Maréchal Juin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Noisy-le-Grand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sites'!$M$6:$O$6='noisy le grand ape'!C$22)*('noisy le grand ape'!$C$6='Liste des sites'!$C$7:$C$121))</f>
        <v>0</v>
      </c>
      <c r="D23" s="16">
        <f t="array" ref="D23">SUM(('Liste des sites'!$M$7:$O$121)*('Liste des sites'!$M$6:$O$6='noisy le grand ape'!D$22)*('noisy le grand ape'!$C$6='Liste des sites'!$C$7:$C$121))</f>
        <v>306.84999999999997</v>
      </c>
      <c r="E23" s="16">
        <f t="array" ref="E23">SUM(('Liste des sites'!$M$7:$O$121)*('Liste des sites'!$M$6:$O$6='noisy le grand ape'!E$22)*('noisy le grand ape'!$C$6='Liste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sites'!$M$6:$O$6='noisy le grand ape'!C$22)*('noisy le grand ape'!$C$6='Liste des sites'!$C$7:$C$121))</f>
        <v>0</v>
      </c>
      <c r="D24" s="16">
        <f t="array" ref="D24">SUM(('Liste des sites'!$P$7:$R$121)*('Liste des sites'!$M$6:$O$6='noisy le grand ape'!D$22)*('noisy le grand ape'!$C$6='Liste des sites'!$C$7:$C$121))</f>
        <v>492.09999999999997</v>
      </c>
      <c r="E24" s="16">
        <f t="array" ref="E24">SUM(('Liste des sites'!$P$7:$R$121)*('Liste des sites'!$M$6:$O$6='noisy le grand ape'!E$22)*('noisy le grand ape'!$C$6='Liste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sites'!$M$6:$O$6='noisy le grand ape'!C$22)*('noisy le grand ape'!$C$6='Liste des sites'!$C$7:$C$121))</f>
        <v>0</v>
      </c>
      <c r="D25" s="16">
        <f t="array" ref="D25">SUM(('Liste des sites'!$S$7:$U$121)*('Liste des sites'!$M$6:$O$6='noisy le grand ape'!D$22)*('noisy le grand ape'!$C$6='Liste des sites'!$C$7:$C$121))</f>
        <v>42</v>
      </c>
      <c r="E25" s="16">
        <f t="array" ref="E25">SUM(('Liste des sites'!$S$7:$U$121)*('Liste des sites'!$M$6:$O$6='noisy le grand ape'!E$22)*('noisy le grand ape'!$C$6='Liste des sites'!$C$7:$C$121))</f>
        <v>24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sites'!$V$7:$V$121)*('noisy le grand ape'!$C$6='Liste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sites'!$W$7:$W$121)*('noisy le grand ape'!$C$6='Liste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sites'!$X$7:$X$121)*('noisy le grand ape'!$C$6='Liste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sites'!$Y$7:$Y$121)*('noisy le grand ape'!$C$6='Liste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sites'!$Z$7:$Z$121)*('noisy le grand ape'!$C$6='Liste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sites'!$AA$7:$AA$121)*('noisy le grand ape'!$C$6='Liste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sites'!$AB$7:$AB$121)*('noisy le grand ape'!$C$6='Liste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sites'!$AC$7:$AC$121)*('noisy le grand ape'!$C$6='Liste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sites'!#REF!)*('noisy le grand ape'!$C$6='Liste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sites'!$AD$7:$AH$121)*('noisy le grand ape'!$C$6='Liste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sites'!$AD$7:$AH$121)*('noisy le grand ape'!$C$6='Liste des sites'!$C$7:$C$121)*(B42='Liste des sites'!$AD$5:$AH$5))</f>
        <v>173.25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sites'!$AD$7:$AH$121)*('noisy le grand ape'!$C$6='Liste des sites'!$C$7:$C$121)*(B43='Liste des sites'!$AD$5:$AH$5))</f>
        <v>173.25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sites'!$AD$7:$AH$121)*('noisy le grand ape'!$C$6='Liste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sites'!$AD$7:$AH$121)*('noisy le grand ape'!$C$6='Liste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sites'!$AI$7:$AI$121)*('noisy le grand ape'!$C$6='Liste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sites'!$AJ$7:$AJ$121)*('noisy le grand ape'!$C$6='Liste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sites'!$AK$7:$AK$121)*('noisy le grand ape'!$C$6='Liste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sites'!$AL$7:$AL$121)*('noisy le grand ape'!$C$6='Liste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4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4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265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43 Avenue Nelson Mandela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Tremblay-en-France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sites'!$M$6:$O$6=tremblay!C$22)*(tremblay!$C$6='Liste des sites'!$C$7:$C$121))</f>
        <v>0</v>
      </c>
      <c r="D23" s="16">
        <f t="array" ref="D23">SUM(('Liste des sites'!$M$7:$O$121)*('Liste des sites'!$M$6:$O$6=tremblay!D$22)*(tremblay!$C$6='Liste des sites'!$C$7:$C$121))</f>
        <v>311.59999999999997</v>
      </c>
      <c r="E23" s="16">
        <f t="array" ref="E23">SUM(('Liste des sites'!$M$7:$O$121)*('Liste des sites'!$M$6:$O$6=tremblay!E$22)*(tremblay!$C$6='Liste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sites'!$M$6:$O$6=tremblay!C$22)*(tremblay!$C$6='Liste des sites'!$C$7:$C$121))</f>
        <v>0</v>
      </c>
      <c r="D24" s="16">
        <f t="array" ref="D24">SUM(('Liste des sites'!$P$7:$R$121)*('Liste des sites'!$M$6:$O$6=tremblay!D$22)*(tremblay!$C$6='Liste des sites'!$C$7:$C$121))</f>
        <v>496.84999999999997</v>
      </c>
      <c r="E24" s="16">
        <f t="array" ref="E24">SUM(('Liste des sites'!$P$7:$R$121)*('Liste des sites'!$M$6:$O$6=tremblay!E$22)*(tremblay!$C$6='Liste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sites'!$M$6:$O$6=tremblay!C$22)*(tremblay!$C$6='Liste des sites'!$C$7:$C$121))</f>
        <v>0</v>
      </c>
      <c r="D25" s="16">
        <f t="array" ref="D25">SUM(('Liste des sites'!$S$7:$U$121)*('Liste des sites'!$M$6:$O$6=tremblay!D$22)*(tremblay!$C$6='Liste des sites'!$C$7:$C$121))</f>
        <v>46</v>
      </c>
      <c r="E25" s="16">
        <f t="array" ref="E25">SUM(('Liste des sites'!$S$7:$U$121)*('Liste des sites'!$M$6:$O$6=tremblay!E$22)*(tremblay!$C$6='Liste des sites'!$C$7:$C$121))</f>
        <v>26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sites'!$V$7:$V$121)*(tremblay!$C$6='Liste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sites'!$W$7:$W$121)*(tremblay!$C$6='Liste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sites'!$X$7:$X$121)*(tremblay!$C$6='Liste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sites'!$Y$7:$Y$121)*(tremblay!$C$6='Liste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sites'!$Z$7:$Z$121)*(tremblay!$C$6='Liste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sites'!$AA$7:$AA$121)*(tremblay!$C$6='Liste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sites'!$AB$7:$AB$121)*(tremblay!$C$6='Liste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sites'!$AC$7:$AC$121)*(tremblay!$C$6='Liste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sites'!#REF!)*(tremblay!$C$6='Liste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sites'!$AD$7:$AH$121)*(tremblay!$C$6='Liste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sites'!$AD$7:$AH$121)*(tremblay!$C$6='Liste des sites'!$C$7:$C$121)*(B42='Liste des sites'!$AD$5:$AH$5))</f>
        <v>192.15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sites'!$AD$7:$AH$121)*(tremblay!$C$6='Liste des sites'!$C$7:$C$121)*(B43='Liste des sites'!$AD$5:$AH$5))</f>
        <v>192.15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sites'!$AD$7:$AH$121)*(tremblay!$C$6='Liste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sites'!$AD$7:$AH$121)*(tremblay!$C$6='Liste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sites'!$AI$7:$AI$121)*(tremblay!$C$6='Liste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sites'!$AJ$7:$AJ$121)*(tremblay!$C$6='Liste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sites'!$AK$7:$AK$121)*(tremblay!$C$6='Liste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sites'!$AL$7:$AL$121)*(tremblay!$C$6='Liste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5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5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267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10 Rue Jean Perrin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Neuilly-sur-Marne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sites'!$M$6:$O$6='neuilly sur marne'!C$22)*('neuilly sur marne'!$C$6='Liste des sites'!$C$7:$C$121))</f>
        <v>0</v>
      </c>
      <c r="D23" s="16">
        <f t="array" ref="D23">SUM(('Liste des sites'!$M$7:$O$121)*('Liste des sites'!$M$6:$O$6='neuilly sur marne'!D$22)*('neuilly sur marne'!$C$6='Liste des sites'!$C$7:$C$121))</f>
        <v>194.75</v>
      </c>
      <c r="E23" s="16">
        <f t="array" ref="E23">SUM(('Liste des sites'!$M$7:$O$121)*('Liste des sites'!$M$6:$O$6='neuilly sur marne'!E$22)*('neuilly sur marne'!$C$6='Liste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sites'!$M$6:$O$6='neuilly sur marne'!C$22)*('neuilly sur marne'!$C$6='Liste des sites'!$C$7:$C$121))</f>
        <v>0</v>
      </c>
      <c r="D24" s="16">
        <f t="array" ref="D24">SUM(('Liste des sites'!$P$7:$R$121)*('Liste des sites'!$M$6:$O$6='neuilly sur marne'!D$22)*('neuilly sur marne'!$C$6='Liste des sites'!$C$7:$C$121))</f>
        <v>311.59999999999997</v>
      </c>
      <c r="E24" s="16">
        <f t="array" ref="E24">SUM(('Liste des sites'!$P$7:$R$121)*('Liste des sites'!$M$6:$O$6='neuilly sur marne'!E$22)*('neuilly sur marne'!$C$6='Liste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sites'!$M$6:$O$6='neuilly sur marne'!C$22)*('neuilly sur marne'!$C$6='Liste des sites'!$C$7:$C$121))</f>
        <v>0</v>
      </c>
      <c r="D25" s="16">
        <f t="array" ref="D25">SUM(('Liste des sites'!$S$7:$U$121)*('Liste des sites'!$M$6:$O$6='neuilly sur marne'!D$22)*('neuilly sur marne'!$C$6='Liste des sites'!$C$7:$C$121))</f>
        <v>29</v>
      </c>
      <c r="E25" s="16">
        <f t="array" ref="E25">SUM(('Liste des sites'!$S$7:$U$121)*('Liste des sites'!$M$6:$O$6='neuilly sur marne'!E$22)*('neuilly sur marne'!$C$6='Liste des sites'!$C$7:$C$121))</f>
        <v>17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sites'!$V$7:$V$121)*('neuilly sur marne'!$C$6='Liste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sites'!$W$7:$W$121)*('neuilly sur marne'!$C$6='Liste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sites'!$X$7:$X$121)*('neuilly sur marne'!$C$6='Liste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sites'!$Y$7:$Y$121)*('neuilly sur marne'!$C$6='Liste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sites'!$Z$7:$Z$121)*('neuilly sur marne'!$C$6='Liste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sites'!$AA$7:$AA$121)*('neuilly sur marne'!$C$6='Liste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sites'!$AB$7:$AB$121)*('neuilly sur marne'!$C$6='Liste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sites'!$AC$7:$AC$121)*('neuilly sur marne'!$C$6='Liste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sites'!#REF!)*('neuilly sur marne'!$C$6='Liste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sites'!$AD$7:$AH$121)*('neuilly sur marne'!$C$6='Liste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sites'!$AD$7:$AH$121)*('neuilly sur marne'!$C$6='Liste des sites'!$C$7:$C$121)*(B42='Liste des sites'!$AD$5:$AH$5))</f>
        <v>119.7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sites'!$AD$7:$AH$121)*('neuilly sur marne'!$C$6='Liste des sites'!$C$7:$C$121)*(B43='Liste des sites'!$AD$5:$AH$5))</f>
        <v>119.7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sites'!$AD$7:$AH$121)*('neuilly sur marne'!$C$6='Liste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sites'!$AD$7:$AH$121)*('neuilly sur marne'!$C$6='Liste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sites'!$AI$7:$AI$121)*('neuilly sur marne'!$C$6='Liste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sites'!$AJ$7:$AJ$121)*('neuilly sur marne'!$C$6='Liste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sites'!$AK$7:$AK$121)*('neuilly sur marne'!$C$6='Liste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sites'!$AL$7:$AL$121)*('neuilly sur marne'!$C$6='Liste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6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6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269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54 Rue Paul Vaillant Couturier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Noisy-le-Sec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sites'!$M$6:$O$6='noisy le sec'!C$22)*('noisy le sec'!$C$6='Liste des sites'!$C$7:$C$121))</f>
        <v>0</v>
      </c>
      <c r="D23" s="16">
        <f t="array" ref="D23">SUM(('Liste des sites'!$M$7:$O$121)*('Liste des sites'!$M$6:$O$6='noisy le sec'!D$22)*('noisy le sec'!$C$6='Liste des sites'!$C$7:$C$121))</f>
        <v>488.29999999999995</v>
      </c>
      <c r="E23" s="16">
        <f t="array" ref="E23">SUM(('Liste des sites'!$M$7:$O$121)*('Liste des sites'!$M$6:$O$6='noisy le sec'!E$22)*('noisy le sec'!$C$6='Liste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sites'!$M$6:$O$6='noisy le sec'!C$22)*('noisy le sec'!$C$6='Liste des sites'!$C$7:$C$121))</f>
        <v>0</v>
      </c>
      <c r="D24" s="16">
        <f t="array" ref="D24">SUM(('Liste des sites'!$P$7:$R$121)*('Liste des sites'!$M$6:$O$6='noisy le sec'!D$22)*('noisy le sec'!$C$6='Liste des sites'!$C$7:$C$121))</f>
        <v>791.34999999999991</v>
      </c>
      <c r="E24" s="16">
        <f t="array" ref="E24">SUM(('Liste des sites'!$P$7:$R$121)*('Liste des sites'!$M$6:$O$6='noisy le sec'!E$22)*('noisy le sec'!$C$6='Liste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sites'!$M$6:$O$6='noisy le sec'!C$22)*('noisy le sec'!$C$6='Liste des sites'!$C$7:$C$121))</f>
        <v>0</v>
      </c>
      <c r="D25" s="16">
        <f t="array" ref="D25">SUM(('Liste des sites'!$S$7:$U$121)*('Liste des sites'!$M$6:$O$6='noisy le sec'!D$22)*('noisy le sec'!$C$6='Liste des sites'!$C$7:$C$121))</f>
        <v>0</v>
      </c>
      <c r="E25" s="16">
        <f t="array" ref="E25">SUM(('Liste des sites'!$S$7:$U$121)*('Liste des sites'!$M$6:$O$6='noisy le sec'!E$22)*('noisy le sec'!$C$6='Liste des sites'!$C$7:$C$121))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sites'!$V$7:$V$121)*('noisy le sec'!$C$6='Liste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sites'!$W$7:$W$121)*('noisy le sec'!$C$6='Liste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sites'!$X$7:$X$121)*('noisy le sec'!$C$6='Liste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sites'!$Y$7:$Y$121)*('noisy le sec'!$C$6='Liste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sites'!$Z$7:$Z$121)*('noisy le sec'!$C$6='Liste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sites'!$AA$7:$AA$121)*('noisy le sec'!$C$6='Liste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sites'!$AB$7:$AB$121)*('noisy le sec'!$C$6='Liste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sites'!$AC$7:$AC$121)*('noisy le sec'!$C$6='Liste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sites'!#REF!)*('noisy le sec'!$C$6='Liste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sites'!$AD$7:$AH$121)*('noisy le sec'!$C$6='Liste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sites'!$AD$7:$AH$121)*('noisy le sec'!$C$6='Liste des sites'!$C$7:$C$121)*(B42='Liste des sites'!$AD$5:$AH$5))</f>
        <v>353.58750000000003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sites'!$AD$7:$AH$121)*('noisy le sec'!$C$6='Liste des sites'!$C$7:$C$121)*(B43='Liste des sites'!$AD$5:$AH$5))</f>
        <v>353.58750000000003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sites'!$AD$7:$AH$121)*('noisy le sec'!$C$6='Liste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sites'!$AD$7:$AH$121)*('noisy le sec'!$C$6='Liste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sites'!$AI$7:$AI$121)*('noisy le sec'!$C$6='Liste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sites'!$AJ$7:$AJ$121)*('noisy le sec'!$C$6='Liste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sites'!$AK$7:$AK$121)*('noisy le sec'!$C$6='Liste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sites'!$AL$7:$AL$121)*('noisy le sec'!$C$6='Liste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7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7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271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35 Rue Moulin neuf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Stains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sites'!$M$6:$O$6=stains!C$22)*(stains!$C$6='Liste des sites'!$C$7:$C$121))</f>
        <v>0</v>
      </c>
      <c r="D23" s="16">
        <f t="array" ref="D23">SUM(('Liste des sites'!$M$7:$O$121)*('Liste des sites'!$M$6:$O$6=stains!D$22)*(stains!$C$6='Liste des sites'!$C$7:$C$121))</f>
        <v>413.25</v>
      </c>
      <c r="E23" s="16">
        <f t="array" ref="E23">SUM(('Liste des sites'!$M$7:$O$121)*('Liste des sites'!$M$6:$O$6=stains!E$22)*(stains!$C$6='Liste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sites'!$M$6:$O$6=stains!C$22)*(stains!$C$6='Liste des sites'!$C$7:$C$121))</f>
        <v>0</v>
      </c>
      <c r="D24" s="16">
        <f t="array" ref="D24">SUM(('Liste des sites'!$P$7:$R$121)*('Liste des sites'!$M$6:$O$6=stains!D$22)*(stains!$C$6='Liste des sites'!$C$7:$C$121))</f>
        <v>669.75</v>
      </c>
      <c r="E24" s="16">
        <f t="array" ref="E24">SUM(('Liste des sites'!$P$7:$R$121)*('Liste des sites'!$M$6:$O$6=stains!E$22)*(stains!$C$6='Liste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sites'!$M$6:$O$6=stains!C$22)*(stains!$C$6='Liste des sites'!$C$7:$C$121))</f>
        <v>0</v>
      </c>
      <c r="D25" s="16">
        <f t="array" ref="D25">SUM(('Liste des sites'!$S$7:$U$121)*('Liste des sites'!$M$6:$O$6=stains!D$22)*(stains!$C$6='Liste des sites'!$C$7:$C$121))</f>
        <v>0</v>
      </c>
      <c r="E25" s="16">
        <f t="array" ref="E25">SUM(('Liste des sites'!$S$7:$U$121)*('Liste des sites'!$M$6:$O$6=stains!E$22)*(stains!$C$6='Liste des sites'!$C$7:$C$121))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sites'!$V$7:$V$121)*(stains!$C$6='Liste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sites'!$W$7:$W$121)*(stains!$C$6='Liste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sites'!$X$7:$X$121)*(stains!$C$6='Liste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sites'!$Y$7:$Y$121)*(stains!$C$6='Liste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sites'!$Z$7:$Z$121)*(stains!$C$6='Liste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sites'!$AA$7:$AA$121)*(stains!$C$6='Liste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sites'!$AB$7:$AB$121)*(stains!$C$6='Liste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sites'!$AC$7:$AC$121)*(stains!$C$6='Liste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sites'!#REF!)*(stains!$C$6='Liste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sites'!$AD$7:$AH$121)*(stains!$C$6='Liste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sites'!$AD$7:$AH$121)*(stains!$C$6='Liste des sites'!$C$7:$C$121)*(B42='Liste des sites'!$AD$5:$AH$5))</f>
        <v>299.25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sites'!$AD$7:$AH$121)*(stains!$C$6='Liste des sites'!$C$7:$C$121)*(B43='Liste des sites'!$AD$5:$AH$5))</f>
        <v>299.25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sites'!$AD$7:$AH$121)*(stains!$C$6='Liste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sites'!$AD$7:$AH$121)*(stains!$C$6='Liste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sites'!$AI$7:$AI$121)*(stains!$C$6='Liste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sites'!$AJ$7:$AJ$121)*(stains!$C$6='Liste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sites'!$AK$7:$AK$121)*(stains!$C$6='Liste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sites'!$AL$7:$AL$121)*(stains!$C$6='Liste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8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8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273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6 Rue de Roma - Les Jardins du Golf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Rosny-sous-Bois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43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sites'!$M$6:$O$6='rosny sous bois'!C$22)*('rosny sous bois'!$C$6='Liste des sites'!$C$7:$C$121))</f>
        <v>0</v>
      </c>
      <c r="D23" s="16">
        <f t="array" ref="D23">SUM(('Liste des sites'!$M$7:$O$121)*('Liste des sites'!$M$6:$O$6='rosny sous bois'!D$22)*('rosny sous bois'!$C$6='Liste des sites'!$C$7:$C$121))</f>
        <v>321.09999999999997</v>
      </c>
      <c r="E23" s="16">
        <f t="array" ref="E23">SUM(('Liste des sites'!$M$7:$O$121)*('Liste des sites'!$M$6:$O$6='rosny sous bois'!E$22)*('rosny sous bois'!$C$6='Liste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sites'!$M$6:$O$6='rosny sous bois'!C$22)*('rosny sous bois'!$C$6='Liste des sites'!$C$7:$C$121))</f>
        <v>0</v>
      </c>
      <c r="D24" s="16">
        <f t="array" ref="D24">SUM(('Liste des sites'!$P$7:$R$121)*('Liste des sites'!$M$6:$O$6='rosny sous bois'!D$22)*('rosny sous bois'!$C$6='Liste des sites'!$C$7:$C$121))</f>
        <v>514.9</v>
      </c>
      <c r="E24" s="16">
        <f t="array" ref="E24">SUM(('Liste des sites'!$P$7:$R$121)*('Liste des sites'!$M$6:$O$6='rosny sous bois'!E$22)*('rosny sous bois'!$C$6='Liste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sites'!$M$6:$O$6='rosny sous bois'!C$22)*('rosny sous bois'!$C$6='Liste des sites'!$C$7:$C$121))</f>
        <v>0</v>
      </c>
      <c r="D25" s="16">
        <f t="array" ref="D25">SUM(('Liste des sites'!$S$7:$U$121)*('Liste des sites'!$M$6:$O$6='rosny sous bois'!D$22)*('rosny sous bois'!$C$6='Liste des sites'!$C$7:$C$121))</f>
        <v>45</v>
      </c>
      <c r="E25" s="16">
        <f t="array" ref="E25">SUM(('Liste des sites'!$S$7:$U$121)*('Liste des sites'!$M$6:$O$6='rosny sous bois'!E$22)*('rosny sous bois'!$C$6='Liste des sites'!$C$7:$C$121))</f>
        <v>26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sites'!$V$7:$V$121)*('rosny sous bois'!$C$6='Liste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sites'!$W$7:$W$121)*('rosny sous bois'!$C$6='Liste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sites'!$X$7:$X$121)*('rosny sous bois'!$C$6='Liste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sites'!$Y$7:$Y$121)*('rosny sous bois'!$C$6='Liste des sites'!$C$7:$C$121))</f>
        <v>12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sites'!$Z$7:$Z$121)*('rosny sous bois'!$C$6='Liste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sites'!$AA$7:$AA$121)*('rosny sous bois'!$C$6='Liste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sites'!$AB$7:$AB$121)*('rosny sous bois'!$C$6='Liste des sites'!$C$7:$C$121))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sites'!$AC$7:$AC$121)*('rosny sous bois'!$C$6='Liste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sites'!#REF!)*('rosny sous bois'!$C$6='Liste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sites'!$AD$7:$AH$121)*('rosny sous bois'!$C$6='Liste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sites'!$AD$7:$AH$121)*('rosny sous bois'!$C$6='Liste des sites'!$C$7:$C$121)*(B42='Liste des sites'!$AD$5:$AH$5))</f>
        <v>185.85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sites'!$AD$7:$AH$121)*('rosny sous bois'!$C$6='Liste des sites'!$C$7:$C$121)*(B43='Liste des sites'!$AD$5:$AH$5))</f>
        <v>185.85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sites'!$AD$7:$AH$121)*('rosny sous bois'!$C$6='Liste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sites'!$AD$7:$AH$121)*('rosny sous bois'!$C$6='Liste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sites'!$AI$7:$AI$121)*('rosny sous bois'!$C$6='Liste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sites'!$AJ$7:$AJ$121)*('rosny sous bois'!$C$6='Liste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sites'!$AK$7:$AK$121)*('rosny sous bois'!$C$6='Liste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sites'!$AL$7:$AL$121)*('rosny sous bois'!$C$6='Liste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9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9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277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 Rue Galilée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 xml:space="preserve">Noisy 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administratif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7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500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sites'!$M$6:$O$6='DR IDF'!C$22)*('DR IDF'!$C$6='Liste des sites'!$C$7:$C$121))</f>
        <v>0</v>
      </c>
      <c r="D23" s="16">
        <f t="array" ref="D23">SUM(('Liste des sites'!$M$7:$O$121)*('Liste des sites'!$M$6:$O$6='DR IDF'!D$22)*('DR IDF'!$C$6='Liste des sites'!$C$7:$C$121))</f>
        <v>0</v>
      </c>
      <c r="E23" s="16">
        <f t="array" ref="E23">SUM(('Liste des sites'!$M$7:$O$121)*('Liste des sites'!$M$6:$O$6='DR IDF'!E$22)*('DR IDF'!$C$6='Liste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sites'!$M$6:$O$6='DR IDF'!C$22)*('DR IDF'!$C$6='Liste des sites'!$C$7:$C$121))</f>
        <v>0</v>
      </c>
      <c r="D24" s="16">
        <f t="array" ref="D24">SUM(('Liste des sites'!$P$7:$R$121)*('Liste des sites'!$M$6:$O$6='DR IDF'!D$22)*('DR IDF'!$C$6='Liste des sites'!$C$7:$C$121))</f>
        <v>9332.7999999999993</v>
      </c>
      <c r="E24" s="16">
        <f t="array" ref="E24">SUM(('Liste des sites'!$P$7:$R$121)*('Liste des sites'!$M$6:$O$6='DR IDF'!E$22)*('DR IDF'!$C$6='Liste des sites'!$C$7:$C$121))</f>
        <v>512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sites'!$M$6:$O$6='DR IDF'!C$22)*('DR IDF'!$C$6='Liste des sites'!$C$7:$C$121))</f>
        <v>0</v>
      </c>
      <c r="D25" s="16">
        <f t="array" ref="D25">SUM(('Liste des sites'!$S$7:$U$121)*('Liste des sites'!$M$6:$O$6='DR IDF'!D$22)*('DR IDF'!$C$6='Liste des sites'!$C$7:$C$121))</f>
        <v>238</v>
      </c>
      <c r="E25" s="16">
        <f t="array" ref="E25">SUM(('Liste des sites'!$S$7:$U$121)*('Liste des sites'!$M$6:$O$6='DR IDF'!E$22)*('DR IDF'!$C$6='Liste des sites'!$C$7:$C$121))</f>
        <v>480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sites'!$V$7:$V$121)*('DR IDF'!$C$6='Liste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sites'!$W$7:$W$121)*('DR IDF'!$C$6='Liste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sites'!$X$7:$X$121)*('DR IDF'!$C$6='Liste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sites'!$Y$7:$Y$121)*('DR IDF'!$C$6='Liste des sites'!$C$7:$C$121))</f>
        <v>119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sites'!$Z$7:$Z$121)*('DR IDF'!$C$6='Liste des sites'!$C$7:$C$121))</f>
        <v>63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sites'!$AA$7:$AA$121)*('DR IDF'!$C$6='Liste des sites'!$C$7:$C$121))</f>
        <v>63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sites'!$AB$7:$AB$121)*('DR IDF'!$C$6='Liste des sites'!$C$7:$C$121))</f>
        <v>60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sites'!$AC$7:$AC$121)*('DR IDF'!$C$6='Liste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sites'!#REF!)*('DR IDF'!$C$6='Liste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sites'!$AD$7:$AH$121)*('DR IDF'!$C$6='Liste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sites'!$AD$7:$AH$121)*('DR IDF'!$C$6='Liste des sites'!$C$7:$C$121)*(B42='Liste des sites'!$AD$5:$AH$5))</f>
        <v>2570.4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sites'!$AD$7:$AH$121)*('DR IDF'!$C$6='Liste des sites'!$C$7:$C$121)*(B43='Liste des sites'!$AD$5:$AH$5))</f>
        <v>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sites'!$AD$7:$AH$121)*('DR IDF'!$C$6='Liste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sites'!$AD$7:$AH$121)*('DR IDF'!$C$6='Liste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sites'!$AI$7:$AI$121)*('DR IDF'!$C$6='Liste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sites'!$AJ$7:$AJ$121)*('DR IDF'!$C$6='Liste des sites'!$C$7:$C$121))</f>
        <v>18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sites'!$AK$7:$AK$121)*('DR IDF'!$C$6='Liste des sites'!$C$7:$C$121))</f>
        <v>32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sites'!$AL$7:$AL$121)*('DR IDF'!$C$6='Liste des sites'!$C$7:$C$121))</f>
        <v>64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A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A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280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15-17 Bd Paul Vaillant Couturier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L'Haÿ-les-Roses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31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sites'!$M$6:$O$6='l''hay les roses'!C$22)*('l''hay les roses'!$C$6='Liste des sites'!$C$7:$C$121))</f>
        <v>0</v>
      </c>
      <c r="D23" s="16">
        <f t="array" ref="D23">SUM(('Liste des sites'!$M$7:$O$121)*('Liste des sites'!$M$6:$O$6='l''hay les roses'!D$22)*('l''hay les roses'!$C$6='Liste des sites'!$C$7:$C$121))</f>
        <v>216.6</v>
      </c>
      <c r="E23" s="16">
        <f t="array" ref="E23">SUM(('Liste des sites'!$M$7:$O$121)*('Liste des sites'!$M$6:$O$6='l''hay les roses'!E$22)*('l''hay les roses'!$C$6='Liste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sites'!$M$6:$O$6='l''hay les roses'!C$22)*('l''hay les roses'!$C$6='Liste des sites'!$C$7:$C$121))</f>
        <v>0</v>
      </c>
      <c r="D24" s="16">
        <f t="array" ref="D24">SUM(('Liste des sites'!$P$7:$R$121)*('Liste des sites'!$M$6:$O$6='l''hay les roses'!D$22)*('l''hay les roses'!$C$6='Liste des sites'!$C$7:$C$121))</f>
        <v>347.7</v>
      </c>
      <c r="E24" s="16">
        <f t="array" ref="E24">SUM(('Liste des sites'!$P$7:$R$121)*('Liste des sites'!$M$6:$O$6='l''hay les roses'!E$22)*('l''hay les roses'!$C$6='Liste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sites'!$M$6:$O$6='l''hay les roses'!C$22)*('l''hay les roses'!$C$6='Liste des sites'!$C$7:$C$121))</f>
        <v>0</v>
      </c>
      <c r="D25" s="16">
        <f t="array" ref="D25">SUM(('Liste des sites'!$S$7:$U$121)*('Liste des sites'!$M$6:$O$6='l''hay les roses'!D$22)*('l''hay les roses'!$C$6='Liste des sites'!$C$7:$C$121))</f>
        <v>33</v>
      </c>
      <c r="E25" s="16">
        <f t="array" ref="E25">SUM(('Liste des sites'!$S$7:$U$121)*('Liste des sites'!$M$6:$O$6='l''hay les roses'!E$22)*('l''hay les roses'!$C$6='Liste des sites'!$C$7:$C$121))</f>
        <v>19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sites'!$V$7:$V$121)*('l''hay les roses'!$C$6='Liste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sites'!$W$7:$W$121)*('l''hay les roses'!$C$6='Liste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sites'!$X$7:$X$121)*('l''hay les roses'!$C$6='Liste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sites'!$Y$7:$Y$121)*('l''hay les roses'!$C$6='Liste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sites'!$Z$7:$Z$121)*('l''hay les roses'!$C$6='Liste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sites'!$AA$7:$AA$121)*('l''hay les roses'!$C$6='Liste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sites'!$AB$7:$AB$121)*('l''hay les roses'!$C$6='Liste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sites'!$AC$7:$AC$121)*('l''hay les roses'!$C$6='Liste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sites'!#REF!)*('l''hay les roses'!$C$6='Liste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sites'!$AD$7:$AH$121)*('l''hay les roses'!$C$6='Liste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sites'!$AD$7:$AH$121)*('l''hay les roses'!$C$6='Liste des sites'!$C$7:$C$121)*(B42='Liste des sites'!$AD$5:$AH$5))</f>
        <v>135.45000000000002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sites'!$AD$7:$AH$121)*('l''hay les roses'!$C$6='Liste des sites'!$C$7:$C$121)*(B43='Liste des sites'!$AD$5:$AH$5))</f>
        <v>135.45000000000002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sites'!$AD$7:$AH$121)*('l''hay les roses'!$C$6='Liste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sites'!$AD$7:$AH$121)*('l''hay les roses'!$C$6='Liste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sites'!$AI$7:$AI$121)*('l''hay les roses'!$C$6='Liste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sites'!$AJ$7:$AJ$121)*('l''hay les roses'!$C$6='Liste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sites'!$AK$7:$AK$121)*('l''hay les roses'!$C$6='Liste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sites'!$AL$7:$AL$121)*('l''hay les roses'!$C$6='Liste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B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B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282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16 Rue Léon Bocquet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Saint Maur-des-Fossés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27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sites'!$M$6:$O$6='st maur des fossée'!C$22)*('st maur des fossée'!$C$6='Liste des sites'!$C$7:$C$121))</f>
        <v>0</v>
      </c>
      <c r="D23" s="16">
        <f t="array" ref="D23">SUM(('Liste des sites'!$M$7:$O$121)*('Liste des sites'!$M$6:$O$6='st maur des fossée'!D$22)*('st maur des fossée'!$C$6='Liste des sites'!$C$7:$C$121))</f>
        <v>207.1</v>
      </c>
      <c r="E23" s="16">
        <f t="array" ref="E23">SUM(('Liste des sites'!$M$7:$O$121)*('Liste des sites'!$M$6:$O$6='st maur des fossée'!E$22)*('st maur des fossée'!$C$6='Liste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sites'!$M$6:$O$6='st maur des fossée'!C$22)*('st maur des fossée'!$C$6='Liste des sites'!$C$7:$C$121))</f>
        <v>0</v>
      </c>
      <c r="D24" s="16">
        <f t="array" ref="D24">SUM(('Liste des sites'!$P$7:$R$121)*('Liste des sites'!$M$6:$O$6='st maur des fossée'!D$22)*('st maur des fossée'!$C$6='Liste des sites'!$C$7:$C$121))</f>
        <v>330.59999999999997</v>
      </c>
      <c r="E24" s="16">
        <f t="array" ref="E24">SUM(('Liste des sites'!$P$7:$R$121)*('Liste des sites'!$M$6:$O$6='st maur des fossée'!E$22)*('st maur des fossée'!$C$6='Liste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sites'!$M$6:$O$6='st maur des fossée'!C$22)*('st maur des fossée'!$C$6='Liste des sites'!$C$7:$C$121))</f>
        <v>0</v>
      </c>
      <c r="D25" s="16">
        <f t="array" ref="D25">SUM(('Liste des sites'!$S$7:$U$121)*('Liste des sites'!$M$6:$O$6='st maur des fossée'!D$22)*('st maur des fossée'!$C$6='Liste des sites'!$C$7:$C$121))</f>
        <v>30</v>
      </c>
      <c r="E25" s="16">
        <f t="array" ref="E25">SUM(('Liste des sites'!$S$7:$U$121)*('Liste des sites'!$M$6:$O$6='st maur des fossée'!E$22)*('st maur des fossée'!$C$6='Liste des sites'!$C$7:$C$121))</f>
        <v>17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sites'!$V$7:$V$121)*('st maur des fossée'!$C$6='Liste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sites'!$W$7:$W$121)*('st maur des fossée'!$C$6='Liste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sites'!$X$7:$X$121)*('st maur des fossée'!$C$6='Liste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sites'!$Y$7:$Y$121)*('st maur des fossée'!$C$6='Liste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sites'!$Z$7:$Z$121)*('st maur des fossée'!$C$6='Liste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sites'!$AA$7:$AA$121)*('st maur des fossée'!$C$6='Liste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sites'!$AB$7:$AB$121)*('st maur des fossée'!$C$6='Liste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sites'!$AC$7:$AC$121)*('st maur des fossée'!$C$6='Liste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sites'!#REF!)*('st maur des fossée'!$C$6='Liste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sites'!$AD$7:$AH$121)*('st maur des fossée'!$C$6='Liste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sites'!$AD$7:$AH$121)*('st maur des fossée'!$C$6='Liste des sites'!$C$7:$C$121)*(B42='Liste des sites'!$AD$5:$AH$5))</f>
        <v>123.9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sites'!$AD$7:$AH$121)*('st maur des fossée'!$C$6='Liste des sites'!$C$7:$C$121)*(B43='Liste des sites'!$AD$5:$AH$5))</f>
        <v>123.9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sites'!$AD$7:$AH$121)*('st maur des fossée'!$C$6='Liste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sites'!$AD$7:$AH$121)*('st maur des fossée'!$C$6='Liste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sites'!$AI$7:$AI$121)*('st maur des fossée'!$C$6='Liste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sites'!$AJ$7:$AJ$121)*('st maur des fossée'!$C$6='Liste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sites'!$AK$7:$AK$121)*('st maur des fossée'!$C$6='Liste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sites'!$AL$7:$AL$121)*('st maur des fossée'!$C$6='Liste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C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C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284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17 Avenue Max Dormoy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Champigny-sur-Marne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sites'!$M$6:$O$6=champigny!C$22)*(champigny!$C$6='Liste des sites'!$C$7:$C$121))</f>
        <v>0</v>
      </c>
      <c r="D23" s="16">
        <f t="array" ref="D23">SUM(('Liste des sites'!$M$7:$O$121)*('Liste des sites'!$M$6:$O$6=champigny!D$22)*(champigny!$C$6='Liste des sites'!$C$7:$C$121))</f>
        <v>304</v>
      </c>
      <c r="E23" s="16">
        <f t="array" ref="E23">SUM(('Liste des sites'!$M$7:$O$121)*('Liste des sites'!$M$6:$O$6=champigny!E$22)*(champigny!$C$6='Liste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sites'!$M$6:$O$6=champigny!C$22)*(champigny!$C$6='Liste des sites'!$C$7:$C$121))</f>
        <v>0</v>
      </c>
      <c r="D24" s="16">
        <f t="array" ref="D24">SUM(('Liste des sites'!$P$7:$R$121)*('Liste des sites'!$M$6:$O$6=champigny!D$22)*(champigny!$C$6='Liste des sites'!$C$7:$C$121))</f>
        <v>487.34999999999997</v>
      </c>
      <c r="E24" s="16">
        <f t="array" ref="E24">SUM(('Liste des sites'!$P$7:$R$121)*('Liste des sites'!$M$6:$O$6=champigny!E$22)*(champigny!$C$6='Liste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sites'!$M$6:$O$6=champigny!C$22)*(champigny!$C$6='Liste des sites'!$C$7:$C$121))</f>
        <v>0</v>
      </c>
      <c r="D25" s="16">
        <f t="array" ref="D25">SUM(('Liste des sites'!$S$7:$U$121)*('Liste des sites'!$M$6:$O$6=champigny!D$22)*(champigny!$C$6='Liste des sites'!$C$7:$C$121))</f>
        <v>44</v>
      </c>
      <c r="E25" s="16">
        <f t="array" ref="E25">SUM(('Liste des sites'!$S$7:$U$121)*('Liste des sites'!$M$6:$O$6=champigny!E$22)*(champigny!$C$6='Liste des sites'!$C$7:$C$121))</f>
        <v>25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sites'!$V$7:$V$121)*(champigny!$C$6='Liste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sites'!$W$7:$W$121)*(champigny!$C$6='Liste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sites'!$X$7:$X$121)*(champigny!$C$6='Liste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sites'!$Y$7:$Y$121)*(champigny!$C$6='Liste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sites'!$Z$7:$Z$121)*(champigny!$C$6='Liste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sites'!$AA$7:$AA$121)*(champigny!$C$6='Liste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sites'!$AB$7:$AB$121)*(champigny!$C$6='Liste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sites'!$AC$7:$AC$121)*(champigny!$C$6='Liste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sites'!#REF!)*(champigny!$C$6='Liste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sites'!$AD$7:$AH$121)*(champigny!$C$6='Liste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sites'!$AD$7:$AH$121)*(champigny!$C$6='Liste des sites'!$C$7:$C$121)*(B42='Liste des sites'!$AD$5:$AH$5))</f>
        <v>182.70000000000002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sites'!$AD$7:$AH$121)*(champigny!$C$6='Liste des sites'!$C$7:$C$121)*(B43='Liste des sites'!$AD$5:$AH$5))</f>
        <v>182.70000000000002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sites'!$AD$7:$AH$121)*(champigny!$C$6='Liste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sites'!$AD$7:$AH$121)*(champigny!$C$6='Liste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sites'!$AI$7:$AI$121)*(champigny!$C$6='Liste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sites'!$AJ$7:$AJ$121)*(champigny!$C$6='Liste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sites'!$AK$7:$AK$121)*(champigny!$C$6='Liste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sites'!$AL$7:$AL$121)*(champigny!$C$6='Liste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D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D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286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201 Rue Carnot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Fontenay-sous-Bois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25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sites'!$M$6:$O$6=fontenay!C$22)*(fontenay!$C$6='Liste des sites'!$C$7:$C$121))</f>
        <v>0</v>
      </c>
      <c r="D23" s="16">
        <f t="array" ref="D23">SUM(('Liste des sites'!$M$7:$O$121)*('Liste des sites'!$M$6:$O$6=fontenay!D$22)*(fontenay!$C$6='Liste des sites'!$C$7:$C$121))</f>
        <v>277.39999999999998</v>
      </c>
      <c r="E23" s="16">
        <f t="array" ref="E23">SUM(('Liste des sites'!$M$7:$O$121)*('Liste des sites'!$M$6:$O$6=fontenay!E$22)*(fontenay!$C$6='Liste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sites'!$M$6:$O$6=fontenay!C$22)*(fontenay!$C$6='Liste des sites'!$C$7:$C$121))</f>
        <v>0</v>
      </c>
      <c r="D24" s="16">
        <f t="array" ref="D24">SUM(('Liste des sites'!$P$7:$R$121)*('Liste des sites'!$M$6:$O$6=fontenay!D$22)*(fontenay!$C$6='Liste des sites'!$C$7:$C$121))</f>
        <v>444.59999999999997</v>
      </c>
      <c r="E24" s="16">
        <f t="array" ref="E24">SUM(('Liste des sites'!$P$7:$R$121)*('Liste des sites'!$M$6:$O$6=fontenay!E$22)*(fontenay!$C$6='Liste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sites'!$M$6:$O$6=fontenay!C$22)*(fontenay!$C$6='Liste des sites'!$C$7:$C$121))</f>
        <v>0</v>
      </c>
      <c r="D25" s="16">
        <f t="array" ref="D25">SUM(('Liste des sites'!$S$7:$U$121)*('Liste des sites'!$M$6:$O$6=fontenay!D$22)*(fontenay!$C$6='Liste des sites'!$C$7:$C$121))</f>
        <v>40</v>
      </c>
      <c r="E25" s="16">
        <f t="array" ref="E25">SUM(('Liste des sites'!$S$7:$U$121)*('Liste des sites'!$M$6:$O$6=fontenay!E$22)*(fontenay!$C$6='Liste des sites'!$C$7:$C$121))</f>
        <v>23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sites'!$V$7:$V$121)*(fontenay!$C$6='Liste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sites'!$W$7:$W$121)*(fontenay!$C$6='Liste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sites'!$X$7:$X$121)*(fontenay!$C$6='Liste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sites'!$Y$7:$Y$121)*(fontenay!$C$6='Liste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sites'!$Z$7:$Z$121)*(fontenay!$C$6='Liste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sites'!$AA$7:$AA$121)*(fontenay!$C$6='Liste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sites'!$AB$7:$AB$121)*(fontenay!$C$6='Liste des sites'!$C$7:$C$121))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sites'!$AC$7:$AC$121)*(fontenay!$C$6='Liste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sites'!#REF!)*(fontenay!$C$6='Liste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sites'!$AD$7:$AH$121)*(fontenay!$C$6='Liste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sites'!$AD$7:$AH$121)*(fontenay!$C$6='Liste des sites'!$C$7:$C$121)*(B42='Liste des sites'!$AD$5:$AH$5))</f>
        <v>165.9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sites'!$AD$7:$AH$121)*(fontenay!$C$6='Liste des sites'!$C$7:$C$121)*(B43='Liste des sites'!$AD$5:$AH$5))</f>
        <v>165.9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sites'!$AD$7:$AH$121)*(fontenay!$C$6='Liste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sites'!$AD$7:$AH$121)*(fontenay!$C$6='Liste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sites'!$AI$7:$AI$121)*(fontenay!$C$6='Liste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sites'!$AJ$7:$AJ$121)*(fontenay!$C$6='Liste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sites'!$AK$7:$AK$121)*(fontenay!$C$6='Liste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sites'!$AL$7:$AL$121)*(fontenay!$C$6='Liste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E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E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288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 Rue Henri Janin - 5 Rue de Balzac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Villeneuve-Saint Georges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sites'!$M$6:$O$6='villeneuve st georges'!C$22)*('villeneuve st georges'!$C$6='Liste des sites'!$C$7:$C$121))</f>
        <v>0</v>
      </c>
      <c r="D23" s="16">
        <f t="array" ref="D23">SUM(('Liste des sites'!$M$7:$O$121)*('Liste des sites'!$M$6:$O$6='villeneuve st georges'!D$22)*('villeneuve st georges'!$C$6='Liste des sites'!$C$7:$C$121))</f>
        <v>309.7</v>
      </c>
      <c r="E23" s="16">
        <f t="array" ref="E23">SUM(('Liste des sites'!$M$7:$O$121)*('Liste des sites'!$M$6:$O$6='villeneuve st georges'!E$22)*('villeneuve st georges'!$C$6='Liste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sites'!$M$6:$O$6='villeneuve st georges'!C$22)*('villeneuve st georges'!$C$6='Liste des sites'!$C$7:$C$121))</f>
        <v>0</v>
      </c>
      <c r="D24" s="16">
        <f t="array" ref="D24">SUM(('Liste des sites'!$P$7:$R$121)*('Liste des sites'!$M$6:$O$6='villeneuve st georges'!D$22)*('villeneuve st georges'!$C$6='Liste des sites'!$C$7:$C$121))</f>
        <v>495.9</v>
      </c>
      <c r="E24" s="16">
        <f t="array" ref="E24">SUM(('Liste des sites'!$P$7:$R$121)*('Liste des sites'!$M$6:$O$6='villeneuve st georges'!E$22)*('villeneuve st georges'!$C$6='Liste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sites'!$M$6:$O$6='villeneuve st georges'!C$22)*('villeneuve st georges'!$C$6='Liste des sites'!$C$7:$C$121))</f>
        <v>0</v>
      </c>
      <c r="D25" s="16">
        <f t="array" ref="D25">SUM(('Liste des sites'!$S$7:$U$121)*('Liste des sites'!$M$6:$O$6='villeneuve st georges'!D$22)*('villeneuve st georges'!$C$6='Liste des sites'!$C$7:$C$121))</f>
        <v>41</v>
      </c>
      <c r="E25" s="16">
        <f t="array" ref="E25">SUM(('Liste des sites'!$S$7:$U$121)*('Liste des sites'!$M$6:$O$6='villeneuve st georges'!E$22)*('villeneuve st georges'!$C$6='Liste des sites'!$C$7:$C$121))</f>
        <v>23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sites'!$V$7:$V$121)*('villeneuve st georges'!$C$6='Liste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sites'!$W$7:$W$121)*('villeneuve st georges'!$C$6='Liste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sites'!$X$7:$X$121)*('villeneuve st georges'!$C$6='Liste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sites'!$Y$7:$Y$121)*('villeneuve st georges'!$C$6='Liste des sites'!$C$7:$C$121))</f>
        <v>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sites'!$Z$7:$Z$121)*('villeneuve st georges'!$C$6='Liste des sites'!$C$7:$C$121))</f>
        <v>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sites'!$AA$7:$AA$121)*('villeneuve st georges'!$C$6='Liste des sites'!$C$7:$C$121))</f>
        <v>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sites'!$AB$7:$AB$121)*('villeneuve st georges'!$C$6='Liste des sites'!$C$7:$C$121))</f>
        <v>1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sites'!$AC$7:$AC$121)*('villeneuve st georges'!$C$6='Liste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sites'!#REF!)*('villeneuve st georges'!$C$6='Liste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sites'!$AD$7:$AH$121)*('villeneuve st georges'!$C$6='Liste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sites'!$AD$7:$AH$121)*('villeneuve st georges'!$C$6='Liste des sites'!$C$7:$C$121)*(B42='Liste des sites'!$AD$5:$AH$5))</f>
        <v>166.95000000000002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sites'!$AD$7:$AH$121)*('villeneuve st georges'!$C$6='Liste des sites'!$C$7:$C$121)*(B43='Liste des sites'!$AD$5:$AH$5))</f>
        <v>166.95000000000002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sites'!$AD$7:$AH$121)*('villeneuve st georges'!$C$6='Liste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sites'!$AD$7:$AH$121)*('villeneuve st georges'!$C$6='Liste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sites'!$AI$7:$AI$121)*('villeneuve st georges'!$C$6='Liste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sites'!$AJ$7:$AJ$121)*('villeneuve st georges'!$C$6='Liste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sites'!$AK$7:$AK$121)*('villeneuve st georges'!$C$6='Liste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sites'!$AL$7:$AL$121)*('villeneuve st georges'!$C$6='Liste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F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F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290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3-5 Rue Jean Monnet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Nogent-sur-Marne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41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sites'!$M$6:$O$6=nogent!C$22)*(nogent!$C$6='Liste des sites'!$C$7:$C$121))</f>
        <v>0</v>
      </c>
      <c r="D23" s="16">
        <f t="array" ref="D23">SUM(('Liste des sites'!$M$7:$O$121)*('Liste des sites'!$M$6:$O$6=nogent!D$22)*(nogent!$C$6='Liste des sites'!$C$7:$C$121))</f>
        <v>332.5</v>
      </c>
      <c r="E23" s="16">
        <f t="array" ref="E23">SUM(('Liste des sites'!$M$7:$O$121)*('Liste des sites'!$M$6:$O$6=nogent!E$22)*(nogent!$C$6='Liste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sites'!$M$6:$O$6=nogent!C$22)*(nogent!$C$6='Liste des sites'!$C$7:$C$121))</f>
        <v>0</v>
      </c>
      <c r="D24" s="16">
        <f t="array" ref="D24">SUM(('Liste des sites'!$P$7:$R$121)*('Liste des sites'!$M$6:$O$6=nogent!D$22)*(nogent!$C$6='Liste des sites'!$C$7:$C$121))</f>
        <v>533.9</v>
      </c>
      <c r="E24" s="16">
        <f t="array" ref="E24">SUM(('Liste des sites'!$P$7:$R$121)*('Liste des sites'!$M$6:$O$6=nogent!E$22)*(nogent!$C$6='Liste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sites'!$M$6:$O$6=nogent!C$22)*(nogent!$C$6='Liste des sites'!$C$7:$C$121))</f>
        <v>0</v>
      </c>
      <c r="D25" s="16">
        <f t="array" ref="D25">SUM(('Liste des sites'!$S$7:$U$121)*('Liste des sites'!$M$6:$O$6=nogent!D$22)*(nogent!$C$6='Liste des sites'!$C$7:$C$121))</f>
        <v>43</v>
      </c>
      <c r="E25" s="16">
        <f t="array" ref="E25">SUM(('Liste des sites'!$S$7:$U$121)*('Liste des sites'!$M$6:$O$6=nogent!E$22)*(nogent!$C$6='Liste des sites'!$C$7:$C$121))</f>
        <v>24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sites'!$V$7:$V$121)*(nogent!$C$6='Liste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sites'!$W$7:$W$121)*(nogent!$C$6='Liste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sites'!$X$7:$X$121)*(nogent!$C$6='Liste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sites'!$Y$7:$Y$121)*(nogent!$C$6='Liste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sites'!$Z$7:$Z$121)*(nogent!$C$6='Liste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sites'!$AA$7:$AA$121)*(nogent!$C$6='Liste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sites'!$AB$7:$AB$121)*(nogent!$C$6='Liste des sites'!$C$7:$C$121))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sites'!$AC$7:$AC$121)*(nogent!$C$6='Liste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sites'!#REF!)*(nogent!$C$6='Liste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sites'!$AD$7:$AH$121)*(nogent!$C$6='Liste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sites'!$AD$7:$AH$121)*(nogent!$C$6='Liste des sites'!$C$7:$C$121)*(B42='Liste des sites'!$AD$5:$AH$5))</f>
        <v>177.45000000000002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sites'!$AD$7:$AH$121)*(nogent!$C$6='Liste des sites'!$C$7:$C$121)*(B43='Liste des sites'!$AD$5:$AH$5))</f>
        <v>177.45000000000002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sites'!$AD$7:$AH$121)*(nogent!$C$6='Liste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sites'!$AD$7:$AH$121)*(nogent!$C$6='Liste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sites'!$AI$7:$AI$121)*(nogent!$C$6='Liste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sites'!$AJ$7:$AJ$121)*(nogent!$C$6='Liste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sites'!$AK$7:$AK$121)*(nogent!$C$6='Liste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sites'!$AL$7:$AL$121)*(nogent!$C$6='Liste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0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70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172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83 Avenue de la Cour de France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Juvisy-sur-Orge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sites'!$M$6:$O$6='sucy en brie'!C$22)*('sucy en brie'!$C$6='Liste des sites'!$C$7:$C$121))</f>
        <v>0</v>
      </c>
      <c r="D23" s="16">
        <f t="array" ref="D23">SUM(('Liste des sites'!$M$7:$O$121)*('Liste des sites'!$M$6:$O$6='sucy en brie'!D$22)*('sucy en brie'!$C$6='Liste des sites'!$C$7:$C$121))</f>
        <v>264.09999999999997</v>
      </c>
      <c r="E23" s="16">
        <f t="array" ref="E23">SUM(('Liste des sites'!$M$7:$O$121)*('Liste des sites'!$M$6:$O$6='sucy en brie'!E$22)*('sucy en brie'!$C$6='Liste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sites'!$M$6:$O$6='sucy en brie'!C$22)*('sucy en brie'!$C$6='Liste des sites'!$C$7:$C$121))</f>
        <v>0</v>
      </c>
      <c r="D24" s="16">
        <f t="array" ref="D24">SUM(('Liste des sites'!$P$7:$R$121)*('Liste des sites'!$M$6:$O$6='sucy en brie'!D$22)*('sucy en brie'!$C$6='Liste des sites'!$C$7:$C$121))</f>
        <v>420.84999999999997</v>
      </c>
      <c r="E24" s="16">
        <f t="array" ref="E24">SUM(('Liste des sites'!$P$7:$R$121)*('Liste des sites'!$M$6:$O$6='sucy en brie'!E$22)*('sucy en brie'!$C$6='Liste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sites'!$M$6:$O$6='sucy en brie'!C$22)*('sucy en brie'!$C$6='Liste des sites'!$C$7:$C$121))</f>
        <v>0</v>
      </c>
      <c r="D25" s="16">
        <f t="array" ref="D25">SUM(('Liste des sites'!$S$7:$U$121)*('Liste des sites'!$M$6:$O$6='sucy en brie'!D$22)*('sucy en brie'!$C$6='Liste des sites'!$C$7:$C$121))</f>
        <v>50</v>
      </c>
      <c r="E25" s="16">
        <f t="array" ref="E25">SUM(('Liste des sites'!$S$7:$U$121)*('Liste des sites'!$M$6:$O$6='sucy en brie'!E$22)*('sucy en brie'!$C$6='Liste des sites'!$C$7:$C$121))</f>
        <v>21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sites'!$V$7:$V$121)*('sucy en brie'!$C$6='Liste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sites'!$W$7:$W$121)*('sucy en brie'!$C$6='Liste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sites'!$X$7:$X$121)*('sucy en brie'!$C$6='Liste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sites'!$Y$7:$Y$121)*('sucy en brie'!$C$6='Liste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sites'!$Z$7:$Z$121)*('sucy en brie'!$C$6='Liste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sites'!$AA$7:$AA$121)*('sucy en brie'!$C$6='Liste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sites'!$AB$7:$AB$121)*('sucy en brie'!$C$6='Liste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sites'!$AC$7:$AC$121)*('sucy en brie'!$C$6='Liste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sites'!#REF!)*('sucy en brie'!$C$6='Liste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sites'!$AD$7:$AH$121)*('sucy en brie'!$C$6='Liste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sites'!$AD$7:$AH$121)*('sucy en brie'!$C$6='Liste des sites'!$C$7:$C$121)*(B42='Liste des sites'!$AD$5:$AH$5))</f>
        <v>172.20000000000002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sites'!$AD$7:$AH$121)*('sucy en brie'!$C$6='Liste des sites'!$C$7:$C$121)*(B43='Liste des sites'!$AD$5:$AH$5))</f>
        <v>172.20000000000002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sites'!$AD$7:$AH$121)*('sucy en brie'!$C$6='Liste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sites'!$AD$7:$AH$121)*('sucy en brie'!$C$6='Liste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sites'!$AI$7:$AI$121)*('sucy en brie'!$C$6='Liste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sites'!$AJ$7:$AJ$121)*('sucy en brie'!$C$6='Liste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sites'!$AK$7:$AK$121)*('sucy en brie'!$C$6='Liste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sites'!$AL$7:$AL$121)*('sucy en brie'!$C$6='Liste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1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71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294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161 Avenur de Verdun - Imm le Michelet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Ivry-sur-Seine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sites'!$M$6:$O$6=ivry!C$22)*(ivry!$C$6='Liste des sites'!$C$7:$C$121))</f>
        <v>0</v>
      </c>
      <c r="D23" s="16">
        <f t="array" ref="D23">SUM(('Liste des sites'!$M$7:$O$121)*('Liste des sites'!$M$6:$O$6=ivry!D$22)*(ivry!$C$6='Liste des sites'!$C$7:$C$121))</f>
        <v>266.95</v>
      </c>
      <c r="E23" s="16">
        <f t="array" ref="E23">SUM(('Liste des sites'!$M$7:$O$121)*('Liste des sites'!$M$6:$O$6=ivry!E$22)*(ivry!$C$6='Liste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sites'!$M$6:$O$6=ivry!C$22)*(ivry!$C$6='Liste des sites'!$C$7:$C$121))</f>
        <v>0</v>
      </c>
      <c r="D24" s="16">
        <f t="array" ref="D24">SUM(('Liste des sites'!$P$7:$R$121)*('Liste des sites'!$M$6:$O$6=ivry!D$22)*(ivry!$C$6='Liste des sites'!$C$7:$C$121))</f>
        <v>427.5</v>
      </c>
      <c r="E24" s="16">
        <f t="array" ref="E24">SUM(('Liste des sites'!$P$7:$R$121)*('Liste des sites'!$M$6:$O$6=ivry!E$22)*(ivry!$C$6='Liste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sites'!$M$6:$O$6=ivry!C$22)*(ivry!$C$6='Liste des sites'!$C$7:$C$121))</f>
        <v>0</v>
      </c>
      <c r="D25" s="16">
        <f t="array" ref="D25">SUM(('Liste des sites'!$S$7:$U$121)*('Liste des sites'!$M$6:$O$6=ivry!D$22)*(ivry!$C$6='Liste des sites'!$C$7:$C$121))</f>
        <v>37</v>
      </c>
      <c r="E25" s="16">
        <f t="array" ref="E25">SUM(('Liste des sites'!$S$7:$U$121)*('Liste des sites'!$M$6:$O$6=ivry!E$22)*(ivry!$C$6='Liste des sites'!$C$7:$C$121))</f>
        <v>21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sites'!$V$7:$V$121)*(ivry!$C$6='Liste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sites'!$W$7:$W$121)*(ivry!$C$6='Liste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sites'!$X$7:$X$121)*(ivry!$C$6='Liste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sites'!$Y$7:$Y$121)*(ivry!$C$6='Liste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sites'!$Z$7:$Z$121)*(ivry!$C$6='Liste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sites'!$AA$7:$AA$121)*(ivry!$C$6='Liste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sites'!$AB$7:$AB$121)*(ivry!$C$6='Liste des sites'!$C$7:$C$121))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sites'!$AC$7:$AC$121)*(ivry!$C$6='Liste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sites'!#REF!)*(ivry!$C$6='Liste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sites'!$AD$7:$AH$121)*(ivry!$C$6='Liste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sites'!$AD$7:$AH$121)*(ivry!$C$6='Liste des sites'!$C$7:$C$121)*(B42='Liste des sites'!$AD$5:$AH$5))</f>
        <v>152.25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sites'!$AD$7:$AH$121)*(ivry!$C$6='Liste des sites'!$C$7:$C$121)*(B43='Liste des sites'!$AD$5:$AH$5))</f>
        <v>152.25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sites'!$AD$7:$AH$121)*(ivry!$C$6='Liste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sites'!$AD$7:$AH$121)*(ivry!$C$6='Liste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sites'!$AI$7:$AI$121)*(ivry!$C$6='Liste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sites'!$AJ$7:$AJ$121)*(ivry!$C$6='Liste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sites'!$AK$7:$AK$121)*(ivry!$C$6='Liste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sites'!$AL$7:$AL$121)*(ivry!$C$6='Liste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2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72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296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 Rue Lejemptel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Vincennes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25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sites'!$M$6:$O$6=vincennes!C$22)*(vincennes!$C$6='Liste des sites'!$C$7:$C$121))</f>
        <v>0</v>
      </c>
      <c r="D23" s="16">
        <f t="array" ref="D23">SUM(('Liste des sites'!$M$7:$O$121)*('Liste des sites'!$M$6:$O$6=vincennes!D$22)*(vincennes!$C$6='Liste des sites'!$C$7:$C$121))</f>
        <v>205.2</v>
      </c>
      <c r="E23" s="16">
        <f t="array" ref="E23">SUM(('Liste des sites'!$M$7:$O$121)*('Liste des sites'!$M$6:$O$6=vincennes!E$22)*(vincennes!$C$6='Liste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sites'!$M$6:$O$6=vincennes!C$22)*(vincennes!$C$6='Liste des sites'!$C$7:$C$121))</f>
        <v>0</v>
      </c>
      <c r="D24" s="16">
        <f t="array" ref="D24">SUM(('Liste des sites'!$P$7:$R$121)*('Liste des sites'!$M$6:$O$6=vincennes!D$22)*(vincennes!$C$6='Liste des sites'!$C$7:$C$121))</f>
        <v>328.7</v>
      </c>
      <c r="E24" s="16">
        <f t="array" ref="E24">SUM(('Liste des sites'!$P$7:$R$121)*('Liste des sites'!$M$6:$O$6=vincennes!E$22)*(vincennes!$C$6='Liste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sites'!$M$6:$O$6=vincennes!C$22)*(vincennes!$C$6='Liste des sites'!$C$7:$C$121))</f>
        <v>0</v>
      </c>
      <c r="D25" s="16">
        <f t="array" ref="D25">SUM(('Liste des sites'!$S$7:$U$121)*('Liste des sites'!$M$6:$O$6=vincennes!D$22)*(vincennes!$C$6='Liste des sites'!$C$7:$C$121))</f>
        <v>33</v>
      </c>
      <c r="E25" s="16">
        <f t="array" ref="E25">SUM(('Liste des sites'!$S$7:$U$121)*('Liste des sites'!$M$6:$O$6=vincennes!E$22)*(vincennes!$C$6='Liste des sites'!$C$7:$C$121))</f>
        <v>19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sites'!$V$7:$V$121)*(vincennes!$C$6='Liste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sites'!$W$7:$W$121)*(vincennes!$C$6='Liste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sites'!$X$7:$X$121)*(vincennes!$C$6='Liste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sites'!$Y$7:$Y$121)*(vincennes!$C$6='Liste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sites'!$Z$7:$Z$121)*(vincennes!$C$6='Liste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sites'!$AA$7:$AA$121)*(vincennes!$C$6='Liste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sites'!$AB$7:$AB$121)*(vincennes!$C$6='Liste des sites'!$C$7:$C$121))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sites'!$AC$7:$AC$121)*(vincennes!$C$6='Liste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sites'!#REF!)*(vincennes!$C$6='Liste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sites'!$AD$7:$AH$121)*(vincennes!$C$6='Liste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sites'!$AD$7:$AH$121)*(vincennes!$C$6='Liste des sites'!$C$7:$C$121)*(B42='Liste des sites'!$AD$5:$AH$5))</f>
        <v>136.5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sites'!$AD$7:$AH$121)*(vincennes!$C$6='Liste des sites'!$C$7:$C$121)*(B43='Liste des sites'!$AD$5:$AH$5))</f>
        <v>136.5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sites'!$AD$7:$AH$121)*(vincennes!$C$6='Liste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sites'!$AD$7:$AH$121)*(vincennes!$C$6='Liste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sites'!$AI$7:$AI$121)*(vincennes!$C$6='Liste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sites'!$AJ$7:$AJ$121)*(vincennes!$C$6='Liste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sites'!$AK$7:$AK$121)*(vincennes!$C$6='Liste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sites'!$AL$7:$AL$121)*(vincennes!$C$6='Liste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3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73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298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8 Rue François Delage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Cachan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36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sites'!$M$6:$O$6=cachan!C$22)*(cachan!$C$6='Liste des sites'!$C$7:$C$121))</f>
        <v>0</v>
      </c>
      <c r="D23" s="16">
        <f t="array" ref="D23">SUM(('Liste des sites'!$M$7:$O$121)*('Liste des sites'!$M$6:$O$6=cachan!D$22)*(cachan!$C$6='Liste des sites'!$C$7:$C$121))</f>
        <v>342</v>
      </c>
      <c r="E23" s="16">
        <f t="array" ref="E23">SUM(('Liste des sites'!$M$7:$O$121)*('Liste des sites'!$M$6:$O$6=cachan!E$22)*(cachan!$C$6='Liste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sites'!$M$6:$O$6=cachan!C$22)*(cachan!$C$6='Liste des sites'!$C$7:$C$121))</f>
        <v>0</v>
      </c>
      <c r="D24" s="16">
        <f t="array" ref="D24">SUM(('Liste des sites'!$P$7:$R$121)*('Liste des sites'!$M$6:$O$6=cachan!D$22)*(cachan!$C$6='Liste des sites'!$C$7:$C$121))</f>
        <v>547.19999999999993</v>
      </c>
      <c r="E24" s="16">
        <f t="array" ref="E24">SUM(('Liste des sites'!$P$7:$R$121)*('Liste des sites'!$M$6:$O$6=cachan!E$22)*(cachan!$C$6='Liste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sites'!$M$6:$O$6=cachan!C$22)*(cachan!$C$6='Liste des sites'!$C$7:$C$121))</f>
        <v>0</v>
      </c>
      <c r="D25" s="16">
        <f t="array" ref="D25">SUM(('Liste des sites'!$S$7:$U$121)*('Liste des sites'!$M$6:$O$6=cachan!D$22)*(cachan!$C$6='Liste des sites'!$C$7:$C$121))</f>
        <v>41</v>
      </c>
      <c r="E25" s="16">
        <f t="array" ref="E25">SUM(('Liste des sites'!$S$7:$U$121)*('Liste des sites'!$M$6:$O$6=cachan!E$22)*(cachan!$C$6='Liste des sites'!$C$7:$C$121))</f>
        <v>24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sites'!$V$7:$V$121)*(cachan!$C$6='Liste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sites'!$W$7:$W$121)*(cachan!$C$6='Liste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sites'!$X$7:$X$121)*(cachan!$C$6='Liste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sites'!$Y$7:$Y$121)*(cachan!$C$6='Liste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sites'!$Z$7:$Z$121)*(cachan!$C$6='Liste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sites'!$AA$7:$AA$121)*(cachan!$C$6='Liste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sites'!$AB$7:$AB$121)*(cachan!$C$6='Liste des sites'!$C$7:$C$121))</f>
        <v>2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sites'!$AC$7:$AC$121)*(cachan!$C$6='Liste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sites'!#REF!)*(cachan!$C$6='Liste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sites'!$AD$7:$AH$121)*(cachan!$C$6='Liste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sites'!$AD$7:$AH$121)*(cachan!$C$6='Liste des sites'!$C$7:$C$121)*(B42='Liste des sites'!$AD$5:$AH$5))</f>
        <v>172.20000000000002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sites'!$AD$7:$AH$121)*(cachan!$C$6='Liste des sites'!$C$7:$C$121)*(B43='Liste des sites'!$AD$5:$AH$5))</f>
        <v>172.20000000000002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sites'!$AD$7:$AH$121)*(cachan!$C$6='Liste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sites'!$AD$7:$AH$121)*(cachan!$C$6='Liste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sites'!$AI$7:$AI$121)*(cachan!$C$6='Liste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sites'!$AJ$7:$AJ$121)*(cachan!$C$6='Liste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sites'!$AK$7:$AK$121)*(cachan!$C$6='Liste des sites'!$C$7:$C$121))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sites'!$AL$7:$AL$121)*(cachan!$C$6='Liste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4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74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300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253 Avenue du Général Leclerc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Maisons-Alfort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sites'!$M$6:$O$6='maison alfort'!C$22)*('maison alfort'!$C$6='Liste des sites'!$C$7:$C$121))</f>
        <v>0</v>
      </c>
      <c r="D23" s="16">
        <f t="array" ref="D23">SUM(('Liste des sites'!$M$7:$O$121)*('Liste des sites'!$M$6:$O$6='maison alfort'!D$22)*('maison alfort'!$C$6='Liste des sites'!$C$7:$C$121))</f>
        <v>784.69999999999993</v>
      </c>
      <c r="E23" s="16">
        <f t="array" ref="E23">SUM(('Liste des sites'!$M$7:$O$121)*('Liste des sites'!$M$6:$O$6='maison alfort'!E$22)*('maison alfort'!$C$6='Liste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sites'!$M$6:$O$6='maison alfort'!C$22)*('maison alfort'!$C$6='Liste des sites'!$C$7:$C$121))</f>
        <v>0</v>
      </c>
      <c r="D24" s="16">
        <f t="array" ref="D24">SUM(('Liste des sites'!$P$7:$R$121)*('Liste des sites'!$M$6:$O$6='maison alfort'!D$22)*('maison alfort'!$C$6='Liste des sites'!$C$7:$C$121))</f>
        <v>1272.05</v>
      </c>
      <c r="E24" s="16">
        <f t="array" ref="E24">SUM(('Liste des sites'!$P$7:$R$121)*('Liste des sites'!$M$6:$O$6='maison alfort'!E$22)*('maison alfort'!$C$6='Liste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sites'!$M$6:$O$6='maison alfort'!C$22)*('maison alfort'!$C$6='Liste des sites'!$C$7:$C$121))</f>
        <v>0</v>
      </c>
      <c r="D25" s="16">
        <f t="array" ref="D25">SUM(('Liste des sites'!$S$7:$U$121)*('Liste des sites'!$M$6:$O$6='maison alfort'!D$22)*('maison alfort'!$C$6='Liste des sites'!$C$7:$C$121))</f>
        <v>0</v>
      </c>
      <c r="E25" s="16">
        <f t="array" ref="E25">SUM(('Liste des sites'!$S$7:$U$121)*('Liste des sites'!$M$6:$O$6='maison alfort'!E$22)*('maison alfort'!$C$6='Liste des sites'!$C$7:$C$121))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sites'!$V$7:$V$121)*('maison alfort'!$C$6='Liste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sites'!$W$7:$W$121)*('maison alfort'!$C$6='Liste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sites'!$X$7:$X$121)*('maison alfort'!$C$6='Liste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sites'!$Y$7:$Y$121)*('maison alfort'!$C$6='Liste des sites'!$C$7:$C$121))</f>
        <v>12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sites'!$Z$7:$Z$121)*('maison alfort'!$C$6='Liste des sites'!$C$7:$C$121))</f>
        <v>10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sites'!$AA$7:$AA$121)*('maison alfort'!$C$6='Liste des sites'!$C$7:$C$121))</f>
        <v>10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sites'!$AB$7:$AB$121)*('maison alfort'!$C$6='Liste des sites'!$C$7:$C$121))</f>
        <v>6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sites'!$AC$7:$AC$121)*('maison alfort'!$C$6='Liste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sites'!#REF!)*('maison alfort'!$C$6='Liste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sites'!$AD$7:$AH$121)*('maison alfort'!$C$6='Liste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sites'!$AD$7:$AH$121)*('maison alfort'!$C$6='Liste des sites'!$C$7:$C$121)*(B42='Liste des sites'!$AD$5:$AH$5))</f>
        <v>568.3125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sites'!$AD$7:$AH$121)*('maison alfort'!$C$6='Liste des sites'!$C$7:$C$121)*(B43='Liste des sites'!$AD$5:$AH$5))</f>
        <v>568.3125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sites'!$AD$7:$AH$121)*('maison alfort'!$C$6='Liste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sites'!$AD$7:$AH$121)*('maison alfort'!$C$6='Liste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sites'!$AI$7:$AI$121)*('maison alfort'!$C$6='Liste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sites'!$AJ$7:$AJ$121)*('maison alfort'!$C$6='Liste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sites'!$AK$7:$AK$121)*('maison alfort'!$C$6='Liste des sites'!$C$7:$C$121))</f>
        <v>0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sites'!$AL$7:$AL$121)*('maison alfort'!$C$6='Liste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5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75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pageSetUpPr fitToPage="1"/>
  </sheetPr>
  <dimension ref="B1:AZ55"/>
  <sheetViews>
    <sheetView showGridLines="0" topLeftCell="A4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304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45 Rue Auguste Parret - ZAC Europarc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Créteil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sites'!$M$6:$O$6=creteil!C$22)*(creteil!$C$6='Liste des sites'!$C$7:$C$121))</f>
        <v>0</v>
      </c>
      <c r="D23" s="16">
        <f t="array" ref="D23">SUM(('Liste des sites'!$M$7:$O$121)*('Liste des sites'!$M$6:$O$6=creteil!D$22)*(creteil!$C$6='Liste des sites'!$C$7:$C$121))</f>
        <v>367.65</v>
      </c>
      <c r="E23" s="16">
        <f t="array" ref="E23">SUM(('Liste des sites'!$M$7:$O$121)*('Liste des sites'!$M$6:$O$6=creteil!E$22)*(creteil!$C$6='Liste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sites'!$M$6:$O$6=creteil!C$22)*(creteil!$C$6='Liste des sites'!$C$7:$C$121))</f>
        <v>0</v>
      </c>
      <c r="D24" s="16">
        <f t="array" ref="D24">SUM(('Liste des sites'!$P$7:$R$121)*('Liste des sites'!$M$6:$O$6=creteil!D$22)*(creteil!$C$6='Liste des sites'!$C$7:$C$121))</f>
        <v>589</v>
      </c>
      <c r="E24" s="16">
        <f t="array" ref="E24">SUM(('Liste des sites'!$P$7:$R$121)*('Liste des sites'!$M$6:$O$6=creteil!E$22)*(creteil!$C$6='Liste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sites'!$M$6:$O$6=creteil!C$22)*(creteil!$C$6='Liste des sites'!$C$7:$C$121))</f>
        <v>0</v>
      </c>
      <c r="D25" s="16">
        <f t="array" ref="D25">SUM(('Liste des sites'!$S$7:$U$121)*('Liste des sites'!$M$6:$O$6=creteil!D$22)*(creteil!$C$6='Liste des sites'!$C$7:$C$121))</f>
        <v>48</v>
      </c>
      <c r="E25" s="16">
        <f t="array" ref="E25">SUM(('Liste des sites'!$S$7:$U$121)*('Liste des sites'!$M$6:$O$6=creteil!E$22)*(creteil!$C$6='Liste des sites'!$C$7:$C$121))</f>
        <v>27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sites'!$V$7:$V$121)*(creteil!$C$6='Liste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sites'!$W$7:$W$121)*(creteil!$C$6='Liste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sites'!$X$7:$X$121)*(creteil!$C$6='Liste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sites'!$Y$7:$Y$121)*(creteil!$C$6='Liste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sites'!$Z$7:$Z$121)*(creteil!$C$6='Liste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sites'!$AA$7:$AA$121)*(creteil!$C$6='Liste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sites'!$AB$7:$AB$121)*(creteil!$C$6='Liste des sites'!$C$7:$C$121))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sites'!$AC$7:$AC$121)*(creteil!$C$6='Liste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sites'!#REF!)*(creteil!$C$6='Liste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sites'!$AD$7:$AH$121)*(creteil!$C$6='Liste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sites'!$AD$7:$AH$121)*(creteil!$C$6='Liste des sites'!$C$7:$C$121)*(B42='Liste des sites'!$AD$5:$AH$5))</f>
        <v>198.45000000000002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sites'!$AD$7:$AH$121)*(creteil!$C$6='Liste des sites'!$C$7:$C$121)*(B43='Liste des sites'!$AD$5:$AH$5))</f>
        <v>198.45000000000002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sites'!$AD$7:$AH$121)*(creteil!$C$6='Liste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sites'!$AD$7:$AH$121)*(creteil!$C$6='Liste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sites'!$AI$7:$AI$121)*(creteil!$C$6='Liste des sites'!$C$7:$C$121))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sites'!$AJ$7:$AJ$121)*(creteil!$C$6='Liste des sites'!$C$7:$C$121))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sites'!$AK$7:$AK$121)*(creteil!$C$6='Liste des sites'!$C$7:$C$121))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sites'!$AL$7:$AL$121)*(creteil!$C$6='Liste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6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76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306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121 Avenue Rouget de l'Isle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Vitry-sur-Seine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55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sites'!$M$6:$O$6='vitry sur seine'!C$22)*('vitry sur seine'!$C$6='Liste des sites'!$C$7:$C$149))</f>
        <v>0</v>
      </c>
      <c r="D23" s="16">
        <f t="array" ref="D23">SUM(('Liste des sites'!$M$7:$O$149)*('Liste des sites'!$M$6:$O$6='vitry sur seine'!D$22)*('vitry sur seine'!$C$6='Liste des sites'!$C$7:$C$149))</f>
        <v>355.3</v>
      </c>
      <c r="E23" s="16">
        <f t="array" ref="E23">SUM(('Liste des sites'!$M$7:$O$149)*('Liste des sites'!$M$6:$O$6='vitry sur seine'!E$22)*('vitry sur seine'!$C$6='Liste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sites'!$M$6:$O$6='vitry sur seine'!C$22)*('vitry sur seine'!$C$6='Liste des sites'!$C$7:$C$149))</f>
        <v>0</v>
      </c>
      <c r="D24" s="16">
        <f t="array" ref="D24">SUM(('Liste des sites'!$P$7:$R$149)*('Liste des sites'!$M$6:$O$6='vitry sur seine'!D$22)*('vitry sur seine'!$C$6='Liste des sites'!$C$7:$C$149))</f>
        <v>569.04999999999995</v>
      </c>
      <c r="E24" s="16">
        <f t="array" ref="E24">SUM(('Liste des sites'!$P$7:$R$149)*('Liste des sites'!$M$6:$O$6='vitry sur seine'!E$22)*('vitry sur seine'!$C$6='Liste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sites'!$M$6:$O$6='vitry sur seine'!C$22)*('vitry sur seine'!$C$6='Liste des sites'!$C$7:$C$149))</f>
        <v>0</v>
      </c>
      <c r="D25" s="16">
        <f t="array" ref="D25">SUM(('Liste des sites'!$S$7:$U$149)*('Liste des sites'!$M$6:$O$6='vitry sur seine'!D$22)*('vitry sur seine'!$C$6='Liste des sites'!$C$7:$C$149))</f>
        <v>49</v>
      </c>
      <c r="E25" s="16">
        <f t="array" ref="E25">SUM(('Liste des sites'!$S$7:$U$149)*('Liste des sites'!$M$6:$O$6='vitry sur seine'!E$22)*('vitry sur seine'!$C$6='Liste des sites'!$C$7:$C$149))</f>
        <v>28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sites'!$V$7:$V$149)*('vitry sur seine'!$C$6='Liste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sites'!$W$7:$W$149)*('vitry sur seine'!$C$6='Liste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sites'!$X$7:$X$149)*('vitry sur seine'!$C$6='Liste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sites'!$Y$7:$Y$149)*('vitry sur seine'!$C$6='Liste des sites'!$C$7:$C$149))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sites'!$Z$7:$Z$149)*('vitry sur seine'!$C$6='Liste des sites'!$C$7:$C$149))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sites'!$AA$7:$AA$149)*('vitry sur seine'!$C$6='Liste des sites'!$C$7:$C$149))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sites'!$AB$7:$AB$149)*('vitry sur seine'!$C$6='Liste des sites'!$C$7:$C$149))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sites'!$AC$7:$AC$149)*('vitry sur seine'!$C$6='Liste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sites'!#REF!)*('vitry sur seine'!$C$6='Liste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sites'!$AD$7:$AH$149)*('vitry sur seine'!$C$6='Liste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sites'!$AD$7:$AH$149)*('vitry sur seine'!$C$6='Liste des sites'!$C$7:$C$149)*(B42='Liste des sites'!$AD$5:$AH$5))</f>
        <v>203.70000000000002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sites'!$AD$7:$AH$149)*('vitry sur seine'!$C$6='Liste des sites'!$C$7:$C$149)*(B43='Liste des sites'!$AD$5:$AH$5))</f>
        <v>203.70000000000002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sites'!$AD$7:$AH$149)*('vitry sur seine'!$C$6='Liste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sites'!$AD$7:$AH$149)*('vitry sur seine'!$C$6='Liste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sites'!$AI$7:$AI$149)*('vitry sur seine'!$C$6='Liste des sites'!$C$7:$C$149))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sites'!$AJ$7:$AJ$149)*('vitry sur seine'!$C$6='Liste des sites'!$C$7:$C$149))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sites'!$AK$7:$AK$149)*('vitry sur seine'!$C$6='Liste des sites'!$C$7:$C$149))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sites'!$AL$7:$AL$149)*('vitry sur seine'!$C$6='Liste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7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77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77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308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7 Avenue du Pince vent - 2 Rue des prés de Champlains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Chennevières-sur-Marne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34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sites'!$M$6:$O$6=chennevieres!C$22)*(chennevieres!$C$6='Liste des sites'!$C$7:$C$149))</f>
        <v>0</v>
      </c>
      <c r="D23" s="16">
        <f t="array" ref="D23">SUM(('Liste des sites'!$M$7:$O$149)*('Liste des sites'!$M$6:$O$6=chennevieres!D$22)*(chennevieres!$C$6='Liste des sites'!$C$7:$C$149))</f>
        <v>347.7</v>
      </c>
      <c r="E23" s="16">
        <f t="array" ref="E23">SUM(('Liste des sites'!$M$7:$O$149)*('Liste des sites'!$M$6:$O$6=chennevieres!E$22)*(chennevieres!$C$6='Liste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sites'!$M$6:$O$6=chennevieres!C$22)*(chennevieres!$C$6='Liste des sites'!$C$7:$C$149))</f>
        <v>0</v>
      </c>
      <c r="D24" s="16">
        <f t="array" ref="D24">SUM(('Liste des sites'!$P$7:$R$149)*('Liste des sites'!$M$6:$O$6=chennevieres!D$22)*(chennevieres!$C$6='Liste des sites'!$C$7:$C$149))</f>
        <v>638.4</v>
      </c>
      <c r="E24" s="16">
        <f t="array" ref="E24">SUM(('Liste des sites'!$P$7:$R$149)*('Liste des sites'!$M$6:$O$6=chennevieres!E$22)*(chennevieres!$C$6='Liste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sites'!$M$6:$O$6=chennevieres!C$22)*(chennevieres!$C$6='Liste des sites'!$C$7:$C$149))</f>
        <v>0</v>
      </c>
      <c r="D25" s="16">
        <f t="array" ref="D25">SUM(('Liste des sites'!$S$7:$U$149)*('Liste des sites'!$M$6:$O$6=chennevieres!D$22)*(chennevieres!$C$6='Liste des sites'!$C$7:$C$149))</f>
        <v>0</v>
      </c>
      <c r="E25" s="16">
        <f t="array" ref="E25">SUM(('Liste des sites'!$S$7:$U$149)*('Liste des sites'!$M$6:$O$6=chennevieres!E$22)*(chennevieres!$C$6='Liste des sites'!$C$7:$C$149))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sites'!$V$7:$V$149)*(chennevieres!$C$6='Liste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sites'!$W$7:$W$149)*(chennevieres!$C$6='Liste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sites'!$X$7:$X$149)*(chennevieres!$C$6='Liste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sites'!$Y$7:$Y$149)*(chennevieres!$C$6='Liste des sites'!$C$7:$C$149))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sites'!$Z$7:$Z$149)*(chennevieres!$C$6='Liste des sites'!$C$7:$C$149))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sites'!$AA$7:$AA$149)*(chennevieres!$C$6='Liste des sites'!$C$7:$C$149))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sites'!$AB$7:$AB$149)*(chennevieres!$C$6='Liste des sites'!$C$7:$C$149))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sites'!$AC$7:$AC$149)*(chennevieres!$C$6='Liste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sites'!#REF!)*(chennevieres!$C$6='Liste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sites'!$AD$7:$AH$149)*(chennevieres!$C$6='Liste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sites'!$AD$7:$AH$149)*(chennevieres!$C$6='Liste des sites'!$C$7:$C$149)*(B42='Liste des sites'!$AD$5:$AH$5))</f>
        <v>272.47500000000002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sites'!$AD$7:$AH$149)*(chennevieres!$C$6='Liste des sites'!$C$7:$C$149)*(B43='Liste des sites'!$AD$5:$AH$5))</f>
        <v>272.47500000000002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sites'!$AD$7:$AH$149)*(chennevieres!$C$6='Liste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sites'!$AD$7:$AH$149)*(chennevieres!$C$6='Liste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sites'!$AI$7:$AI$149)*(chennevieres!$C$6='Liste des sites'!$C$7:$C$149))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sites'!$AJ$7:$AJ$149)*(chennevieres!$C$6='Liste des sites'!$C$7:$C$149))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sites'!$AK$7:$AK$149)*(chennevieres!$C$6='Liste des sites'!$C$7:$C$149))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sites'!$AL$7:$AL$149)*(chennevieres!$C$6='Liste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8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78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78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348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58 Avenue de Stalingrad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Villejuif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43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13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sites'!$M$6:$O$6='villejuif + DT 94'!C$22)*('villejuif + DT 94'!$C$6='Liste des sites'!$C$7:$C$149))</f>
        <v>0</v>
      </c>
      <c r="D23" s="16">
        <f t="array" ref="D23">SUM(('Liste des sites'!$M$7:$O$149)*('Liste des sites'!$M$6:$O$6='villejuif + DT 94'!D$22)*('villejuif + DT 94'!$C$6='Liste des sites'!$C$7:$C$149))</f>
        <v>442.7</v>
      </c>
      <c r="E23" s="16">
        <f t="array" ref="E23">SUM(('Liste des sites'!$M$7:$O$149)*('Liste des sites'!$M$6:$O$6='villejuif + DT 94'!E$22)*('villejuif + DT 94'!$C$6='Liste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sites'!$M$6:$O$6='villejuif + DT 94'!C$22)*('villejuif + DT 94'!$C$6='Liste des sites'!$C$7:$C$149))</f>
        <v>0</v>
      </c>
      <c r="D24" s="16">
        <f t="array" ref="D24">SUM(('Liste des sites'!$P$7:$R$149)*('Liste des sites'!$M$6:$O$6='villejuif + DT 94'!D$22)*('villejuif + DT 94'!$C$6='Liste des sites'!$C$7:$C$149))</f>
        <v>739.09999999999991</v>
      </c>
      <c r="E24" s="16">
        <f t="array" ref="E24">SUM(('Liste des sites'!$P$7:$R$149)*('Liste des sites'!$M$6:$O$6='villejuif + DT 94'!E$22)*('villejuif + DT 94'!$C$6='Liste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sites'!$M$6:$O$6='villejuif + DT 94'!C$22)*('villejuif + DT 94'!$C$6='Liste des sites'!$C$7:$C$149))</f>
        <v>0</v>
      </c>
      <c r="D25" s="16">
        <f t="array" ref="D25">SUM(('Liste des sites'!$S$7:$U$149)*('Liste des sites'!$M$6:$O$6='villejuif + DT 94'!D$22)*('villejuif + DT 94'!$C$6='Liste des sites'!$C$7:$C$149))</f>
        <v>99</v>
      </c>
      <c r="E25" s="16">
        <f t="array" ref="E25">SUM(('Liste des sites'!$S$7:$U$149)*('Liste des sites'!$M$6:$O$6='villejuif + DT 94'!E$22)*('villejuif + DT 94'!$C$6='Liste des sites'!$C$7:$C$149))</f>
        <v>42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sites'!$V$7:$V$149)*('villejuif + DT 94'!$C$6='Liste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sites'!$W$7:$W$149)*('villejuif + DT 94'!$C$6='Liste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sites'!$X$7:$X$149)*('villejuif + DT 94'!$C$6='Liste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sites'!$Y$7:$Y$149)*('villejuif + DT 94'!$C$6='Liste des sites'!$C$7:$C$149))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sites'!$Z$7:$Z$149)*('villejuif + DT 94'!$C$6='Liste des sites'!$C$7:$C$149))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sites'!$AA$7:$AA$149)*('villejuif + DT 94'!$C$6='Liste des sites'!$C$7:$C$149))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sites'!$AB$7:$AB$149)*('villejuif + DT 94'!$C$6='Liste des sites'!$C$7:$C$149))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sites'!$AC$7:$AC$149)*('villejuif + DT 94'!$C$6='Liste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sites'!#REF!)*('villejuif + DT 94'!$C$6='Liste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sites'!$AD$7:$AH$149)*('villejuif + DT 94'!$C$6='Liste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sites'!$AD$7:$AH$149)*('villejuif + DT 94'!$C$6='Liste des sites'!$C$7:$C$149)*(B42='Liste des sites'!$AD$5:$AH$5))</f>
        <v>327.60000000000002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sites'!$AD$7:$AH$149)*('villejuif + DT 94'!$C$6='Liste des sites'!$C$7:$C$149)*(B43='Liste des sites'!$AD$5:$AH$5))</f>
        <v>327.60000000000002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sites'!$AD$7:$AH$149)*('villejuif + DT 94'!$C$6='Liste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sites'!$AD$7:$AH$149)*('villejuif + DT 94'!$C$6='Liste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sites'!$AI$7:$AI$149)*('villejuif + DT 94'!$C$6='Liste des sites'!$C$7:$C$149))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sites'!$AJ$7:$AJ$149)*('villejuif + DT 94'!$C$6='Liste des sites'!$C$7:$C$149))</f>
        <v>4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sites'!$AK$7:$AK$149)*('villejuif + DT 94'!$C$6='Liste des sites'!$C$7:$C$149))</f>
        <v>5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sites'!$AL$7:$AL$149)*('villejuif + DT 94'!$C$6='Liste des sites'!$C$7:$C$149))</f>
        <v>10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9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79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79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310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1 Bd des alliés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Choisy-le-Roi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60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60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sites'!$M$6:$O$6='choisy le roi'!C$22)*('choisy le roi'!$C$6='Liste des sites'!$C$7:$C$149))</f>
        <v>0</v>
      </c>
      <c r="D23" s="16">
        <f t="array" ref="D23">SUM(('Liste des sites'!$M$7:$O$149)*('Liste des sites'!$M$6:$O$6='choisy le roi'!D$22)*('choisy le roi'!$C$6='Liste des sites'!$C$7:$C$149))</f>
        <v>580.44999999999993</v>
      </c>
      <c r="E23" s="16">
        <f t="array" ref="E23">SUM(('Liste des sites'!$M$7:$O$149)*('Liste des sites'!$M$6:$O$6='choisy le roi'!E$22)*('choisy le roi'!$C$6='Liste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sites'!$M$6:$O$6='choisy le roi'!C$22)*('choisy le roi'!$C$6='Liste des sites'!$C$7:$C$149))</f>
        <v>0</v>
      </c>
      <c r="D24" s="16">
        <f t="array" ref="D24">SUM(('Liste des sites'!$P$7:$R$149)*('Liste des sites'!$M$6:$O$6='choisy le roi'!D$22)*('choisy le roi'!$C$6='Liste des sites'!$C$7:$C$149))</f>
        <v>930.05</v>
      </c>
      <c r="E24" s="16">
        <f t="array" ref="E24">SUM(('Liste des sites'!$P$7:$R$149)*('Liste des sites'!$M$6:$O$6='choisy le roi'!E$22)*('choisy le roi'!$C$6='Liste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sites'!$M$6:$O$6='choisy le roi'!C$22)*('choisy le roi'!$C$6='Liste des sites'!$C$7:$C$149))</f>
        <v>0</v>
      </c>
      <c r="D25" s="16">
        <f t="array" ref="D25">SUM(('Liste des sites'!$S$7:$U$149)*('Liste des sites'!$M$6:$O$6='choisy le roi'!D$22)*('choisy le roi'!$C$6='Liste des sites'!$C$7:$C$149))</f>
        <v>78</v>
      </c>
      <c r="E25" s="16">
        <f t="array" ref="E25">SUM(('Liste des sites'!$S$7:$U$149)*('Liste des sites'!$M$6:$O$6='choisy le roi'!E$22)*('choisy le roi'!$C$6='Liste des sites'!$C$7:$C$149))</f>
        <v>45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sites'!$V$7:$V$149)*('choisy le roi'!$C$6='Liste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sites'!$W$7:$W$149)*('choisy le roi'!$C$6='Liste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sites'!$X$7:$X$149)*('choisy le roi'!$C$6='Liste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sites'!$Y$7:$Y$149)*('choisy le roi'!$C$6='Liste des sites'!$C$7:$C$149))</f>
        <v>12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sites'!$Z$7:$Z$149)*('choisy le roi'!$C$6='Liste des sites'!$C$7:$C$149))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sites'!$AA$7:$AA$149)*('choisy le roi'!$C$6='Liste des sites'!$C$7:$C$149))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sites'!$AB$7:$AB$149)*('choisy le roi'!$C$6='Liste des sites'!$C$7:$C$149))</f>
        <v>6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sites'!$AC$7:$AC$149)*('choisy le roi'!$C$6='Liste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sites'!#REF!)*('choisy le roi'!$C$6='Liste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sites'!$AD$7:$AH$149)*('choisy le roi'!$C$6='Liste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sites'!$AD$7:$AH$149)*('choisy le roi'!$C$6='Liste des sites'!$C$7:$C$149)*(B42='Liste des sites'!$AD$5:$AH$5))</f>
        <v>32.550000000000004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sites'!$AD$7:$AH$149)*('choisy le roi'!$C$6='Liste des sites'!$C$7:$C$149)*(B43='Liste des sites'!$AD$5:$AH$5))</f>
        <v>32.550000000000004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sites'!$AD$7:$AH$149)*('choisy le roi'!$C$6='Liste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sites'!$AD$7:$AH$149)*('choisy le roi'!$C$6='Liste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sites'!$AI$7:$AI$149)*('choisy le roi'!$C$6='Liste des sites'!$C$7:$C$149))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sites'!$AJ$7:$AJ$149)*('choisy le roi'!$C$6='Liste des sites'!$C$7:$C$149))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sites'!$AK$7:$AK$149)*('choisy le roi'!$C$6='Liste des sites'!$C$7:$C$149))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sites'!$AL$7:$AL$149)*('choisy le roi'!$C$6='Liste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A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7A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7A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312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1 Bd du Général Delambre - Imm Le Camille Doncieux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Bezons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28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sites'!$M$6:$O$6=bezons!C$22)*(bezons!$C$6='Liste des sites'!$C$7:$C$149))</f>
        <v>0</v>
      </c>
      <c r="D23" s="16">
        <f t="array" ref="D23">SUM(('Liste des sites'!$M$7:$O$149)*('Liste des sites'!$M$6:$O$6=bezons!D$22)*(bezons!$C$6='Liste des sites'!$C$7:$C$149))</f>
        <v>193.79999999999998</v>
      </c>
      <c r="E23" s="16">
        <f t="array" ref="E23">SUM(('Liste des sites'!$M$7:$O$149)*('Liste des sites'!$M$6:$O$6=bezons!E$22)*(bezons!$C$6='Liste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sites'!$M$6:$O$6=bezons!C$22)*(bezons!$C$6='Liste des sites'!$C$7:$C$149))</f>
        <v>0</v>
      </c>
      <c r="D24" s="16">
        <f t="array" ref="D24">SUM(('Liste des sites'!$P$7:$R$149)*('Liste des sites'!$M$6:$O$6=bezons!D$22)*(bezons!$C$6='Liste des sites'!$C$7:$C$149))</f>
        <v>311.59999999999997</v>
      </c>
      <c r="E24" s="16">
        <f t="array" ref="E24">SUM(('Liste des sites'!$P$7:$R$149)*('Liste des sites'!$M$6:$O$6=bezons!E$22)*(bezons!$C$6='Liste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sites'!$M$6:$O$6=bezons!C$22)*(bezons!$C$6='Liste des sites'!$C$7:$C$149))</f>
        <v>0</v>
      </c>
      <c r="D25" s="16">
        <f t="array" ref="D25">SUM(('Liste des sites'!$S$7:$U$149)*('Liste des sites'!$M$6:$O$6=bezons!D$22)*(bezons!$C$6='Liste des sites'!$C$7:$C$149))</f>
        <v>26</v>
      </c>
      <c r="E25" s="16">
        <f t="array" ref="E25">SUM(('Liste des sites'!$S$7:$U$149)*('Liste des sites'!$M$6:$O$6=bezons!E$22)*(bezons!$C$6='Liste des sites'!$C$7:$C$149))</f>
        <v>15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sites'!$V$7:$V$149)*(bezons!$C$6='Liste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sites'!$W$7:$W$149)*(bezons!$C$6='Liste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sites'!$X$7:$X$149)*(bezons!$C$6='Liste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sites'!$Y$7:$Y$149)*(bezons!$C$6='Liste des sites'!$C$7:$C$149))</f>
        <v>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sites'!$Z$7:$Z$149)*(bezons!$C$6='Liste des sites'!$C$7:$C$149))</f>
        <v>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sites'!$AA$7:$AA$149)*(bezons!$C$6='Liste des sites'!$C$7:$C$149))</f>
        <v>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sites'!$AB$7:$AB$149)*(bezons!$C$6='Liste des sites'!$C$7:$C$149))</f>
        <v>2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sites'!$AC$7:$AC$149)*(bezons!$C$6='Liste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sites'!#REF!)*(bezons!$C$6='Liste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sites'!$AD$7:$AH$149)*(bezons!$C$6='Liste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sites'!$AD$7:$AH$149)*(bezons!$C$6='Liste des sites'!$C$7:$C$149)*(B42='Liste des sites'!$AD$5:$AH$5))</f>
        <v>107.10000000000001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sites'!$AD$7:$AH$149)*(bezons!$C$6='Liste des sites'!$C$7:$C$149)*(B43='Liste des sites'!$AD$5:$AH$5))</f>
        <v>107.10000000000001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sites'!$AD$7:$AH$149)*(bezons!$C$6='Liste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sites'!$AD$7:$AH$149)*(bezons!$C$6='Liste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sites'!$AI$7:$AI$149)*(bezons!$C$6='Liste des sites'!$C$7:$C$149))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sites'!$AJ$7:$AJ$149)*(bezons!$C$6='Liste des sites'!$C$7:$C$149))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sites'!$AK$7:$AK$149)*(bezons!$C$6='Liste des sites'!$C$7:$C$149))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sites'!$AL$7:$AL$149)*(bezons!$C$6='Liste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B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7B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7B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315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43 Av Paul Valéry - 1 Place de Navarre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Sarcelles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80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sites'!$M$6:$O$6=sarcelles!C$22)*(sarcelles!$C$6='Liste des sites'!$C$7:$C$149))</f>
        <v>0</v>
      </c>
      <c r="D23" s="16">
        <f t="array" ref="D23">SUM(('Liste des sites'!$M$7:$O$149)*('Liste des sites'!$M$6:$O$6=sarcelles!D$22)*(sarcelles!$C$6='Liste des sites'!$C$7:$C$149))</f>
        <v>529.15</v>
      </c>
      <c r="E23" s="16">
        <f t="array" ref="E23">SUM(('Liste des sites'!$M$7:$O$149)*('Liste des sites'!$M$6:$O$6=sarcelles!E$22)*(sarcelles!$C$6='Liste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sites'!$M$6:$O$6=sarcelles!C$22)*(sarcelles!$C$6='Liste des sites'!$C$7:$C$149))</f>
        <v>0</v>
      </c>
      <c r="D24" s="16">
        <f t="array" ref="D24">SUM(('Liste des sites'!$P$7:$R$149)*('Liste des sites'!$M$6:$O$6=sarcelles!D$22)*(sarcelles!$C$6='Liste des sites'!$C$7:$C$149))</f>
        <v>849.3</v>
      </c>
      <c r="E24" s="16">
        <f t="array" ref="E24">SUM(('Liste des sites'!$P$7:$R$149)*('Liste des sites'!$M$6:$O$6=sarcelles!E$22)*(sarcelles!$C$6='Liste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sites'!$M$6:$O$6=sarcelles!C$22)*(sarcelles!$C$6='Liste des sites'!$C$7:$C$149))</f>
        <v>0</v>
      </c>
      <c r="D25" s="16">
        <f t="array" ref="D25">SUM(('Liste des sites'!$S$7:$U$149)*('Liste des sites'!$M$6:$O$6=sarcelles!D$22)*(sarcelles!$C$6='Liste des sites'!$C$7:$C$149))</f>
        <v>65</v>
      </c>
      <c r="E25" s="16">
        <f t="array" ref="E25">SUM(('Liste des sites'!$S$7:$U$149)*('Liste des sites'!$M$6:$O$6=sarcelles!E$22)*(sarcelles!$C$6='Liste des sites'!$C$7:$C$149))</f>
        <v>38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sites'!$V$7:$V$149)*(sarcelles!$C$6='Liste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sites'!$W$7:$W$149)*(sarcelles!$C$6='Liste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sites'!$X$7:$X$149)*(sarcelles!$C$6='Liste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sites'!$Y$7:$Y$149)*(sarcelles!$C$6='Liste des sites'!$C$7:$C$149))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sites'!$Z$7:$Z$149)*(sarcelles!$C$6='Liste des sites'!$C$7:$C$149))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sites'!$AA$7:$AA$149)*(sarcelles!$C$6='Liste des sites'!$C$7:$C$149))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sites'!$AB$7:$AB$149)*(sarcelles!$C$6='Liste des sites'!$C$7:$C$149))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sites'!$AC$7:$AC$149)*(sarcelles!$C$6='Liste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sites'!#REF!)*(sarcelles!$C$6='Liste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sites'!$AD$7:$AH$149)*(sarcelles!$C$6='Liste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sites'!$AD$7:$AH$149)*(sarcelles!$C$6='Liste des sites'!$C$7:$C$149)*(B42='Liste des sites'!$AD$5:$AH$5))</f>
        <v>273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sites'!$AD$7:$AH$149)*(sarcelles!$C$6='Liste des sites'!$C$7:$C$149)*(B43='Liste des sites'!$AD$5:$AH$5))</f>
        <v>273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sites'!$AD$7:$AH$149)*(sarcelles!$C$6='Liste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sites'!$AD$7:$AH$149)*(sarcelles!$C$6='Liste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sites'!$AI$7:$AI$149)*(sarcelles!$C$6='Liste des sites'!$C$7:$C$149))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sites'!$AJ$7:$AJ$149)*(sarcelles!$C$6='Liste des sites'!$C$7:$C$149))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sites'!$AK$7:$AK$149)*(sarcelles!$C$6='Liste des sites'!$C$7:$C$149))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sites'!$AL$7:$AL$149)*(sarcelles!$C$6='Liste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D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7D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7D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317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6 Rue du Maréchal Juin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Saint Gratien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28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sites'!$M$6:$O$6='st gratien'!C$22)*('st gratien'!$C$6='Liste des sites'!$C$7:$C$149))</f>
        <v>0</v>
      </c>
      <c r="D23" s="16">
        <f t="array" ref="D23">SUM(('Liste des sites'!$M$7:$O$149)*('Liste des sites'!$M$6:$O$6='st gratien'!D$22)*('st gratien'!$C$6='Liste des sites'!$C$7:$C$149))</f>
        <v>178.6</v>
      </c>
      <c r="E23" s="16">
        <f t="array" ref="E23">SUM(('Liste des sites'!$M$7:$O$149)*('Liste des sites'!$M$6:$O$6='st gratien'!E$22)*('st gratien'!$C$6='Liste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sites'!$M$6:$O$6='st gratien'!C$22)*('st gratien'!$C$6='Liste des sites'!$C$7:$C$149))</f>
        <v>0</v>
      </c>
      <c r="D24" s="16">
        <f t="array" ref="D24">SUM(('Liste des sites'!$P$7:$R$149)*('Liste des sites'!$M$6:$O$6='st gratien'!D$22)*('st gratien'!$C$6='Liste des sites'!$C$7:$C$149))</f>
        <v>287.84999999999997</v>
      </c>
      <c r="E24" s="16">
        <f t="array" ref="E24">SUM(('Liste des sites'!$P$7:$R$149)*('Liste des sites'!$M$6:$O$6='st gratien'!E$22)*('st gratien'!$C$6='Liste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sites'!$M$6:$O$6='st gratien'!C$22)*('st gratien'!$C$6='Liste des sites'!$C$7:$C$149))</f>
        <v>0</v>
      </c>
      <c r="D25" s="16">
        <f t="array" ref="D25">SUM(('Liste des sites'!$S$7:$U$149)*('Liste des sites'!$M$6:$O$6='st gratien'!D$22)*('st gratien'!$C$6='Liste des sites'!$C$7:$C$149))</f>
        <v>25</v>
      </c>
      <c r="E25" s="16">
        <f t="array" ref="E25">SUM(('Liste des sites'!$S$7:$U$149)*('Liste des sites'!$M$6:$O$6='st gratien'!E$22)*('st gratien'!$C$6='Liste des sites'!$C$7:$C$149))</f>
        <v>15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sites'!$V$7:$V$149)*('st gratien'!$C$6='Liste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sites'!$W$7:$W$149)*('st gratien'!$C$6='Liste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sites'!$X$7:$X$149)*('st gratien'!$C$6='Liste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sites'!$Y$7:$Y$149)*('st gratien'!$C$6='Liste des sites'!$C$7:$C$149))</f>
        <v>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sites'!$Z$7:$Z$149)*('st gratien'!$C$6='Liste des sites'!$C$7:$C$149))</f>
        <v>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sites'!$AA$7:$AA$149)*('st gratien'!$C$6='Liste des sites'!$C$7:$C$149))</f>
        <v>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sites'!$AB$7:$AB$149)*('st gratien'!$C$6='Liste des sites'!$C$7:$C$149))</f>
        <v>2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sites'!$AC$7:$AC$149)*('st gratien'!$C$6='Liste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sites'!#REF!)*('st gratien'!$C$6='Liste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sites'!$AD$7:$AH$149)*('st gratien'!$C$6='Liste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sites'!$AD$7:$AH$149)*('st gratien'!$C$6='Liste des sites'!$C$7:$C$149)*(B42='Liste des sites'!$AD$5:$AH$5))</f>
        <v>106.05000000000001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sites'!$AD$7:$AH$149)*('st gratien'!$C$6='Liste des sites'!$C$7:$C$149)*(B43='Liste des sites'!$AD$5:$AH$5))</f>
        <v>106.05000000000001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sites'!$AD$7:$AH$149)*('st gratien'!$C$6='Liste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sites'!$AD$7:$AH$149)*('st gratien'!$C$6='Liste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sites'!$AI$7:$AI$149)*('st gratien'!$C$6='Liste des sites'!$C$7:$C$149))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sites'!$AJ$7:$AJ$149)*('st gratien'!$C$6='Liste des sites'!$C$7:$C$149))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sites'!$AK$7:$AK$149)*('st gratien'!$C$6='Liste des sites'!$C$7:$C$149))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sites'!$AL$7:$AL$149)*('st gratien'!$C$6='Liste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E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7E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7E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319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2 Rue des Charbonniers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Domont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35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sites'!$M$6:$O$6=domont!C$22)*(domont!$C$6='Liste des sites'!$C$7:$C$149))</f>
        <v>0</v>
      </c>
      <c r="D23" s="16">
        <f t="array" ref="D23">SUM(('Liste des sites'!$M$7:$O$149)*('Liste des sites'!$M$6:$O$6=domont!D$22)*(domont!$C$6='Liste des sites'!$C$7:$C$149))</f>
        <v>225.14999999999998</v>
      </c>
      <c r="E23" s="16">
        <f t="array" ref="E23">SUM(('Liste des sites'!$M$7:$O$149)*('Liste des sites'!$M$6:$O$6=domont!E$22)*(domont!$C$6='Liste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sites'!$M$6:$O$6=domont!C$22)*(domont!$C$6='Liste des sites'!$C$7:$C$149))</f>
        <v>0</v>
      </c>
      <c r="D24" s="16">
        <f t="array" ref="D24">SUM(('Liste des sites'!$P$7:$R$149)*('Liste des sites'!$M$6:$O$6=domont!D$22)*(domont!$C$6='Liste des sites'!$C$7:$C$149))</f>
        <v>361</v>
      </c>
      <c r="E24" s="16">
        <f t="array" ref="E24">SUM(('Liste des sites'!$P$7:$R$149)*('Liste des sites'!$M$6:$O$6=domont!E$22)*(domont!$C$6='Liste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sites'!$M$6:$O$6=domont!C$22)*(domont!$C$6='Liste des sites'!$C$7:$C$149))</f>
        <v>0</v>
      </c>
      <c r="D25" s="16">
        <f t="array" ref="D25">SUM(('Liste des sites'!$S$7:$U$149)*('Liste des sites'!$M$6:$O$6=domont!D$22)*(domont!$C$6='Liste des sites'!$C$7:$C$149))</f>
        <v>31</v>
      </c>
      <c r="E25" s="16">
        <f t="array" ref="E25">SUM(('Liste des sites'!$S$7:$U$149)*('Liste des sites'!$M$6:$O$6=domont!E$22)*(domont!$C$6='Liste des sites'!$C$7:$C$149))</f>
        <v>18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sites'!$V$7:$V$149)*(domont!$C$6='Liste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sites'!$W$7:$W$149)*(domont!$C$6='Liste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sites'!$X$7:$X$149)*(domont!$C$6='Liste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sites'!$Y$7:$Y$149)*(domont!$C$6='Liste des sites'!$C$7:$C$149))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sites'!$Z$7:$Z$149)*(domont!$C$6='Liste des sites'!$C$7:$C$149))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sites'!$AA$7:$AA$149)*(domont!$C$6='Liste des sites'!$C$7:$C$149))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sites'!$AB$7:$AB$149)*(domont!$C$6='Liste des sites'!$C$7:$C$149))</f>
        <v>2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sites'!$AC$7:$AC$149)*(domont!$C$6='Liste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sites'!#REF!)*(domont!$C$6='Liste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sites'!$AD$7:$AH$149)*(domont!$C$6='Liste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sites'!$AD$7:$AH$149)*(domont!$C$6='Liste des sites'!$C$7:$C$149)*(B42='Liste des sites'!$AD$5:$AH$5))</f>
        <v>128.1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sites'!$AD$7:$AH$149)*(domont!$C$6='Liste des sites'!$C$7:$C$149)*(B43='Liste des sites'!$AD$5:$AH$5))</f>
        <v>128.1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sites'!$AD$7:$AH$149)*(domont!$C$6='Liste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sites'!$AD$7:$AH$149)*(domont!$C$6='Liste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sites'!$AI$7:$AI$149)*(domont!$C$6='Liste des sites'!$C$7:$C$149))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sites'!$AJ$7:$AJ$149)*(domont!$C$6='Liste des sites'!$C$7:$C$149))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sites'!$AK$7:$AK$149)*(domont!$C$6='Liste des sites'!$C$7:$C$149))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sites'!$AL$7:$AL$149)*(domont!$C$6='Liste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F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7F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7F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321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10 bis Rue Berthelot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Gonesse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67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sites'!$M$6:$O$6=gonesse!C$22)*(gonesse!$C$6='Liste des sites'!$C$7:$C$149))</f>
        <v>0</v>
      </c>
      <c r="D23" s="16">
        <f t="array" ref="D23">SUM(('Liste des sites'!$M$7:$O$149)*('Liste des sites'!$M$6:$O$6=gonesse!D$22)*(gonesse!$C$6='Liste des sites'!$C$7:$C$149))</f>
        <v>608</v>
      </c>
      <c r="E23" s="16">
        <f t="array" ref="E23">SUM(('Liste des sites'!$M$7:$O$149)*('Liste des sites'!$M$6:$O$6=gonesse!E$22)*(gonesse!$C$6='Liste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sites'!$M$6:$O$6=gonesse!C$22)*(gonesse!$C$6='Liste des sites'!$C$7:$C$149))</f>
        <v>0</v>
      </c>
      <c r="D24" s="16">
        <f t="array" ref="D24">SUM(('Liste des sites'!$P$7:$R$149)*('Liste des sites'!$M$6:$O$6=gonesse!D$22)*(gonesse!$C$6='Liste des sites'!$C$7:$C$149))</f>
        <v>975.65</v>
      </c>
      <c r="E24" s="16">
        <f t="array" ref="E24">SUM(('Liste des sites'!$P$7:$R$149)*('Liste des sites'!$M$6:$O$6=gonesse!E$22)*(gonesse!$C$6='Liste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sites'!$M$6:$O$6=gonesse!C$22)*(gonesse!$C$6='Liste des sites'!$C$7:$C$149))</f>
        <v>0</v>
      </c>
      <c r="D25" s="16">
        <f t="array" ref="D25">SUM(('Liste des sites'!$S$7:$U$149)*('Liste des sites'!$M$6:$O$6=gonesse!D$22)*(gonesse!$C$6='Liste des sites'!$C$7:$C$149))</f>
        <v>75</v>
      </c>
      <c r="E25" s="16">
        <f t="array" ref="E25">SUM(('Liste des sites'!$S$7:$U$149)*('Liste des sites'!$M$6:$O$6=gonesse!E$22)*(gonesse!$C$6='Liste des sites'!$C$7:$C$149))</f>
        <v>43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sites'!$V$7:$V$149)*(gonesse!$C$6='Liste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sites'!$W$7:$W$149)*(gonesse!$C$6='Liste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sites'!$X$7:$X$149)*(gonesse!$C$6='Liste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sites'!$Y$7:$Y$149)*(gonesse!$C$6='Liste des sites'!$C$7:$C$149))</f>
        <v>13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sites'!$Z$7:$Z$149)*(gonesse!$C$6='Liste des sites'!$C$7:$C$149))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sites'!$AA$7:$AA$149)*(gonesse!$C$6='Liste des sites'!$C$7:$C$149))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sites'!$AB$7:$AB$149)*(gonesse!$C$6='Liste des sites'!$C$7:$C$149))</f>
        <v>7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sites'!$AC$7:$AC$149)*(gonesse!$C$6='Liste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sites'!#REF!)*(gonesse!$C$6='Liste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sites'!$AD$7:$AH$149)*(gonesse!$C$6='Liste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sites'!$AD$7:$AH$149)*(gonesse!$C$6='Liste des sites'!$C$7:$C$149)*(B42='Liste des sites'!$AD$5:$AH$5))</f>
        <v>311.85000000000002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sites'!$AD$7:$AH$149)*(gonesse!$C$6='Liste des sites'!$C$7:$C$149)*(B43='Liste des sites'!$AD$5:$AH$5))</f>
        <v>311.85000000000002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sites'!$AD$7:$AH$149)*(gonesse!$C$6='Liste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sites'!$AD$7:$AH$149)*(gonesse!$C$6='Liste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sites'!$AI$7:$AI$149)*(gonesse!$C$6='Liste des sites'!$C$7:$C$149))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sites'!$AJ$7:$AJ$149)*(gonesse!$C$6='Liste des sites'!$C$7:$C$149))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sites'!$AK$7:$AK$149)*(gonesse!$C$6='Liste des sites'!$C$7:$C$149))</f>
        <v>6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sites'!$AL$7:$AL$149)*(gonesse!$C$6='Liste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0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0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0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323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45 Bd Allemane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Argenteuil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84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sites'!$M$6:$O$6=argenteuil!C$22)*(argenteuil!$C$6='Liste des sites'!$C$7:$C$149))</f>
        <v>0</v>
      </c>
      <c r="D23" s="16">
        <f t="array" ref="D23">SUM(('Liste des sites'!$M$7:$O$149)*('Liste des sites'!$M$6:$O$6=argenteuil!D$22)*(argenteuil!$C$6='Liste des sites'!$C$7:$C$149))</f>
        <v>444.59999999999997</v>
      </c>
      <c r="E23" s="16">
        <f t="array" ref="E23">SUM(('Liste des sites'!$M$7:$O$149)*('Liste des sites'!$M$6:$O$6=argenteuil!E$22)*(argenteuil!$C$6='Liste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sites'!$M$6:$O$6=argenteuil!C$22)*(argenteuil!$C$6='Liste des sites'!$C$7:$C$149))</f>
        <v>0</v>
      </c>
      <c r="D24" s="16">
        <f t="array" ref="D24">SUM(('Liste des sites'!$P$7:$R$149)*('Liste des sites'!$M$6:$O$6=argenteuil!D$22)*(argenteuil!$C$6='Liste des sites'!$C$7:$C$149))</f>
        <v>712.5</v>
      </c>
      <c r="E24" s="16">
        <f t="array" ref="E24">SUM(('Liste des sites'!$P$7:$R$149)*('Liste des sites'!$M$6:$O$6=argenteuil!E$22)*(argenteuil!$C$6='Liste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sites'!$M$6:$O$6=argenteuil!C$22)*(argenteuil!$C$6='Liste des sites'!$C$7:$C$149))</f>
        <v>0</v>
      </c>
      <c r="D25" s="16">
        <f t="array" ref="D25">SUM(('Liste des sites'!$S$7:$U$149)*('Liste des sites'!$M$6:$O$6=argenteuil!D$22)*(argenteuil!$C$6='Liste des sites'!$C$7:$C$149))</f>
        <v>57</v>
      </c>
      <c r="E25" s="16">
        <f t="array" ref="E25">SUM(('Liste des sites'!$S$7:$U$149)*('Liste des sites'!$M$6:$O$6=argenteuil!E$22)*(argenteuil!$C$6='Liste des sites'!$C$7:$C$149))</f>
        <v>33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sites'!$V$7:$V$149)*(argenteuil!$C$6='Liste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sites'!$W$7:$W$149)*(argenteuil!$C$6='Liste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sites'!$X$7:$X$149)*(argenteuil!$C$6='Liste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sites'!$Y$7:$Y$149)*(argenteuil!$C$6='Liste des sites'!$C$7:$C$149))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sites'!$Z$7:$Z$149)*(argenteuil!$C$6='Liste des sites'!$C$7:$C$149))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sites'!$AA$7:$AA$149)*(argenteuil!$C$6='Liste des sites'!$C$7:$C$149))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sites'!$AB$7:$AB$149)*(argenteuil!$C$6='Liste des sites'!$C$7:$C$149))</f>
        <v>4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sites'!$AC$7:$AC$149)*(argenteuil!$C$6='Liste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sites'!#REF!)*(argenteuil!$C$6='Liste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sites'!$AD$7:$AH$149)*(argenteuil!$C$6='Liste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sites'!$AD$7:$AH$149)*(argenteuil!$C$6='Liste des sites'!$C$7:$C$149)*(B42='Liste des sites'!$AD$5:$AH$5))</f>
        <v>90.3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sites'!$AD$7:$AH$149)*(argenteuil!$C$6='Liste des sites'!$C$7:$C$149)*(B43='Liste des sites'!$AD$5:$AH$5))</f>
        <v>90.3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sites'!$AD$7:$AH$149)*(argenteuil!$C$6='Liste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sites'!$AD$7:$AH$149)*(argenteuil!$C$6='Liste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sites'!$AI$7:$AI$149)*(argenteuil!$C$6='Liste des sites'!$C$7:$C$149))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sites'!$AJ$7:$AJ$149)*(argenteuil!$C$6='Liste des sites'!$C$7:$C$149))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sites'!$AK$7:$AK$149)*(argenteuil!$C$6='Liste des sites'!$C$7:$C$149))</f>
        <v>3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sites'!$AL$7:$AL$149)*(argenteuil!$C$6='Liste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1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1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1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314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1-4 Rue des Chauffours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Cergy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105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10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sites'!$M$6:$O$6=cergy!C$22)*(cergy!$C$6='Liste des sites'!$C$7:$C$149))</f>
        <v>0</v>
      </c>
      <c r="D23" s="16">
        <f t="array" ref="D23">SUM(('Liste des sites'!$M$7:$O$149)*('Liste des sites'!$M$6:$O$6=cergy!D$22)*(cergy!$C$6='Liste des sites'!$C$7:$C$149))</f>
        <v>573.79999999999995</v>
      </c>
      <c r="E23" s="16">
        <f t="array" ref="E23">SUM(('Liste des sites'!$M$7:$O$149)*('Liste des sites'!$M$6:$O$6=cergy!E$22)*(cergy!$C$6='Liste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sites'!$M$6:$O$6=cergy!C$22)*(cergy!$C$6='Liste des sites'!$C$7:$C$149))</f>
        <v>0</v>
      </c>
      <c r="D24" s="16">
        <f t="array" ref="D24">SUM(('Liste des sites'!$P$7:$R$149)*('Liste des sites'!$M$6:$O$6=cergy!D$22)*(cergy!$C$6='Liste des sites'!$C$7:$C$149))</f>
        <v>1052.5999999999999</v>
      </c>
      <c r="E24" s="16">
        <f t="array" ref="E24">SUM(('Liste des sites'!$P$7:$R$149)*('Liste des sites'!$M$6:$O$6=cergy!E$22)*(cergy!$C$6='Liste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sites'!$M$6:$O$6=cergy!C$22)*(cergy!$C$6='Liste des sites'!$C$7:$C$149))</f>
        <v>0</v>
      </c>
      <c r="D25" s="16">
        <f t="array" ref="D25">SUM(('Liste des sites'!$S$7:$U$149)*('Liste des sites'!$M$6:$O$6=cergy!D$22)*(cergy!$C$6='Liste des sites'!$C$7:$C$149))</f>
        <v>119</v>
      </c>
      <c r="E25" s="16">
        <f t="array" ref="E25">SUM(('Liste des sites'!$S$7:$U$149)*('Liste des sites'!$M$6:$O$6=cergy!E$22)*(cergy!$C$6='Liste des sites'!$C$7:$C$149))</f>
        <v>68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sites'!$V$7:$V$149)*(cergy!$C$6='Liste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sites'!$W$7:$W$149)*(cergy!$C$6='Liste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sites'!$X$7:$X$149)*(cergy!$C$6='Liste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sites'!$Y$7:$Y$149)*(cergy!$C$6='Liste des sites'!$C$7:$C$149))</f>
        <v>18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sites'!$Z$7:$Z$149)*(cergy!$C$6='Liste des sites'!$C$7:$C$149))</f>
        <v>11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sites'!$AA$7:$AA$149)*(cergy!$C$6='Liste des sites'!$C$7:$C$149))</f>
        <v>11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sites'!$AB$7:$AB$149)*(cergy!$C$6='Liste des sites'!$C$7:$C$149))</f>
        <v>11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sites'!$AC$7:$AC$149)*(cergy!$C$6='Liste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sites'!#REF!)*(cergy!$C$6='Liste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sites'!$AD$7:$AH$149)*(cergy!$C$6='Liste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sites'!$AD$7:$AH$149)*(cergy!$C$6='Liste des sites'!$C$7:$C$149)*(B42='Liste des sites'!$AD$5:$AH$5))</f>
        <v>495.6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sites'!$AD$7:$AH$149)*(cergy!$C$6='Liste des sites'!$C$7:$C$149)*(B43='Liste des sites'!$AD$5:$AH$5))</f>
        <v>495.6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sites'!$AD$7:$AH$149)*(cergy!$C$6='Liste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sites'!$AD$7:$AH$149)*(cergy!$C$6='Liste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sites'!$AI$7:$AI$149)*(cergy!$C$6='Liste des sites'!$C$7:$C$149))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sites'!$AJ$7:$AJ$149)*(cergy!$C$6='Liste des sites'!$C$7:$C$149))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sites'!$AK$7:$AK$149)*(cergy!$C$6='Liste des sites'!$C$7:$C$149))</f>
        <v>7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sites'!$AL$7:$AL$149)*(cergy!$C$6='Liste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2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2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2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326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60 Rue de Paris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Saint Ouen-l'Aumône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54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sites'!$M$6:$O$6='st ouen l aumone'!C$22)*('st ouen l aumone'!$C$6='Liste des sites'!$C$7:$C$149))</f>
        <v>0</v>
      </c>
      <c r="D23" s="16">
        <f t="array" ref="D23">SUM(('Liste des sites'!$M$7:$O$149)*('Liste des sites'!$M$6:$O$6='st ouen l aumone'!D$22)*('st ouen l aumone'!$C$6='Liste des sites'!$C$7:$C$149))</f>
        <v>323</v>
      </c>
      <c r="E23" s="16">
        <f t="array" ref="E23">SUM(('Liste des sites'!$M$7:$O$149)*('Liste des sites'!$M$6:$O$6='st ouen l aumone'!E$22)*('st ouen l aumone'!$C$6='Liste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sites'!$M$6:$O$6='st ouen l aumone'!C$22)*('st ouen l aumone'!$C$6='Liste des sites'!$C$7:$C$149))</f>
        <v>0</v>
      </c>
      <c r="D24" s="16">
        <f t="array" ref="D24">SUM(('Liste des sites'!$P$7:$R$149)*('Liste des sites'!$M$6:$O$6='st ouen l aumone'!D$22)*('st ouen l aumone'!$C$6='Liste des sites'!$C$7:$C$149))</f>
        <v>515.85</v>
      </c>
      <c r="E24" s="16">
        <f t="array" ref="E24">SUM(('Liste des sites'!$P$7:$R$149)*('Liste des sites'!$M$6:$O$6='st ouen l aumone'!E$22)*('st ouen l aumone'!$C$6='Liste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sites'!$M$6:$O$6='st ouen l aumone'!C$22)*('st ouen l aumone'!$C$6='Liste des sites'!$C$7:$C$149))</f>
        <v>0</v>
      </c>
      <c r="D25" s="16">
        <f t="array" ref="D25">SUM(('Liste des sites'!$S$7:$U$149)*('Liste des sites'!$M$6:$O$6='st ouen l aumone'!D$22)*('st ouen l aumone'!$C$6='Liste des sites'!$C$7:$C$149))</f>
        <v>45</v>
      </c>
      <c r="E25" s="16">
        <f t="array" ref="E25">SUM(('Liste des sites'!$S$7:$U$149)*('Liste des sites'!$M$6:$O$6='st ouen l aumone'!E$22)*('st ouen l aumone'!$C$6='Liste des sites'!$C$7:$C$149))</f>
        <v>26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sites'!$V$7:$V$149)*('st ouen l aumone'!$C$6='Liste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sites'!$W$7:$W$149)*('st ouen l aumone'!$C$6='Liste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sites'!$X$7:$X$149)*('st ouen l aumone'!$C$6='Liste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sites'!$Y$7:$Y$149)*('st ouen l aumone'!$C$6='Liste des sites'!$C$7:$C$149))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sites'!$Z$7:$Z$149)*('st ouen l aumone'!$C$6='Liste des sites'!$C$7:$C$149))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sites'!$AA$7:$AA$149)*('st ouen l aumone'!$C$6='Liste des sites'!$C$7:$C$149))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sites'!$AB$7:$AB$149)*('st ouen l aumone'!$C$6='Liste des sites'!$C$7:$C$149))</f>
        <v>2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sites'!$AC$7:$AC$149)*('st ouen l aumone'!$C$6='Liste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sites'!#REF!)*('st ouen l aumone'!$C$6='Liste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sites'!$AD$7:$AH$149)*('st ouen l aumone'!$C$6='Liste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sites'!$AD$7:$AH$149)*('st ouen l aumone'!$C$6='Liste des sites'!$C$7:$C$149)*(B42='Liste des sites'!$AD$5:$AH$5))</f>
        <v>186.9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sites'!$AD$7:$AH$149)*('st ouen l aumone'!$C$6='Liste des sites'!$C$7:$C$149)*(B43='Liste des sites'!$AD$5:$AH$5))</f>
        <v>186.9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sites'!$AD$7:$AH$149)*('st ouen l aumone'!$C$6='Liste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sites'!$AD$7:$AH$149)*('st ouen l aumone'!$C$6='Liste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sites'!$AI$7:$AI$149)*('st ouen l aumone'!$C$6='Liste des sites'!$C$7:$C$149))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sites'!$AJ$7:$AJ$149)*('st ouen l aumone'!$C$6='Liste des sites'!$C$7:$C$149))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sites'!$AK$7:$AK$149)*('st ouen l aumone'!$C$6='Liste des sites'!$C$7:$C$149))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sites'!$AL$7:$AL$149)*('st ouen l aumone'!$C$6='Liste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3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3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3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328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4 Rue Jean Moulin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Persan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41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sites'!$M$6:$O$6=persan!C$22)*(persan!$C$6='Liste des sites'!$C$7:$C$149))</f>
        <v>0</v>
      </c>
      <c r="D23" s="16">
        <f t="array" ref="D23">SUM(('Liste des sites'!$M$7:$O$149)*('Liste des sites'!$M$6:$O$6=persan!D$22)*(persan!$C$6='Liste des sites'!$C$7:$C$149))</f>
        <v>241.29999999999998</v>
      </c>
      <c r="E23" s="16">
        <f t="array" ref="E23">SUM(('Liste des sites'!$M$7:$O$149)*('Liste des sites'!$M$6:$O$6=persan!E$22)*(persan!$C$6='Liste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sites'!$M$6:$O$6=persan!C$22)*(persan!$C$6='Liste des sites'!$C$7:$C$149))</f>
        <v>0</v>
      </c>
      <c r="D24" s="16">
        <f t="array" ref="D24">SUM(('Liste des sites'!$P$7:$R$149)*('Liste des sites'!$M$6:$O$6=persan!D$22)*(persan!$C$6='Liste des sites'!$C$7:$C$149))</f>
        <v>388.54999999999995</v>
      </c>
      <c r="E24" s="16">
        <f t="array" ref="E24">SUM(('Liste des sites'!$P$7:$R$149)*('Liste des sites'!$M$6:$O$6=persan!E$22)*(persan!$C$6='Liste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sites'!$M$6:$O$6=persan!C$22)*(persan!$C$6='Liste des sites'!$C$7:$C$149))</f>
        <v>0</v>
      </c>
      <c r="D25" s="16">
        <f t="array" ref="D25">SUM(('Liste des sites'!$S$7:$U$149)*('Liste des sites'!$M$6:$O$6=persan!D$22)*(persan!$C$6='Liste des sites'!$C$7:$C$149))</f>
        <v>29</v>
      </c>
      <c r="E25" s="16">
        <f t="array" ref="E25">SUM(('Liste des sites'!$S$7:$U$149)*('Liste des sites'!$M$6:$O$6=persan!E$22)*(persan!$C$6='Liste des sites'!$C$7:$C$149))</f>
        <v>17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sites'!$V$7:$V$149)*(persan!$C$6='Liste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sites'!$W$7:$W$149)*(persan!$C$6='Liste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sites'!$X$7:$X$149)*(persan!$C$6='Liste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sites'!$Y$7:$Y$149)*(persan!$C$6='Liste des sites'!$C$7:$C$149))</f>
        <v>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sites'!$Z$7:$Z$149)*(persan!$C$6='Liste des sites'!$C$7:$C$149))</f>
        <v>3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sites'!$AA$7:$AA$149)*(persan!$C$6='Liste des sites'!$C$7:$C$149))</f>
        <v>3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sites'!$AB$7:$AB$149)*(persan!$C$6='Liste des sites'!$C$7:$C$149))</f>
        <v>2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sites'!$AC$7:$AC$149)*(persan!$C$6='Liste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sites'!#REF!)*(persan!$C$6='Liste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sites'!$AD$7:$AH$149)*(persan!$C$6='Liste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sites'!$AD$7:$AH$149)*(persan!$C$6='Liste des sites'!$C$7:$C$149)*(B42='Liste des sites'!$AD$5:$AH$5))</f>
        <v>121.80000000000001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sites'!$AD$7:$AH$149)*(persan!$C$6='Liste des sites'!$C$7:$C$149)*(B43='Liste des sites'!$AD$5:$AH$5))</f>
        <v>121.80000000000001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sites'!$AD$7:$AH$149)*(persan!$C$6='Liste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sites'!$AD$7:$AH$149)*(persan!$C$6='Liste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sites'!$AI$7:$AI$149)*(persan!$C$6='Liste des sites'!$C$7:$C$149))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sites'!$AJ$7:$AJ$149)*(persan!$C$6='Liste des sites'!$C$7:$C$149))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sites'!$AK$7:$AK$149)*(persan!$C$6='Liste des sites'!$C$7:$C$149))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sites'!$AL$7:$AL$149)*(persan!$C$6='Liste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4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4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4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330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90 Rue Raoul Dautry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Ermont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47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sites'!$M$6:$O$6=ermont!C$22)*(ermont!$C$6='Liste des sites'!$C$7:$C$149))</f>
        <v>0</v>
      </c>
      <c r="D23" s="16">
        <f t="array" ref="D23">SUM(('Liste des sites'!$M$7:$O$149)*('Liste des sites'!$M$6:$O$6=ermont!D$22)*(ermont!$C$6='Liste des sites'!$C$7:$C$149))</f>
        <v>462.65</v>
      </c>
      <c r="E23" s="16">
        <f t="array" ref="E23">SUM(('Liste des sites'!$M$7:$O$149)*('Liste des sites'!$M$6:$O$6=ermont!E$22)*(ermont!$C$6='Liste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sites'!$M$6:$O$6=ermont!C$22)*(ermont!$C$6='Liste des sites'!$C$7:$C$149))</f>
        <v>0</v>
      </c>
      <c r="D24" s="16">
        <f t="array" ref="D24">SUM(('Liste des sites'!$P$7:$R$149)*('Liste des sites'!$M$6:$O$6=ermont!D$22)*(ermont!$C$6='Liste des sites'!$C$7:$C$149))</f>
        <v>742.9</v>
      </c>
      <c r="E24" s="16">
        <f t="array" ref="E24">SUM(('Liste des sites'!$P$7:$R$149)*('Liste des sites'!$M$6:$O$6=ermont!E$22)*(ermont!$C$6='Liste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sites'!$M$6:$O$6=ermont!C$22)*(ermont!$C$6='Liste des sites'!$C$7:$C$149))</f>
        <v>0</v>
      </c>
      <c r="D25" s="16">
        <f t="array" ref="D25">SUM(('Liste des sites'!$S$7:$U$149)*('Liste des sites'!$M$6:$O$6=ermont!D$22)*(ermont!$C$6='Liste des sites'!$C$7:$C$149))</f>
        <v>64</v>
      </c>
      <c r="E25" s="16">
        <f t="array" ref="E25">SUM(('Liste des sites'!$S$7:$U$149)*('Liste des sites'!$M$6:$O$6=ermont!E$22)*(ermont!$C$6='Liste des sites'!$C$7:$C$149))</f>
        <v>37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sites'!$V$7:$V$149)*(ermont!$C$6='Liste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sites'!$W$7:$W$149)*(ermont!$C$6='Liste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sites'!$X$7:$X$149)*(ermont!$C$6='Liste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sites'!$Y$7:$Y$149)*(ermont!$C$6='Liste des sites'!$C$7:$C$149))</f>
        <v>12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sites'!$Z$7:$Z$149)*(ermont!$C$6='Liste des sites'!$C$7:$C$149))</f>
        <v>11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sites'!$AA$7:$AA$149)*(ermont!$C$6='Liste des sites'!$C$7:$C$149))</f>
        <v>11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sites'!$AB$7:$AB$149)*(ermont!$C$6='Liste des sites'!$C$7:$C$149))</f>
        <v>7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sites'!$AC$7:$AC$149)*(ermont!$C$6='Liste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sites'!#REF!)*(ermont!$C$6='Liste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sites'!$AD$7:$AH$149)*(ermont!$C$6='Liste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sites'!$AD$7:$AH$149)*(ermont!$C$6='Liste des sites'!$C$7:$C$149)*(B42='Liste des sites'!$AD$5:$AH$5))</f>
        <v>266.7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sites'!$AD$7:$AH$149)*(ermont!$C$6='Liste des sites'!$C$7:$C$149)*(B43='Liste des sites'!$AD$5:$AH$5))</f>
        <v>266.7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sites'!$AD$7:$AH$149)*(ermont!$C$6='Liste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sites'!$AD$7:$AH$149)*(ermont!$C$6='Liste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sites'!$AI$7:$AI$149)*(ermont!$C$6='Liste des sites'!$C$7:$C$149))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sites'!$AJ$7:$AJ$149)*(ermont!$C$6='Liste des sites'!$C$7:$C$149))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sites'!$AK$7:$AK$149)*(ermont!$C$6='Liste des sites'!$C$7:$C$149))</f>
        <v>0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sites'!$AL$7:$AL$149)*(ermont!$C$6='Liste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5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5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5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332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93 Rue de la marne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Herblay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37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sites'!$M$6:$O$6=herblay!C$22)*(herblay!$C$6='Liste des sites'!$C$7:$C$149))</f>
        <v>0</v>
      </c>
      <c r="D23" s="16">
        <f t="array" ref="D23">SUM(('Liste des sites'!$M$7:$O$149)*('Liste des sites'!$M$6:$O$6=herblay!D$22)*(herblay!$C$6='Liste des sites'!$C$7:$C$149))</f>
        <v>283.09999999999997</v>
      </c>
      <c r="E23" s="16">
        <f t="array" ref="E23">SUM(('Liste des sites'!$M$7:$O$149)*('Liste des sites'!$M$6:$O$6=herblay!E$22)*(herblay!$C$6='Liste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sites'!$M$6:$O$6=herblay!C$22)*(herblay!$C$6='Liste des sites'!$C$7:$C$149))</f>
        <v>0</v>
      </c>
      <c r="D24" s="16">
        <f t="array" ref="D24">SUM(('Liste des sites'!$P$7:$R$149)*('Liste des sites'!$M$6:$O$6=herblay!D$22)*(herblay!$C$6='Liste des sites'!$C$7:$C$149))</f>
        <v>454.09999999999997</v>
      </c>
      <c r="E24" s="16">
        <f t="array" ref="E24">SUM(('Liste des sites'!$P$7:$R$149)*('Liste des sites'!$M$6:$O$6=herblay!E$22)*(herblay!$C$6='Liste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sites'!$M$6:$O$6=herblay!C$22)*(herblay!$C$6='Liste des sites'!$C$7:$C$149))</f>
        <v>0</v>
      </c>
      <c r="D25" s="16">
        <f t="array" ref="D25">SUM(('Liste des sites'!$S$7:$U$149)*('Liste des sites'!$M$6:$O$6=herblay!D$22)*(herblay!$C$6='Liste des sites'!$C$7:$C$149))</f>
        <v>38</v>
      </c>
      <c r="E25" s="16">
        <f t="array" ref="E25">SUM(('Liste des sites'!$S$7:$U$149)*('Liste des sites'!$M$6:$O$6=herblay!E$22)*(herblay!$C$6='Liste des sites'!$C$7:$C$149))</f>
        <v>22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sites'!$V$7:$V$149)*(herblay!$C$6='Liste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sites'!$W$7:$W$149)*(herblay!$C$6='Liste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sites'!$X$7:$X$149)*(herblay!$C$6='Liste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sites'!$Y$7:$Y$149)*(herblay!$C$6='Liste des sites'!$C$7:$C$149))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sites'!$Z$7:$Z$149)*(herblay!$C$6='Liste des sites'!$C$7:$C$149))</f>
        <v>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sites'!$AA$7:$AA$149)*(herblay!$C$6='Liste des sites'!$C$7:$C$149))</f>
        <v>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sites'!$AB$7:$AB$149)*(herblay!$C$6='Liste des sites'!$C$7:$C$149))</f>
        <v>3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sites'!$AC$7:$AC$149)*(herblay!$C$6='Liste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sites'!#REF!)*(herblay!$C$6='Liste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sites'!$AD$7:$AH$149)*(herblay!$C$6='Liste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sites'!$AD$7:$AH$149)*(herblay!$C$6='Liste des sites'!$C$7:$C$149)*(B42='Liste des sites'!$AD$5:$AH$5))</f>
        <v>158.55000000000001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sites'!$AD$7:$AH$149)*(herblay!$C$6='Liste des sites'!$C$7:$C$149)*(B43='Liste des sites'!$AD$5:$AH$5))</f>
        <v>158.55000000000001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sites'!$AD$7:$AH$149)*(herblay!$C$6='Liste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sites'!$AD$7:$AH$149)*(herblay!$C$6='Liste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sites'!$AI$7:$AI$149)*(herblay!$C$6='Liste des sites'!$C$7:$C$149))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sites'!$AJ$7:$AJ$149)*(herblay!$C$6='Liste des sites'!$C$7:$C$149))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sites'!$AK$7:$AK$149)*(herblay!$C$6='Liste des sites'!$C$7:$C$149))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sites'!$AL$7:$AL$149)*(herblay!$C$6='Liste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6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6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6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334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36 Avenue Frédéric Joliot Curie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Garges-lès-Gonesse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70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sites'!$M$6:$O$6='garges les gonesses'!C$22)*('garges les gonesses'!$C$6='Liste des sites'!$C$7:$C$149))</f>
        <v>0</v>
      </c>
      <c r="D23" s="16">
        <f t="array" ref="D23">SUM(('Liste des sites'!$M$7:$O$149)*('Liste des sites'!$M$6:$O$6='garges les gonesses'!D$22)*('garges les gonesses'!$C$6='Liste des sites'!$C$7:$C$149))</f>
        <v>485.45</v>
      </c>
      <c r="E23" s="16">
        <f t="array" ref="E23">SUM(('Liste des sites'!$M$7:$O$149)*('Liste des sites'!$M$6:$O$6='garges les gonesses'!E$22)*('garges les gonesses'!$C$6='Liste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sites'!$M$6:$O$6='garges les gonesses'!C$22)*('garges les gonesses'!$C$6='Liste des sites'!$C$7:$C$149))</f>
        <v>0</v>
      </c>
      <c r="D24" s="16">
        <f t="array" ref="D24">SUM(('Liste des sites'!$P$7:$R$149)*('Liste des sites'!$M$6:$O$6='garges les gonesses'!D$22)*('garges les gonesses'!$C$6='Liste des sites'!$C$7:$C$149))</f>
        <v>897.75</v>
      </c>
      <c r="E24" s="16">
        <f t="array" ref="E24">SUM(('Liste des sites'!$P$7:$R$149)*('Liste des sites'!$M$6:$O$6='garges les gonesses'!E$22)*('garges les gonesses'!$C$6='Liste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sites'!$M$6:$O$6='garges les gonesses'!C$22)*('garges les gonesses'!$C$6='Liste des sites'!$C$7:$C$149))</f>
        <v>0</v>
      </c>
      <c r="D25" s="16">
        <f t="array" ref="D25">SUM(('Liste des sites'!$S$7:$U$149)*('Liste des sites'!$M$6:$O$6='garges les gonesses'!D$22)*('garges les gonesses'!$C$6='Liste des sites'!$C$7:$C$149))</f>
        <v>58</v>
      </c>
      <c r="E25" s="16">
        <f t="array" ref="E25">SUM(('Liste des sites'!$S$7:$U$149)*('Liste des sites'!$M$6:$O$6='garges les gonesses'!E$22)*('garges les gonesses'!$C$6='Liste des sites'!$C$7:$C$149))</f>
        <v>33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sites'!$V$7:$V$149)*('garges les gonesses'!$C$6='Liste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sites'!$W$7:$W$149)*('garges les gonesses'!$C$6='Liste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sites'!$X$7:$X$149)*('garges les gonesses'!$C$6='Liste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sites'!$Y$7:$Y$149)*('garges les gonesses'!$C$6='Liste des sites'!$C$7:$C$149))</f>
        <v>12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sites'!$Z$7:$Z$149)*('garges les gonesses'!$C$6='Liste des sites'!$C$7:$C$149))</f>
        <v>11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sites'!$AA$7:$AA$149)*('garges les gonesses'!$C$6='Liste des sites'!$C$7:$C$149))</f>
        <v>11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sites'!$AB$7:$AB$149)*('garges les gonesses'!$C$6='Liste des sites'!$C$7:$C$149))</f>
        <v>7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sites'!$AC$7:$AC$149)*('garges les gonesses'!$C$6='Liste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sites'!#REF!)*('garges les gonesses'!$C$6='Liste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sites'!$AD$7:$AH$149)*('garges les gonesses'!$C$6='Liste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sites'!$AD$7:$AH$149)*('garges les gonesses'!$C$6='Liste des sites'!$C$7:$C$149)*(B42='Liste des sites'!$AD$5:$AH$5))</f>
        <v>239.4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sites'!$AD$7:$AH$149)*('garges les gonesses'!$C$6='Liste des sites'!$C$7:$C$149)*(B43='Liste des sites'!$AD$5:$AH$5))</f>
        <v>239.4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sites'!$AD$7:$AH$149)*('garges les gonesses'!$C$6='Liste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sites'!$AD$7:$AH$149)*('garges les gonesses'!$C$6='Liste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sites'!$AI$7:$AI$149)*('garges les gonesses'!$C$6='Liste des sites'!$C$7:$C$149))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sites'!$AJ$7:$AJ$149)*('garges les gonesses'!$C$6='Liste des sites'!$C$7:$C$149))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sites'!$AK$7:$AK$149)*('garges les gonesses'!$C$6='Liste des sites'!$C$7:$C$149))</f>
        <v>6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sites'!$AL$7:$AL$149)*('garges les gonesses'!$C$6='Liste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7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7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7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336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47 Rue de Montmorency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Taverny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39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sites'!$M$6:$O$6=taverny!C$22)*(taverny!$C$6='Liste des sites'!$C$7:$C$149))</f>
        <v>0</v>
      </c>
      <c r="D23" s="16">
        <f t="array" ref="D23">SUM(('Liste des sites'!$M$7:$O$149)*('Liste des sites'!$M$6:$O$6=taverny!D$22)*(taverny!$C$6='Liste des sites'!$C$7:$C$149))</f>
        <v>177.65</v>
      </c>
      <c r="E23" s="16">
        <f t="array" ref="E23">SUM(('Liste des sites'!$M$7:$O$149)*('Liste des sites'!$M$6:$O$6=taverny!E$22)*(taverny!$C$6='Liste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sites'!$M$6:$O$6=taverny!C$22)*(taverny!$C$6='Liste des sites'!$C$7:$C$149))</f>
        <v>0</v>
      </c>
      <c r="D24" s="16">
        <f t="array" ref="D24">SUM(('Liste des sites'!$P$7:$R$149)*('Liste des sites'!$M$6:$O$6=taverny!D$22)*(taverny!$C$6='Liste des sites'!$C$7:$C$149))</f>
        <v>285.95</v>
      </c>
      <c r="E24" s="16">
        <f t="array" ref="E24">SUM(('Liste des sites'!$P$7:$R$149)*('Liste des sites'!$M$6:$O$6=taverny!E$22)*(taverny!$C$6='Liste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sites'!$M$6:$O$6=taverny!C$22)*(taverny!$C$6='Liste des sites'!$C$7:$C$149))</f>
        <v>0</v>
      </c>
      <c r="D25" s="16">
        <f t="array" ref="D25">SUM(('Liste des sites'!$S$7:$U$149)*('Liste des sites'!$M$6:$O$6=taverny!D$22)*(taverny!$C$6='Liste des sites'!$C$7:$C$149))</f>
        <v>24</v>
      </c>
      <c r="E25" s="16">
        <f t="array" ref="E25">SUM(('Liste des sites'!$S$7:$U$149)*('Liste des sites'!$M$6:$O$6=taverny!E$22)*(taverny!$C$6='Liste des sites'!$C$7:$C$149))</f>
        <v>14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sites'!$V$7:$V$149)*(taverny!$C$6='Liste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sites'!$W$7:$W$149)*(taverny!$C$6='Liste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sites'!$X$7:$X$149)*(taverny!$C$6='Liste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sites'!$Y$7:$Y$149)*(taverny!$C$6='Liste des sites'!$C$7:$C$149))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sites'!$Z$7:$Z$149)*(taverny!$C$6='Liste des sites'!$C$7:$C$149))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sites'!$AA$7:$AA$149)*(taverny!$C$6='Liste des sites'!$C$7:$C$149))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sites'!$AB$7:$AB$149)*(taverny!$C$6='Liste des sites'!$C$7:$C$149))</f>
        <v>2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sites'!$AC$7:$AC$149)*(taverny!$C$6='Liste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sites'!#REF!)*(taverny!$C$6='Liste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sites'!$AD$7:$AH$149)*(taverny!$C$6='Liste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sites'!$AD$7:$AH$149)*(taverny!$C$6='Liste des sites'!$C$7:$C$149)*(B42='Liste des sites'!$AD$5:$AH$5))</f>
        <v>100.80000000000001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sites'!$AD$7:$AH$149)*(taverny!$C$6='Liste des sites'!$C$7:$C$149)*(B43='Liste des sites'!$AD$5:$AH$5))</f>
        <v>100.80000000000001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sites'!$AD$7:$AH$149)*(taverny!$C$6='Liste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sites'!$AD$7:$AH$149)*(taverny!$C$6='Liste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sites'!$AI$7:$AI$149)*(taverny!$C$6='Liste des sites'!$C$7:$C$149))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sites'!$AJ$7:$AJ$149)*(taverny!$C$6='Liste des sites'!$C$7:$C$149))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sites'!$AK$7:$AK$149)*(taverny!$C$6='Liste des sites'!$C$7:$C$149))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sites'!$AL$7:$AL$149)*(taverny!$C$6='Liste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8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8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8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338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5 Rue du Cercle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Aéroportuaire Roissy-CDG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18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sites'!$M$6:$O$6='aeroport CDG'!C$22)*('aeroport CDG'!$C$6='Liste des sites'!$C$7:$C$149))</f>
        <v>0</v>
      </c>
      <c r="D23" s="16">
        <f t="array" ref="D23">SUM(('Liste des sites'!$M$7:$O$149)*('Liste des sites'!$M$6:$O$6='aeroport CDG'!D$22)*('aeroport CDG'!$C$6='Liste des sites'!$C$7:$C$149))</f>
        <v>171.95</v>
      </c>
      <c r="E23" s="16">
        <f t="array" ref="E23">SUM(('Liste des sites'!$M$7:$O$149)*('Liste des sites'!$M$6:$O$6='aeroport CDG'!E$22)*('aeroport CDG'!$C$6='Liste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sites'!$M$6:$O$6='aeroport CDG'!C$22)*('aeroport CDG'!$C$6='Liste des sites'!$C$7:$C$149))</f>
        <v>0</v>
      </c>
      <c r="D24" s="16">
        <f t="array" ref="D24">SUM(('Liste des sites'!$P$7:$R$149)*('Liste des sites'!$M$6:$O$6='aeroport CDG'!D$22)*('aeroport CDG'!$C$6='Liste des sites'!$C$7:$C$149))</f>
        <v>275.5</v>
      </c>
      <c r="E24" s="16">
        <f t="array" ref="E24">SUM(('Liste des sites'!$P$7:$R$149)*('Liste des sites'!$M$6:$O$6='aeroport CDG'!E$22)*('aeroport CDG'!$C$6='Liste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sites'!$M$6:$O$6='aeroport CDG'!C$22)*('aeroport CDG'!$C$6='Liste des sites'!$C$7:$C$149))</f>
        <v>0</v>
      </c>
      <c r="D25" s="16">
        <f t="array" ref="D25">SUM(('Liste des sites'!$S$7:$U$149)*('Liste des sites'!$M$6:$O$6='aeroport CDG'!D$22)*('aeroport CDG'!$C$6='Liste des sites'!$C$7:$C$149))</f>
        <v>26</v>
      </c>
      <c r="E25" s="16">
        <f t="array" ref="E25">SUM(('Liste des sites'!$S$7:$U$149)*('Liste des sites'!$M$6:$O$6='aeroport CDG'!E$22)*('aeroport CDG'!$C$6='Liste des sites'!$C$7:$C$149))</f>
        <v>15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sites'!$V$7:$V$149)*('aeroport CDG'!$C$6='Liste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sites'!$W$7:$W$149)*('aeroport CDG'!$C$6='Liste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sites'!$X$7:$X$149)*('aeroport CDG'!$C$6='Liste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sites'!$Y$7:$Y$149)*('aeroport CDG'!$C$6='Liste des sites'!$C$7:$C$149))</f>
        <v>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sites'!$Z$7:$Z$149)*('aeroport CDG'!$C$6='Liste des sites'!$C$7:$C$149))</f>
        <v>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sites'!$AA$7:$AA$149)*('aeroport CDG'!$C$6='Liste des sites'!$C$7:$C$149))</f>
        <v>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sites'!$AB$7:$AB$149)*('aeroport CDG'!$C$6='Liste des sites'!$C$7:$C$149))</f>
        <v>0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sites'!$AC$7:$AC$149)*('aeroport CDG'!$C$6='Liste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sites'!#REF!)*('aeroport CDG'!$C$6='Liste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sites'!$AD$7:$AH$149)*('aeroport CDG'!$C$6='Liste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sites'!$AD$7:$AH$149)*('aeroport CDG'!$C$6='Liste des sites'!$C$7:$C$149)*(B42='Liste des sites'!$AD$5:$AH$5))</f>
        <v>108.15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sites'!$AD$7:$AH$149)*('aeroport CDG'!$C$6='Liste des sites'!$C$7:$C$149)*(B43='Liste des sites'!$AD$5:$AH$5))</f>
        <v>108.15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sites'!$AD$7:$AH$149)*('aeroport CDG'!$C$6='Liste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sites'!$AD$7:$AH$149)*('aeroport CDG'!$C$6='Liste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sites'!$AI$7:$AI$149)*('aeroport CDG'!$C$6='Liste des sites'!$C$7:$C$149))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sites'!$AJ$7:$AJ$149)*('aeroport CDG'!$C$6='Liste des sites'!$C$7:$C$149))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sites'!$AK$7:$AK$149)*('aeroport CDG'!$C$6='Liste des sites'!$C$7:$C$149))</f>
        <v>1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sites'!$AL$7:$AL$149)*('aeroport CDG'!$C$6='Liste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9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9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9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>
    <pageSetUpPr fitToPage="1"/>
  </sheetPr>
  <dimension ref="B1:AZ55"/>
  <sheetViews>
    <sheetView showGridLines="0" zoomScaleNormal="100" workbookViewId="0">
      <selection activeCell="C6" sqref="C6:E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75</v>
      </c>
      <c r="C6" s="99" t="s">
        <v>340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27 Rue Feber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Montmorency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35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81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76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76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61</v>
      </c>
      <c r="C17" s="101" t="s">
        <v>76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73</v>
      </c>
      <c r="C18" s="101" t="s">
        <v>76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79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sites'!$M$6:$O$6=Montmorency!C$22)*(Montmorency!$C$6='Liste des sites'!$C$7:$C$149))</f>
        <v>0</v>
      </c>
      <c r="D23" s="16">
        <f t="array" ref="D23">SUM(('Liste des sites'!$M$7:$O$149)*('Liste des sites'!$M$6:$O$6=Montmorency!D$22)*(Montmorency!$C$6='Liste des sites'!$C$7:$C$149))</f>
        <v>294.5</v>
      </c>
      <c r="E23" s="16">
        <f t="array" ref="E23">SUM(('Liste des sites'!$M$7:$O$149)*('Liste des sites'!$M$6:$O$6=Montmorency!E$22)*(Montmorency!$C$6='Liste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sites'!$M$6:$O$6=Montmorency!C$22)*(Montmorency!$C$6='Liste des sites'!$C$7:$C$149))</f>
        <v>0</v>
      </c>
      <c r="D24" s="16">
        <f t="array" ref="D24">SUM(('Liste des sites'!$P$7:$R$149)*('Liste des sites'!$M$6:$O$6=Montmorency!D$22)*(Montmorency!$C$6='Liste des sites'!$C$7:$C$149))</f>
        <v>478.79999999999995</v>
      </c>
      <c r="E24" s="16">
        <f t="array" ref="E24">SUM(('Liste des sites'!$P$7:$R$149)*('Liste des sites'!$M$6:$O$6=Montmorency!E$22)*(Montmorency!$C$6='Liste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sites'!$M$6:$O$6=Montmorency!C$22)*(Montmorency!$C$6='Liste des sites'!$C$7:$C$149))</f>
        <v>0</v>
      </c>
      <c r="D25" s="16">
        <f t="array" ref="D25">SUM(('Liste des sites'!$S$7:$U$149)*('Liste des sites'!$M$6:$O$6=Montmorency!D$22)*(Montmorency!$C$6='Liste des sites'!$C$7:$C$149))</f>
        <v>0</v>
      </c>
      <c r="E25" s="16">
        <f t="array" ref="E25">SUM(('Liste des sites'!$S$7:$U$149)*('Liste des sites'!$M$6:$O$6=Montmorency!E$22)*(Montmorency!$C$6='Liste des sites'!$C$7:$C$149))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sites'!$V$7:$V$149)*(Montmorency!$C$6='Liste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sites'!$W$7:$W$149)*(Montmorency!$C$6='Liste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sites'!$X$7:$X$149)*(Montmorency!$C$6='Liste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sites'!$Y$7:$Y$149)*(Montmorency!$C$6='Liste des sites'!$C$7:$C$149))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sites'!$Z$7:$Z$149)*(Montmorency!$C$6='Liste des sites'!$C$7:$C$149))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sites'!$AA$7:$AA$149)*(Montmorency!$C$6='Liste des sites'!$C$7:$C$149))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sites'!$AB$7:$AB$149)*(Montmorency!$C$6='Liste des sites'!$C$7:$C$149))</f>
        <v>5</v>
      </c>
      <c r="E35" s="13"/>
      <c r="F35" s="13"/>
      <c r="G35" s="15"/>
    </row>
    <row r="36" spans="2:7" ht="15" customHeight="1" x14ac:dyDescent="0.2">
      <c r="B36" s="96" t="s">
        <v>71</v>
      </c>
      <c r="C36" s="97"/>
      <c r="D36" s="16">
        <f t="array" ref="D36">SUM(('Liste des sites'!$AC$7:$AC$149)*(Montmorency!$C$6='Liste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sites'!#REF!)*(Montmorency!$C$6='Liste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sites'!$AD$7:$AH$149)*(Montmorency!$C$6='Liste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sites'!$AD$7:$AH$149)*(Montmorency!$C$6='Liste des sites'!$C$7:$C$149)*(B42='Liste des sites'!$AD$5:$AH$5))</f>
        <v>213.67500000000001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sites'!$AD$7:$AH$149)*(Montmorency!$C$6='Liste des sites'!$C$7:$C$149)*(B43='Liste des sites'!$AD$5:$AH$5))</f>
        <v>213.67500000000001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sites'!$AD$7:$AH$149)*(Montmorency!$C$6='Liste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sites'!$AD$7:$AH$149)*(Montmorency!$C$6='Liste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66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77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62</v>
      </c>
      <c r="C50" s="16">
        <f t="array" ref="C50">SUM(('Liste des sites'!$AI$7:$AI$149)*(Montmorency!$C$6='Liste des sites'!$C$7:$C$149))</f>
        <v>0</v>
      </c>
      <c r="D50" s="56" t="s">
        <v>78</v>
      </c>
      <c r="E50" s="57"/>
      <c r="F50" s="59"/>
    </row>
    <row r="51" spans="2:7" x14ac:dyDescent="0.2">
      <c r="B51" s="12" t="s">
        <v>63</v>
      </c>
      <c r="C51" s="16">
        <f t="array" ref="C51">SUM(('Liste des sites'!$AJ$7:$AJ$149)*(Montmorency!$C$6='Liste des sites'!$C$7:$C$149))</f>
        <v>2</v>
      </c>
      <c r="D51" s="56"/>
      <c r="E51" s="58"/>
      <c r="F51" s="59"/>
    </row>
    <row r="52" spans="2:7" x14ac:dyDescent="0.2">
      <c r="B52" s="12" t="s">
        <v>64</v>
      </c>
      <c r="C52" s="16">
        <f t="array" ref="C52">SUM(('Liste des sites'!$AK$7:$AK$149)*(Montmorency!$C$6='Liste des sites'!$C$7:$C$149))</f>
        <v>2</v>
      </c>
      <c r="D52" s="56"/>
      <c r="E52" s="58"/>
      <c r="F52" s="59"/>
    </row>
    <row r="53" spans="2:7" x14ac:dyDescent="0.2">
      <c r="B53" s="12" t="s">
        <v>65</v>
      </c>
      <c r="C53" s="16">
        <f t="array" ref="C53">SUM(('Liste des sites'!$AL$7:$AL$149)*(Montmorency!$C$6='Liste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A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A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A00-000002000000}">
          <x14:formula1>
            <xm:f>'Liste des sites'!$C$7:$C$149</xm:f>
          </x14:formula1>
          <xm:sqref>C6:E6</xm:sqref>
        </x14:dataValidation>
      </x14:dataValidations>
    </ext>
  </extLst>
</worksheet>
</file>

<file path=docMetadata/LabelInfo.xml><?xml version="1.0" encoding="utf-8"?>
<clbl:labelList xmlns:clbl="http://schemas.microsoft.com/office/2020/mipLabelMetadata">
  <clbl:label id="{55a8600f-4ee6-4bb5-8f14-53589536b6df}" enabled="0" method="" siteId="{55a8600f-4ee6-4bb5-8f14-53589536b6df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138</vt:i4>
      </vt:variant>
      <vt:variant>
        <vt:lpstr>Plages nommées</vt:lpstr>
      </vt:variant>
      <vt:variant>
        <vt:i4>137</vt:i4>
      </vt:variant>
    </vt:vector>
  </HeadingPairs>
  <TitlesOfParts>
    <vt:vector size="275" baseType="lpstr">
      <vt:lpstr>Mode opératoire </vt:lpstr>
      <vt:lpstr>Liste des sites</vt:lpstr>
      <vt:lpstr>Modèle 1 Fiche spécifique</vt:lpstr>
      <vt:lpstr>Modèle 2 Fiche spécifique</vt:lpstr>
      <vt:lpstr>LAUMIERE</vt:lpstr>
      <vt:lpstr>BRANCION</vt:lpstr>
      <vt:lpstr>DIDEROT</vt:lpstr>
      <vt:lpstr>CARDINET</vt:lpstr>
      <vt:lpstr>VITRUVE</vt:lpstr>
      <vt:lpstr>ARMAND CARREL</vt:lpstr>
      <vt:lpstr>AVS TECH</vt:lpstr>
      <vt:lpstr>AVS BRANCION</vt:lpstr>
      <vt:lpstr>JEAN MOULIN</vt:lpstr>
      <vt:lpstr>VICQ D'AZIR</vt:lpstr>
      <vt:lpstr>PIAT</vt:lpstr>
      <vt:lpstr>GENEVOIX</vt:lpstr>
      <vt:lpstr>ST PETERSBOURG</vt:lpstr>
      <vt:lpstr>BEAUMARCHAIS</vt:lpstr>
      <vt:lpstr>NEY+ CRE 75</vt:lpstr>
      <vt:lpstr>PAUL LELONG</vt:lpstr>
      <vt:lpstr>DAVIEL</vt:lpstr>
      <vt:lpstr>MAISON DES SYNDICATS</vt:lpstr>
      <vt:lpstr>DT 75   PTC 75</vt:lpstr>
      <vt:lpstr>CAMPUS PARIS ARDENNES</vt:lpstr>
      <vt:lpstr>PONTAULT</vt:lpstr>
      <vt:lpstr>BCR DT 77 </vt:lpstr>
      <vt:lpstr>MEAUX</vt:lpstr>
      <vt:lpstr>TORCY</vt:lpstr>
      <vt:lpstr>AVON</vt:lpstr>
      <vt:lpstr>CHELLES</vt:lpstr>
      <vt:lpstr>LAGNY</vt:lpstr>
      <vt:lpstr>MONTEREAU</vt:lpstr>
      <vt:lpstr>DAMMARIE LES LYS</vt:lpstr>
      <vt:lpstr>SAVIGNY LE TEMPLE</vt:lpstr>
      <vt:lpstr>PROVINS</vt:lpstr>
      <vt:lpstr>COULOMMIERS</vt:lpstr>
      <vt:lpstr>CHESSY</vt:lpstr>
      <vt:lpstr>LA FERTE</vt:lpstr>
      <vt:lpstr>MITRY</vt:lpstr>
      <vt:lpstr>NEMOURS</vt:lpstr>
      <vt:lpstr>PTC CRE LIEUSAINT</vt:lpstr>
      <vt:lpstr>sartrouville</vt:lpstr>
      <vt:lpstr>plaisir</vt:lpstr>
      <vt:lpstr>GUYANCOURT+ DT78</vt:lpstr>
      <vt:lpstr>rambouillet</vt:lpstr>
      <vt:lpstr>poissy</vt:lpstr>
      <vt:lpstr>st germain en laye</vt:lpstr>
      <vt:lpstr>les mureaux</vt:lpstr>
      <vt:lpstr>mantes la jolie</vt:lpstr>
      <vt:lpstr>conflans</vt:lpstr>
      <vt:lpstr>versailles</vt:lpstr>
      <vt:lpstr>trappes</vt:lpstr>
      <vt:lpstr>juvisy sur orge</vt:lpstr>
      <vt:lpstr>corbeil</vt:lpstr>
      <vt:lpstr>ste genevieve</vt:lpstr>
      <vt:lpstr>arpajon</vt:lpstr>
      <vt:lpstr>bretigny</vt:lpstr>
      <vt:lpstr>dt 91</vt:lpstr>
      <vt:lpstr>dourdan</vt:lpstr>
      <vt:lpstr>evry</vt:lpstr>
      <vt:lpstr>longjumeau</vt:lpstr>
      <vt:lpstr>brunoy</vt:lpstr>
      <vt:lpstr>viry chatillon</vt:lpstr>
      <vt:lpstr>etampes</vt:lpstr>
      <vt:lpstr>savigny sur orge</vt:lpstr>
      <vt:lpstr>palaiseau</vt:lpstr>
      <vt:lpstr>les ulis</vt:lpstr>
      <vt:lpstr>clichy la garenne</vt:lpstr>
      <vt:lpstr>courbevoie</vt:lpstr>
      <vt:lpstr>rueil malmaison</vt:lpstr>
      <vt:lpstr>antony</vt:lpstr>
      <vt:lpstr>dt 92</vt:lpstr>
      <vt:lpstr>puteaux</vt:lpstr>
      <vt:lpstr>issy les moulineaux</vt:lpstr>
      <vt:lpstr>asnieres</vt:lpstr>
      <vt:lpstr>levallois</vt:lpstr>
      <vt:lpstr>boulogne</vt:lpstr>
      <vt:lpstr>montrouge</vt:lpstr>
      <vt:lpstr>gennevilliers</vt:lpstr>
      <vt:lpstr>colombes</vt:lpstr>
      <vt:lpstr>bagneux</vt:lpstr>
      <vt:lpstr>nanterre</vt:lpstr>
      <vt:lpstr>ptc cre bois colombes</vt:lpstr>
      <vt:lpstr>aulnay</vt:lpstr>
      <vt:lpstr>la courneuve</vt:lpstr>
      <vt:lpstr>bobigny</vt:lpstr>
      <vt:lpstr>IMMEUBLE GALILEE</vt:lpstr>
      <vt:lpstr>campus  Galilée</vt:lpstr>
      <vt:lpstr>epinay</vt:lpstr>
      <vt:lpstr>drancy</vt:lpstr>
      <vt:lpstr>aubervilliers</vt:lpstr>
      <vt:lpstr>montreuil</vt:lpstr>
      <vt:lpstr>pantin</vt:lpstr>
      <vt:lpstr>le blanc mesnil</vt:lpstr>
      <vt:lpstr>bondy</vt:lpstr>
      <vt:lpstr>saint denis ape</vt:lpstr>
      <vt:lpstr>sevran</vt:lpstr>
      <vt:lpstr>st ouen</vt:lpstr>
      <vt:lpstr>livry</vt:lpstr>
      <vt:lpstr>clichy sous bois</vt:lpstr>
      <vt:lpstr>noisy le grand ape</vt:lpstr>
      <vt:lpstr>tremblay</vt:lpstr>
      <vt:lpstr>neuilly sur marne</vt:lpstr>
      <vt:lpstr>noisy le sec</vt:lpstr>
      <vt:lpstr>stains</vt:lpstr>
      <vt:lpstr>rosny sous bois</vt:lpstr>
      <vt:lpstr>DR IDF</vt:lpstr>
      <vt:lpstr>l'hay les roses</vt:lpstr>
      <vt:lpstr>st maur des fossée</vt:lpstr>
      <vt:lpstr>champigny</vt:lpstr>
      <vt:lpstr>fontenay</vt:lpstr>
      <vt:lpstr>villeneuve st georges</vt:lpstr>
      <vt:lpstr>nogent</vt:lpstr>
      <vt:lpstr>sucy en brie</vt:lpstr>
      <vt:lpstr>ivry</vt:lpstr>
      <vt:lpstr>vincennes</vt:lpstr>
      <vt:lpstr>cachan</vt:lpstr>
      <vt:lpstr>maison alfort</vt:lpstr>
      <vt:lpstr>creteil</vt:lpstr>
      <vt:lpstr>vitry sur seine</vt:lpstr>
      <vt:lpstr>chennevieres</vt:lpstr>
      <vt:lpstr>villejuif + DT 94</vt:lpstr>
      <vt:lpstr>choisy le roi</vt:lpstr>
      <vt:lpstr>bezons</vt:lpstr>
      <vt:lpstr>sarcelles</vt:lpstr>
      <vt:lpstr>st gratien</vt:lpstr>
      <vt:lpstr>domont</vt:lpstr>
      <vt:lpstr>gonesse</vt:lpstr>
      <vt:lpstr>argenteuil</vt:lpstr>
      <vt:lpstr>cergy</vt:lpstr>
      <vt:lpstr>st ouen l aumone</vt:lpstr>
      <vt:lpstr>persan</vt:lpstr>
      <vt:lpstr>ermont</vt:lpstr>
      <vt:lpstr>herblay</vt:lpstr>
      <vt:lpstr>garges les gonesses</vt:lpstr>
      <vt:lpstr>taverny</vt:lpstr>
      <vt:lpstr>aeroport CDG</vt:lpstr>
      <vt:lpstr>Montmorency</vt:lpstr>
      <vt:lpstr>'aeroport CDG'!Zone_d_impression</vt:lpstr>
      <vt:lpstr>antony!Zone_d_impression</vt:lpstr>
      <vt:lpstr>argenteuil!Zone_d_impression</vt:lpstr>
      <vt:lpstr>'ARMAND CARREL'!Zone_d_impression</vt:lpstr>
      <vt:lpstr>arpajon!Zone_d_impression</vt:lpstr>
      <vt:lpstr>asnieres!Zone_d_impression</vt:lpstr>
      <vt:lpstr>aubervilliers!Zone_d_impression</vt:lpstr>
      <vt:lpstr>aulnay!Zone_d_impression</vt:lpstr>
      <vt:lpstr>AVON!Zone_d_impression</vt:lpstr>
      <vt:lpstr>'AVS BRANCION'!Zone_d_impression</vt:lpstr>
      <vt:lpstr>'AVS TECH'!Zone_d_impression</vt:lpstr>
      <vt:lpstr>bagneux!Zone_d_impression</vt:lpstr>
      <vt:lpstr>'BCR DT 77 '!Zone_d_impression</vt:lpstr>
      <vt:lpstr>BEAUMARCHAIS!Zone_d_impression</vt:lpstr>
      <vt:lpstr>bezons!Zone_d_impression</vt:lpstr>
      <vt:lpstr>bobigny!Zone_d_impression</vt:lpstr>
      <vt:lpstr>bondy!Zone_d_impression</vt:lpstr>
      <vt:lpstr>boulogne!Zone_d_impression</vt:lpstr>
      <vt:lpstr>BRANCION!Zone_d_impression</vt:lpstr>
      <vt:lpstr>bretigny!Zone_d_impression</vt:lpstr>
      <vt:lpstr>brunoy!Zone_d_impression</vt:lpstr>
      <vt:lpstr>cachan!Zone_d_impression</vt:lpstr>
      <vt:lpstr>'campus  Galilée'!Zone_d_impression</vt:lpstr>
      <vt:lpstr>'CAMPUS PARIS ARDENNES'!Zone_d_impression</vt:lpstr>
      <vt:lpstr>CARDINET!Zone_d_impression</vt:lpstr>
      <vt:lpstr>cergy!Zone_d_impression</vt:lpstr>
      <vt:lpstr>champigny!Zone_d_impression</vt:lpstr>
      <vt:lpstr>CHELLES!Zone_d_impression</vt:lpstr>
      <vt:lpstr>chennevieres!Zone_d_impression</vt:lpstr>
      <vt:lpstr>CHESSY!Zone_d_impression</vt:lpstr>
      <vt:lpstr>'choisy le roi'!Zone_d_impression</vt:lpstr>
      <vt:lpstr>'clichy la garenne'!Zone_d_impression</vt:lpstr>
      <vt:lpstr>'clichy sous bois'!Zone_d_impression</vt:lpstr>
      <vt:lpstr>colombes!Zone_d_impression</vt:lpstr>
      <vt:lpstr>conflans!Zone_d_impression</vt:lpstr>
      <vt:lpstr>corbeil!Zone_d_impression</vt:lpstr>
      <vt:lpstr>COULOMMIERS!Zone_d_impression</vt:lpstr>
      <vt:lpstr>courbevoie!Zone_d_impression</vt:lpstr>
      <vt:lpstr>creteil!Zone_d_impression</vt:lpstr>
      <vt:lpstr>'DAMMARIE LES LYS'!Zone_d_impression</vt:lpstr>
      <vt:lpstr>DAVIEL!Zone_d_impression</vt:lpstr>
      <vt:lpstr>DIDEROT!Zone_d_impression</vt:lpstr>
      <vt:lpstr>domont!Zone_d_impression</vt:lpstr>
      <vt:lpstr>dourdan!Zone_d_impression</vt:lpstr>
      <vt:lpstr>'DR IDF'!Zone_d_impression</vt:lpstr>
      <vt:lpstr>drancy!Zone_d_impression</vt:lpstr>
      <vt:lpstr>'DT 75   PTC 75'!Zone_d_impression</vt:lpstr>
      <vt:lpstr>'dt 91'!Zone_d_impression</vt:lpstr>
      <vt:lpstr>'dt 92'!Zone_d_impression</vt:lpstr>
      <vt:lpstr>epinay!Zone_d_impression</vt:lpstr>
      <vt:lpstr>ermont!Zone_d_impression</vt:lpstr>
      <vt:lpstr>etampes!Zone_d_impression</vt:lpstr>
      <vt:lpstr>evry!Zone_d_impression</vt:lpstr>
      <vt:lpstr>fontenay!Zone_d_impression</vt:lpstr>
      <vt:lpstr>'garges les gonesses'!Zone_d_impression</vt:lpstr>
      <vt:lpstr>GENEVOIX!Zone_d_impression</vt:lpstr>
      <vt:lpstr>gennevilliers!Zone_d_impression</vt:lpstr>
      <vt:lpstr>gonesse!Zone_d_impression</vt:lpstr>
      <vt:lpstr>'GUYANCOURT+ DT78'!Zone_d_impression</vt:lpstr>
      <vt:lpstr>herblay!Zone_d_impression</vt:lpstr>
      <vt:lpstr>'IMMEUBLE GALILEE'!Zone_d_impression</vt:lpstr>
      <vt:lpstr>'issy les moulineaux'!Zone_d_impression</vt:lpstr>
      <vt:lpstr>ivry!Zone_d_impression</vt:lpstr>
      <vt:lpstr>'JEAN MOULIN'!Zone_d_impression</vt:lpstr>
      <vt:lpstr>'juvisy sur orge'!Zone_d_impression</vt:lpstr>
      <vt:lpstr>'la courneuve'!Zone_d_impression</vt:lpstr>
      <vt:lpstr>'LA FERTE'!Zone_d_impression</vt:lpstr>
      <vt:lpstr>LAGNY!Zone_d_impression</vt:lpstr>
      <vt:lpstr>LAUMIERE!Zone_d_impression</vt:lpstr>
      <vt:lpstr>'le blanc mesnil'!Zone_d_impression</vt:lpstr>
      <vt:lpstr>'les mureaux'!Zone_d_impression</vt:lpstr>
      <vt:lpstr>'les ulis'!Zone_d_impression</vt:lpstr>
      <vt:lpstr>levallois!Zone_d_impression</vt:lpstr>
      <vt:lpstr>'l''hay les roses'!Zone_d_impression</vt:lpstr>
      <vt:lpstr>'Liste des sites'!Zone_d_impression</vt:lpstr>
      <vt:lpstr>livry!Zone_d_impression</vt:lpstr>
      <vt:lpstr>longjumeau!Zone_d_impression</vt:lpstr>
      <vt:lpstr>'maison alfort'!Zone_d_impression</vt:lpstr>
      <vt:lpstr>'MAISON DES SYNDICATS'!Zone_d_impression</vt:lpstr>
      <vt:lpstr>'mantes la jolie'!Zone_d_impression</vt:lpstr>
      <vt:lpstr>MEAUX!Zone_d_impression</vt:lpstr>
      <vt:lpstr>MITRY!Zone_d_impression</vt:lpstr>
      <vt:lpstr>'Modèle 1 Fiche spécifique'!Zone_d_impression</vt:lpstr>
      <vt:lpstr>'Modèle 2 Fiche spécifique'!Zone_d_impression</vt:lpstr>
      <vt:lpstr>MONTEREAU!Zone_d_impression</vt:lpstr>
      <vt:lpstr>Montmorency!Zone_d_impression</vt:lpstr>
      <vt:lpstr>montreuil!Zone_d_impression</vt:lpstr>
      <vt:lpstr>montrouge!Zone_d_impression</vt:lpstr>
      <vt:lpstr>nanterre!Zone_d_impression</vt:lpstr>
      <vt:lpstr>NEMOURS!Zone_d_impression</vt:lpstr>
      <vt:lpstr>'neuilly sur marne'!Zone_d_impression</vt:lpstr>
      <vt:lpstr>'NEY+ CRE 75'!Zone_d_impression</vt:lpstr>
      <vt:lpstr>nogent!Zone_d_impression</vt:lpstr>
      <vt:lpstr>'noisy le grand ape'!Zone_d_impression</vt:lpstr>
      <vt:lpstr>'noisy le sec'!Zone_d_impression</vt:lpstr>
      <vt:lpstr>palaiseau!Zone_d_impression</vt:lpstr>
      <vt:lpstr>pantin!Zone_d_impression</vt:lpstr>
      <vt:lpstr>'PAUL LELONG'!Zone_d_impression</vt:lpstr>
      <vt:lpstr>persan!Zone_d_impression</vt:lpstr>
      <vt:lpstr>PIAT!Zone_d_impression</vt:lpstr>
      <vt:lpstr>plaisir!Zone_d_impression</vt:lpstr>
      <vt:lpstr>poissy!Zone_d_impression</vt:lpstr>
      <vt:lpstr>PONTAULT!Zone_d_impression</vt:lpstr>
      <vt:lpstr>PROVINS!Zone_d_impression</vt:lpstr>
      <vt:lpstr>'ptc cre bois colombes'!Zone_d_impression</vt:lpstr>
      <vt:lpstr>'PTC CRE LIEUSAINT'!Zone_d_impression</vt:lpstr>
      <vt:lpstr>puteaux!Zone_d_impression</vt:lpstr>
      <vt:lpstr>rambouillet!Zone_d_impression</vt:lpstr>
      <vt:lpstr>'rosny sous bois'!Zone_d_impression</vt:lpstr>
      <vt:lpstr>'rueil malmaison'!Zone_d_impression</vt:lpstr>
      <vt:lpstr>'saint denis ape'!Zone_d_impression</vt:lpstr>
      <vt:lpstr>sarcelles!Zone_d_impression</vt:lpstr>
      <vt:lpstr>sartrouville!Zone_d_impression</vt:lpstr>
      <vt:lpstr>'SAVIGNY LE TEMPLE'!Zone_d_impression</vt:lpstr>
      <vt:lpstr>'savigny sur orge'!Zone_d_impression</vt:lpstr>
      <vt:lpstr>sevran!Zone_d_impression</vt:lpstr>
      <vt:lpstr>'st germain en laye'!Zone_d_impression</vt:lpstr>
      <vt:lpstr>'st gratien'!Zone_d_impression</vt:lpstr>
      <vt:lpstr>'st maur des fossée'!Zone_d_impression</vt:lpstr>
      <vt:lpstr>'st ouen'!Zone_d_impression</vt:lpstr>
      <vt:lpstr>'st ouen l aumone'!Zone_d_impression</vt:lpstr>
      <vt:lpstr>'ST PETERSBOURG'!Zone_d_impression</vt:lpstr>
      <vt:lpstr>stains!Zone_d_impression</vt:lpstr>
      <vt:lpstr>'ste genevieve'!Zone_d_impression</vt:lpstr>
      <vt:lpstr>'sucy en brie'!Zone_d_impression</vt:lpstr>
      <vt:lpstr>taverny!Zone_d_impression</vt:lpstr>
      <vt:lpstr>TORCY!Zone_d_impression</vt:lpstr>
      <vt:lpstr>trappes!Zone_d_impression</vt:lpstr>
      <vt:lpstr>tremblay!Zone_d_impression</vt:lpstr>
      <vt:lpstr>versailles!Zone_d_impression</vt:lpstr>
      <vt:lpstr>'VICQ D''AZIR'!Zone_d_impression</vt:lpstr>
      <vt:lpstr>'villejuif + DT 94'!Zone_d_impression</vt:lpstr>
      <vt:lpstr>'villeneuve st georges'!Zone_d_impression</vt:lpstr>
      <vt:lpstr>vincennes!Zone_d_impression</vt:lpstr>
      <vt:lpstr>'viry chatillon'!Zone_d_impression</vt:lpstr>
      <vt:lpstr>VITRUVE!Zone_d_impression</vt:lpstr>
      <vt:lpstr>'vitry sur seine'!Zone_d_impression</vt:lpstr>
    </vt:vector>
  </TitlesOfParts>
  <Company>Pole Emploi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myriam mourlanne</dc:creator>
  <cp:lastModifiedBy>PINARD Sophie</cp:lastModifiedBy>
  <cp:lastPrinted>2023-02-20T11:53:28Z</cp:lastPrinted>
  <dcterms:created xsi:type="dcterms:W3CDTF">2014-06-27T12:48:34Z</dcterms:created>
  <dcterms:modified xsi:type="dcterms:W3CDTF">2024-12-13T13:38:33Z</dcterms:modified>
</cp:coreProperties>
</file>