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SCENSEUR\D M\ACCEO Ascenseur\DCE\DCE vérifiés\Paris\APHP HUPIFO\20250416-Dossier APHP HUPIFO\"/>
    </mc:Choice>
  </mc:AlternateContent>
  <xr:revisionPtr revIDLastSave="0" documentId="13_ncr:1_{15ED4F9B-56B2-411F-B553-813F20ED29AA}" xr6:coauthVersionLast="47" xr6:coauthVersionMax="47" xr10:uidLastSave="{00000000-0000-0000-0000-000000000000}"/>
  <bookViews>
    <workbookView xWindow="43080" yWindow="-120" windowWidth="25440" windowHeight="15270" tabRatio="805" xr2:uid="{00000000-000D-0000-FFFF-FFFF00000000}"/>
  </bookViews>
  <sheets>
    <sheet name="PdGarde DPGF" sheetId="4" r:id="rId1"/>
    <sheet name="Lot 1 - Rénovation" sheetId="12" r:id="rId2"/>
    <sheet name="Lot 1 - Remplacement" sheetId="13" r:id="rId3"/>
    <sheet name="Lot 1 - Récapitulatif" sheetId="16" r:id="rId4"/>
  </sheets>
  <definedNames>
    <definedName name="_xlnm.Print_Titles" localSheetId="2">'Lot 1 - Remplacement'!$B:$B,'Lot 1 - Remplacement'!$2:$2</definedName>
    <definedName name="_xlnm.Print_Titles" localSheetId="1">'Lot 1 - Rénovation'!$B:$B,'Lot 1 - Rénovation'!$2:$2</definedName>
    <definedName name="_xlnm.Print_Area" localSheetId="3">'Lot 1 - Récapitulatif'!$A$1:$E$18</definedName>
    <definedName name="_xlnm.Print_Area" localSheetId="2">'Lot 1 - Remplacement'!$A$1:$E$22</definedName>
    <definedName name="_xlnm.Print_Area" localSheetId="1">'Lot 1 - Rénovation'!$A$1:$K$11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6" i="16" l="1"/>
  <c r="E15" i="16"/>
  <c r="E13" i="16"/>
  <c r="E12" i="16"/>
  <c r="E9" i="16"/>
  <c r="E8" i="16"/>
  <c r="E6" i="16"/>
  <c r="E5" i="16"/>
  <c r="E4" i="16"/>
  <c r="E10" i="13" l="1"/>
  <c r="K7" i="12"/>
  <c r="D16" i="16" s="1"/>
  <c r="J7" i="12"/>
  <c r="D15" i="16" s="1"/>
  <c r="E7" i="12"/>
  <c r="D6" i="16" s="1"/>
  <c r="D17" i="16" l="1"/>
  <c r="E17" i="16"/>
  <c r="D7" i="12"/>
  <c r="D5" i="16" s="1"/>
  <c r="F7" i="12"/>
  <c r="D8" i="16" s="1"/>
  <c r="G7" i="12"/>
  <c r="D9" i="16" s="1"/>
  <c r="D10" i="13"/>
  <c r="E14" i="16" s="1"/>
  <c r="C10" i="13"/>
  <c r="E10" i="16" s="1"/>
  <c r="E18" i="16" l="1"/>
  <c r="D14" i="16"/>
  <c r="C17" i="13"/>
  <c r="C19" i="13" s="1"/>
  <c r="D10" i="16"/>
  <c r="H7" i="12"/>
  <c r="D12" i="16" s="1"/>
  <c r="I7" i="12"/>
  <c r="D13" i="16" s="1"/>
  <c r="C7" i="12"/>
  <c r="C9" i="12" l="1"/>
  <c r="D4" i="16"/>
  <c r="D18" i="16" s="1"/>
</calcChain>
</file>

<file path=xl/sharedStrings.xml><?xml version="1.0" encoding="utf-8"?>
<sst xmlns="http://schemas.openxmlformats.org/spreadsheetml/2006/main" count="77" uniqueCount="40">
  <si>
    <t>MONTANT GLOBAL H.T.</t>
  </si>
  <si>
    <t xml:space="preserve">MONTANT TOTAL H.T. PAR APPAREIL  </t>
  </si>
  <si>
    <t>Les travaux chiffrés dans le présent bordereau seront réputés complets. Il appartient à l’entreprise de compléter et de détailler dans la case « Travaux complémentaires », les travaux qui lui incombent pour parfaire sa réalisation et qui semblent avoir été omis au cahier des charges.</t>
  </si>
  <si>
    <t>Dépose complète de l'ancien appareil</t>
  </si>
  <si>
    <t>Remplacement Complet de l'Appareil</t>
  </si>
  <si>
    <t>Reprise de finitions palières</t>
  </si>
  <si>
    <t>Protections de chantier</t>
  </si>
  <si>
    <t>Travaux de remplacement complet</t>
  </si>
  <si>
    <t>Traitement / retrait des MCA</t>
  </si>
  <si>
    <r>
      <t xml:space="preserve">Bordereaux de Prix Travaux
Décomposition de Prix Global Forfaitaire
</t>
    </r>
    <r>
      <rPr>
        <b/>
        <sz val="9"/>
        <color rgb="FFFF0000"/>
        <rFont val="Segoe UI"/>
        <family val="2"/>
      </rPr>
      <t>Chaque case doit être renseignée.</t>
    </r>
  </si>
  <si>
    <t xml:space="preserve">Hôpital Ambroise Paré </t>
  </si>
  <si>
    <t xml:space="preserve">Hôpital Raymond Poincaré </t>
  </si>
  <si>
    <t>Equipement n°ADP64</t>
  </si>
  <si>
    <t>Equipement n°NVY74</t>
  </si>
  <si>
    <t>Equipement n°NVY10</t>
  </si>
  <si>
    <t>Equipement n°NTJ36</t>
  </si>
  <si>
    <t>Equipement n°ADO47</t>
  </si>
  <si>
    <t>Equipement n°ADO52</t>
  </si>
  <si>
    <t>Equipement n°HG510</t>
  </si>
  <si>
    <t>Equipement n°NTJ37</t>
  </si>
  <si>
    <t>Equipement n°HG507</t>
  </si>
  <si>
    <t>Equipement n°HGS13</t>
  </si>
  <si>
    <t>Travaux de remise à niveau technique</t>
  </si>
  <si>
    <t>Equipement n°HG511</t>
  </si>
  <si>
    <t>TYPE DE TRAVAUX</t>
  </si>
  <si>
    <t>EQUIPEMENT</t>
  </si>
  <si>
    <t>TOTAL HT</t>
  </si>
  <si>
    <t>Equipement n°NVY75</t>
  </si>
  <si>
    <t>Les informations ci-après seront contratuelles dès lors que l'offre sera notifiée. Toute modification ultérieure entraînera la réalisation d'un avenant au marché. Les offres devront être conformes en tout point au CCTP.</t>
  </si>
  <si>
    <t>Equipement n°HG513</t>
  </si>
  <si>
    <t xml:space="preserve">Hôpital Sainte Perine </t>
  </si>
  <si>
    <t>Travaux de rénovation technique
Lot 1 : Sites APR-RPC-SPR</t>
  </si>
  <si>
    <t>Travaux de remplacement complet
Lot 1 : Sites APR-RPC-SPR</t>
  </si>
  <si>
    <t>Lot 1 : Sites APR-RPC-SPR</t>
  </si>
  <si>
    <r>
      <t>Variante obligatoire '</t>
    </r>
    <r>
      <rPr>
        <b/>
        <u/>
        <sz val="9"/>
        <color theme="1"/>
        <rFont val="Segoe UI"/>
        <family val="2"/>
      </rPr>
      <t>Local de machinerie conservé</t>
    </r>
    <r>
      <rPr>
        <b/>
        <sz val="9"/>
        <color theme="1"/>
        <rFont val="Segoe UI"/>
        <family val="2"/>
      </rPr>
      <t>" en + ou - value</t>
    </r>
  </si>
  <si>
    <t>MONTANT TOTAL H.T. PAR APPAREIL Variante</t>
  </si>
  <si>
    <t>MONTANT GLOBAL H.T. "BASE"</t>
  </si>
  <si>
    <t>MONTANT GLOBAL H.T. "VARIANTE"</t>
  </si>
  <si>
    <t>MONTANT
VERSION AVEC VARIANTE</t>
  </si>
  <si>
    <t>MONTANT
VERSION SANS VARIANTE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</si>
</sst>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1"/>
      <color theme="1"/>
      <name val="Segoe UI"/>
      <family val="2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sz val="10"/>
      <color theme="1"/>
      <name val="Segoe UI"/>
      <family val="2"/>
    </font>
    <font>
      <b/>
      <sz val="11"/>
      <color theme="1"/>
      <name val="Segoe UI"/>
      <family val="2"/>
    </font>
    <font>
      <sz val="10"/>
      <color theme="5"/>
      <name val="Segoe UI"/>
      <family val="2"/>
    </font>
    <font>
      <u/>
      <sz val="11"/>
      <color theme="10"/>
      <name val="Calibri"/>
      <family val="2"/>
      <scheme val="minor"/>
    </font>
    <font>
      <b/>
      <sz val="10"/>
      <name val="Segoe UI"/>
      <family val="2"/>
    </font>
    <font>
      <u/>
      <sz val="11"/>
      <color theme="10"/>
      <name val="Segoe UI"/>
      <family val="2"/>
    </font>
    <font>
      <sz val="9"/>
      <color theme="1"/>
      <name val="Segoe UI"/>
      <family val="2"/>
    </font>
    <font>
      <b/>
      <sz val="9"/>
      <color theme="1"/>
      <name val="Segoe UI"/>
      <family val="2"/>
    </font>
    <font>
      <b/>
      <sz val="10"/>
      <color theme="1"/>
      <name val="Segoe UI"/>
      <family val="2"/>
    </font>
    <font>
      <b/>
      <sz val="14"/>
      <color theme="1"/>
      <name val="Segoe UI"/>
      <family val="2"/>
    </font>
    <font>
      <sz val="8"/>
      <name val="Segoe UI"/>
      <family val="2"/>
    </font>
    <font>
      <b/>
      <sz val="9"/>
      <color rgb="FFFF0000"/>
      <name val="Segoe UI"/>
      <family val="2"/>
    </font>
    <font>
      <b/>
      <sz val="16"/>
      <color theme="1"/>
      <name val="Segoe UI"/>
      <family val="2"/>
    </font>
    <font>
      <b/>
      <u/>
      <sz val="9"/>
      <color theme="1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AEEF3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5" fillId="0" borderId="0"/>
    <xf numFmtId="0" fontId="8" fillId="0" borderId="0"/>
    <xf numFmtId="44" fontId="5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83">
    <xf numFmtId="0" fontId="0" fillId="0" borderId="0" xfId="0"/>
    <xf numFmtId="0" fontId="6" fillId="0" borderId="0" xfId="0" applyFont="1" applyAlignment="1">
      <alignment horizontal="justify" vertical="center"/>
    </xf>
    <xf numFmtId="0" fontId="7" fillId="0" borderId="0" xfId="0" applyFont="1" applyAlignment="1">
      <alignment horizontal="justify" vertical="center"/>
    </xf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3" fillId="0" borderId="11" xfId="0" applyFont="1" applyBorder="1" applyAlignment="1">
      <alignment vertical="center"/>
    </xf>
    <xf numFmtId="164" fontId="3" fillId="0" borderId="11" xfId="0" applyNumberFormat="1" applyFont="1" applyBorder="1" applyAlignment="1">
      <alignment horizontal="right" vertical="center" indent="1"/>
    </xf>
    <xf numFmtId="0" fontId="1" fillId="0" borderId="11" xfId="0" applyFont="1" applyBorder="1" applyAlignment="1">
      <alignment vertical="center"/>
    </xf>
    <xf numFmtId="164" fontId="15" fillId="0" borderId="8" xfId="0" applyNumberFormat="1" applyFont="1" applyBorder="1" applyAlignment="1" applyProtection="1">
      <alignment horizontal="center" vertical="center"/>
      <protection locked="0"/>
    </xf>
    <xf numFmtId="164" fontId="15" fillId="0" borderId="14" xfId="0" applyNumberFormat="1" applyFont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3" fillId="0" borderId="13" xfId="0" applyFont="1" applyBorder="1" applyAlignment="1">
      <alignment vertical="center"/>
    </xf>
    <xf numFmtId="0" fontId="14" fillId="2" borderId="0" xfId="4" applyFont="1" applyFill="1" applyBorder="1" applyAlignment="1" applyProtection="1">
      <alignment horizontal="center" vertical="center" wrapText="1"/>
    </xf>
    <xf numFmtId="0" fontId="14" fillId="2" borderId="0" xfId="4" applyFont="1" applyFill="1" applyBorder="1" applyAlignment="1" applyProtection="1">
      <alignment vertical="center" wrapText="1"/>
    </xf>
    <xf numFmtId="164" fontId="15" fillId="0" borderId="17" xfId="0" applyNumberFormat="1" applyFont="1" applyBorder="1" applyAlignment="1" applyProtection="1">
      <alignment horizontal="center" vertical="center"/>
      <protection locked="0"/>
    </xf>
    <xf numFmtId="164" fontId="15" fillId="0" borderId="7" xfId="0" applyNumberFormat="1" applyFont="1" applyBorder="1" applyAlignment="1" applyProtection="1">
      <alignment horizontal="center" vertical="center"/>
      <protection locked="0"/>
    </xf>
    <xf numFmtId="0" fontId="4" fillId="0" borderId="0" xfId="0" applyFont="1" applyProtection="1"/>
    <xf numFmtId="0" fontId="10" fillId="0" borderId="0" xfId="0" applyFont="1" applyAlignment="1" applyProtection="1">
      <alignment horizontal="center" vertical="center"/>
    </xf>
    <xf numFmtId="0" fontId="17" fillId="0" borderId="5" xfId="0" applyFont="1" applyBorder="1" applyAlignment="1" applyProtection="1">
      <alignment horizontal="center" vertical="center" wrapText="1"/>
    </xf>
    <xf numFmtId="0" fontId="17" fillId="0" borderId="1" xfId="0" applyFont="1" applyBorder="1" applyAlignment="1" applyProtection="1">
      <alignment horizontal="center" vertical="center" wrapText="1"/>
    </xf>
    <xf numFmtId="0" fontId="13" fillId="2" borderId="0" xfId="0" applyFont="1" applyFill="1" applyAlignment="1" applyProtection="1">
      <alignment horizontal="right" vertical="center" wrapText="1" indent="1"/>
    </xf>
    <xf numFmtId="164" fontId="16" fillId="0" borderId="1" xfId="0" applyNumberFormat="1" applyFont="1" applyBorder="1" applyAlignment="1" applyProtection="1">
      <alignment horizontal="center" vertical="center"/>
    </xf>
    <xf numFmtId="0" fontId="13" fillId="0" borderId="0" xfId="0" applyFont="1" applyAlignment="1" applyProtection="1">
      <alignment horizontal="right" vertical="center" wrapText="1" indent="1"/>
    </xf>
    <xf numFmtId="0" fontId="9" fillId="0" borderId="0" xfId="0" applyFont="1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4" fillId="2" borderId="2" xfId="4" applyFont="1" applyFill="1" applyBorder="1" applyAlignment="1" applyProtection="1">
      <alignment horizontal="center" vertical="center" wrapText="1"/>
    </xf>
    <xf numFmtId="0" fontId="10" fillId="0" borderId="5" xfId="0" applyFont="1" applyBorder="1" applyAlignment="1" applyProtection="1">
      <alignment horizontal="center" vertical="center" wrapText="1"/>
    </xf>
    <xf numFmtId="0" fontId="10" fillId="0" borderId="1" xfId="0" applyFont="1" applyBorder="1" applyAlignment="1" applyProtection="1">
      <alignment horizontal="center" vertical="center" wrapText="1"/>
    </xf>
    <xf numFmtId="0" fontId="13" fillId="2" borderId="15" xfId="0" applyFont="1" applyFill="1" applyBorder="1" applyAlignment="1" applyProtection="1">
      <alignment horizontal="right" vertical="center" wrapText="1" indent="1"/>
    </xf>
    <xf numFmtId="0" fontId="18" fillId="4" borderId="11" xfId="0" applyFont="1" applyFill="1" applyBorder="1" applyAlignment="1">
      <alignment horizontal="center" vertical="center"/>
    </xf>
    <xf numFmtId="0" fontId="15" fillId="0" borderId="0" xfId="0" applyFont="1" applyBorder="1" applyAlignment="1" applyProtection="1">
      <alignment horizontal="left" vertical="center" wrapText="1" indent="1"/>
    </xf>
    <xf numFmtId="0" fontId="17" fillId="0" borderId="4" xfId="0" applyFont="1" applyBorder="1" applyAlignment="1" applyProtection="1">
      <alignment horizontal="center" vertical="center" wrapText="1"/>
    </xf>
    <xf numFmtId="0" fontId="17" fillId="0" borderId="9" xfId="0" applyFont="1" applyBorder="1" applyAlignment="1" applyProtection="1">
      <alignment horizontal="center" vertical="center" wrapText="1"/>
    </xf>
    <xf numFmtId="0" fontId="17" fillId="0" borderId="2" xfId="0" applyFont="1" applyBorder="1" applyAlignment="1" applyProtection="1">
      <alignment horizontal="center" vertical="center" wrapText="1"/>
    </xf>
    <xf numFmtId="0" fontId="17" fillId="0" borderId="7" xfId="0" applyFont="1" applyBorder="1" applyAlignment="1" applyProtection="1">
      <alignment horizontal="center" vertical="center" wrapText="1"/>
    </xf>
    <xf numFmtId="0" fontId="17" fillId="0" borderId="16" xfId="0" applyFont="1" applyBorder="1" applyAlignment="1" applyProtection="1">
      <alignment horizontal="center" vertical="center" wrapText="1"/>
    </xf>
    <xf numFmtId="0" fontId="17" fillId="0" borderId="15" xfId="0" applyFont="1" applyBorder="1" applyAlignment="1" applyProtection="1">
      <alignment horizontal="center" vertical="center" wrapText="1"/>
    </xf>
    <xf numFmtId="0" fontId="9" fillId="0" borderId="2" xfId="0" applyFont="1" applyBorder="1" applyAlignment="1" applyProtection="1">
      <alignment horizontal="center" vertical="center" wrapText="1"/>
    </xf>
    <xf numFmtId="0" fontId="9" fillId="0" borderId="7" xfId="0" applyFont="1" applyBorder="1" applyAlignment="1" applyProtection="1">
      <alignment horizontal="center" vertical="center"/>
    </xf>
    <xf numFmtId="0" fontId="19" fillId="0" borderId="5" xfId="0" applyFont="1" applyBorder="1" applyAlignment="1" applyProtection="1">
      <alignment horizontal="center" vertical="center" wrapText="1"/>
    </xf>
    <xf numFmtId="0" fontId="19" fillId="0" borderId="6" xfId="0" applyFont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16" fillId="3" borderId="9" xfId="0" applyFont="1" applyFill="1" applyBorder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6" fillId="3" borderId="8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7" xfId="0" applyFont="1" applyFill="1" applyBorder="1" applyAlignment="1" applyProtection="1">
      <alignment horizontal="center" vertical="center" wrapText="1"/>
    </xf>
    <xf numFmtId="0" fontId="9" fillId="0" borderId="3" xfId="0" applyFont="1" applyBorder="1" applyAlignment="1" applyProtection="1">
      <alignment horizontal="center" vertical="center" wrapText="1"/>
    </xf>
    <xf numFmtId="0" fontId="9" fillId="0" borderId="8" xfId="0" applyFont="1" applyBorder="1" applyAlignment="1" applyProtection="1">
      <alignment horizontal="center" vertical="center" wrapText="1"/>
    </xf>
    <xf numFmtId="0" fontId="18" fillId="3" borderId="5" xfId="0" applyFont="1" applyFill="1" applyBorder="1" applyAlignment="1" applyProtection="1">
      <alignment horizontal="center" vertical="center" wrapText="1"/>
    </xf>
    <xf numFmtId="0" fontId="18" fillId="3" borderId="10" xfId="0" applyFont="1" applyFill="1" applyBorder="1" applyAlignment="1" applyProtection="1">
      <alignment horizontal="center" vertical="center" wrapText="1"/>
    </xf>
    <xf numFmtId="0" fontId="18" fillId="3" borderId="6" xfId="0" applyFont="1" applyFill="1" applyBorder="1" applyAlignment="1" applyProtection="1">
      <alignment horizontal="center" vertical="center" wrapText="1"/>
    </xf>
    <xf numFmtId="164" fontId="17" fillId="0" borderId="5" xfId="0" applyNumberFormat="1" applyFont="1" applyBorder="1" applyAlignment="1" applyProtection="1">
      <alignment horizontal="center" vertical="center"/>
    </xf>
    <xf numFmtId="164" fontId="17" fillId="0" borderId="10" xfId="0" applyNumberFormat="1" applyFont="1" applyBorder="1" applyAlignment="1" applyProtection="1">
      <alignment horizontal="center" vertical="center"/>
    </xf>
    <xf numFmtId="164" fontId="17" fillId="0" borderId="6" xfId="0" applyNumberFormat="1" applyFont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horizontal="center" vertical="center"/>
    </xf>
    <xf numFmtId="0" fontId="9" fillId="0" borderId="8" xfId="0" applyFont="1" applyBorder="1" applyAlignment="1" applyProtection="1">
      <alignment horizontal="center" vertical="center"/>
    </xf>
    <xf numFmtId="0" fontId="15" fillId="0" borderId="0" xfId="0" applyFont="1" applyAlignment="1" applyProtection="1">
      <alignment horizontal="left" vertical="center" wrapText="1" indent="1"/>
    </xf>
    <xf numFmtId="0" fontId="9" fillId="0" borderId="4" xfId="0" applyFont="1" applyBorder="1" applyAlignment="1" applyProtection="1">
      <alignment horizontal="center" vertical="center" wrapText="1"/>
    </xf>
    <xf numFmtId="0" fontId="9" fillId="0" borderId="9" xfId="0" applyFont="1" applyBorder="1" applyAlignment="1" applyProtection="1">
      <alignment horizontal="center" vertical="center" wrapText="1"/>
    </xf>
    <xf numFmtId="0" fontId="18" fillId="3" borderId="10" xfId="0" applyFont="1" applyFill="1" applyBorder="1" applyAlignment="1" applyProtection="1">
      <alignment horizontal="center" vertical="center"/>
    </xf>
    <xf numFmtId="0" fontId="18" fillId="3" borderId="6" xfId="0" applyFont="1" applyFill="1" applyBorder="1" applyAlignment="1" applyProtection="1">
      <alignment horizontal="center" vertical="center"/>
    </xf>
    <xf numFmtId="0" fontId="10" fillId="0" borderId="18" xfId="0" applyFont="1" applyBorder="1" applyAlignment="1" applyProtection="1">
      <alignment horizontal="center" vertical="center" wrapText="1"/>
    </xf>
    <xf numFmtId="0" fontId="10" fillId="0" borderId="17" xfId="0" applyFont="1" applyBorder="1" applyAlignment="1" applyProtection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</xf>
    <xf numFmtId="0" fontId="10" fillId="0" borderId="9" xfId="0" applyFont="1" applyBorder="1" applyAlignment="1" applyProtection="1">
      <alignment horizontal="center" vertical="center" wrapText="1"/>
    </xf>
    <xf numFmtId="0" fontId="10" fillId="0" borderId="2" xfId="0" applyFont="1" applyBorder="1" applyAlignment="1" applyProtection="1">
      <alignment horizontal="center" vertical="center" wrapText="1"/>
    </xf>
    <xf numFmtId="0" fontId="10" fillId="0" borderId="7" xfId="0" applyFont="1" applyBorder="1" applyAlignment="1" applyProtection="1">
      <alignment horizontal="center" vertical="center" wrapText="1"/>
    </xf>
    <xf numFmtId="0" fontId="18" fillId="4" borderId="11" xfId="0" applyFont="1" applyFill="1" applyBorder="1" applyAlignment="1">
      <alignment horizontal="center" vertical="center"/>
    </xf>
    <xf numFmtId="0" fontId="18" fillId="4" borderId="12" xfId="0" applyFont="1" applyFill="1" applyBorder="1" applyAlignment="1">
      <alignment horizontal="center" vertical="center"/>
    </xf>
    <xf numFmtId="0" fontId="18" fillId="4" borderId="19" xfId="0" applyFont="1" applyFill="1" applyBorder="1" applyAlignment="1">
      <alignment horizontal="center" vertical="center"/>
    </xf>
    <xf numFmtId="0" fontId="18" fillId="4" borderId="13" xfId="0" applyFont="1" applyFill="1" applyBorder="1" applyAlignment="1">
      <alignment horizontal="center" vertical="center"/>
    </xf>
    <xf numFmtId="0" fontId="4" fillId="0" borderId="5" xfId="0" applyFont="1" applyBorder="1" applyProtection="1"/>
    <xf numFmtId="0" fontId="13" fillId="0" borderId="6" xfId="0" applyFont="1" applyBorder="1" applyAlignment="1" applyProtection="1">
      <alignment horizontal="right" vertical="center" wrapText="1" indent="1"/>
    </xf>
    <xf numFmtId="0" fontId="13" fillId="2" borderId="5" xfId="0" applyFont="1" applyFill="1" applyBorder="1" applyAlignment="1" applyProtection="1">
      <alignment horizontal="center" vertical="center" wrapText="1"/>
    </xf>
    <xf numFmtId="0" fontId="13" fillId="2" borderId="6" xfId="0" applyFont="1" applyFill="1" applyBorder="1" applyAlignment="1" applyProtection="1">
      <alignment horizontal="center" vertical="center" wrapText="1"/>
    </xf>
    <xf numFmtId="164" fontId="16" fillId="0" borderId="1" xfId="0" applyNumberFormat="1" applyFont="1" applyBorder="1" applyAlignment="1" applyProtection="1">
      <alignment horizontal="center" vertical="center"/>
      <protection locked="0"/>
    </xf>
    <xf numFmtId="0" fontId="18" fillId="4" borderId="11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2" fillId="0" borderId="11" xfId="0" applyFont="1" applyBorder="1" applyAlignment="1">
      <alignment vertical="center"/>
    </xf>
    <xf numFmtId="0" fontId="21" fillId="0" borderId="11" xfId="0" applyFont="1" applyBorder="1" applyAlignment="1">
      <alignment horizontal="right" vertical="center" indent="1"/>
    </xf>
    <xf numFmtId="164" fontId="21" fillId="0" borderId="11" xfId="0" applyNumberFormat="1" applyFont="1" applyBorder="1" applyAlignment="1">
      <alignment horizontal="center" vertical="center"/>
    </xf>
  </cellXfs>
  <cellStyles count="5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DAEEF3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21166</xdr:rowOff>
    </xdr:from>
    <xdr:to>
      <xdr:col>11</xdr:col>
      <xdr:colOff>680509</xdr:colOff>
      <xdr:row>67</xdr:row>
      <xdr:rowOff>127000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21166"/>
          <a:ext cx="8595783" cy="12869334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3</xdr:col>
      <xdr:colOff>66676</xdr:colOff>
      <xdr:row>33</xdr:row>
      <xdr:rowOff>85725</xdr:rowOff>
    </xdr:from>
    <xdr:to>
      <xdr:col>11</xdr:col>
      <xdr:colOff>590550</xdr:colOff>
      <xdr:row>41</xdr:row>
      <xdr:rowOff>66675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/>
      </xdr:nvSpPr>
      <xdr:spPr>
        <a:xfrm>
          <a:off x="2352676" y="6057900"/>
          <a:ext cx="6248399" cy="142875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Bordereaux</a:t>
          </a: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0000"/>
              </a:solidFill>
              <a:effectLst/>
              <a:latin typeface="Segoe UI"/>
              <a:ea typeface="Calibri"/>
              <a:cs typeface="Arial"/>
            </a:rPr>
            <a:t> </a:t>
          </a: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de Prix</a:t>
          </a: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écomposition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de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P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rix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G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lobal</a:t>
          </a: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F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orfaitaire</a:t>
          </a:r>
          <a:r>
            <a:rPr lang="fr-FR" sz="1600" spc="50" baseline="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- </a:t>
          </a:r>
          <a:r>
            <a:rPr lang="fr-FR" sz="1600" b="1" spc="50" baseline="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Lot 1</a:t>
          </a:r>
          <a:r>
            <a:rPr lang="fr-FR" sz="1600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 </a:t>
          </a:r>
        </a:p>
        <a:p>
          <a:pPr algn="r"/>
          <a:r>
            <a:rPr lang="fr-F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 pour les travaux de rénovation</a:t>
          </a:r>
          <a:endParaRPr lang="fr-FR" sz="1050">
            <a:effectLst/>
          </a:endParaRPr>
        </a:p>
        <a:p>
          <a:pPr algn="r" eaLnBrk="1" fontAlgn="auto" latinLnBrk="0" hangingPunct="1"/>
          <a:r>
            <a:rPr lang="fr-FR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 pour les travaux</a:t>
          </a:r>
          <a:r>
            <a:rPr lang="fr-F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de remplacement</a:t>
          </a:r>
          <a:endParaRPr lang="fr-FR" sz="1050">
            <a:solidFill>
              <a:srgbClr val="262626"/>
            </a:solidFill>
            <a:effectLst/>
            <a:latin typeface="Segoe UI"/>
            <a:ea typeface="Calibri"/>
            <a:cs typeface="Calibri"/>
          </a:endParaRPr>
        </a:p>
      </xdr:txBody>
    </xdr:sp>
    <xdr:clientData/>
  </xdr:twoCellAnchor>
  <xdr:twoCellAnchor>
    <xdr:from>
      <xdr:col>6</xdr:col>
      <xdr:colOff>219095</xdr:colOff>
      <xdr:row>22</xdr:row>
      <xdr:rowOff>70909</xdr:rowOff>
    </xdr:from>
    <xdr:to>
      <xdr:col>11</xdr:col>
      <xdr:colOff>571308</xdr:colOff>
      <xdr:row>29</xdr:row>
      <xdr:rowOff>147109</xdr:rowOff>
    </xdr:to>
    <xdr:sp macro="" textlink="">
      <xdr:nvSpPr>
        <xdr:cNvPr id="23" name="Zone de texte 7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>
          <a:spLocks noChangeArrowheads="1"/>
        </xdr:cNvSpPr>
      </xdr:nvSpPr>
      <xdr:spPr bwMode="auto">
        <a:xfrm>
          <a:off x="4388928" y="4261909"/>
          <a:ext cx="4162213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200" b="1" i="0" u="none" strike="noStrike" kern="0" cap="none" spc="0" normalizeH="0" baseline="0" noProof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200" b="1" i="0" u="none" strike="noStrike" kern="0" cap="none" spc="0" normalizeH="0" baseline="0" noProof="0">
              <a:ln>
                <a:noFill/>
              </a:ln>
              <a:solidFill>
                <a:srgbClr val="FFFFFF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  <a:endParaRPr lang="fr-FR" sz="900">
            <a:solidFill>
              <a:srgbClr val="FF0000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45</xdr:row>
      <xdr:rowOff>57150</xdr:rowOff>
    </xdr:from>
    <xdr:to>
      <xdr:col>4</xdr:col>
      <xdr:colOff>158432</xdr:colOff>
      <xdr:row>65</xdr:row>
      <xdr:rowOff>152400</xdr:rowOff>
    </xdr:to>
    <xdr:sp macro="" textlink="">
      <xdr:nvSpPr>
        <xdr:cNvPr id="25" name="Text Box 10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>
          <a:spLocks noChangeArrowheads="1"/>
        </xdr:cNvSpPr>
      </xdr:nvSpPr>
      <xdr:spPr bwMode="auto">
        <a:xfrm>
          <a:off x="192087" y="8629650"/>
          <a:ext cx="3014345" cy="390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6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MAITRISE D’OUVRAGE</a:t>
          </a:r>
          <a:endParaRPr kumimoji="0" lang="fr-FR" sz="11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/>
            <a:ea typeface="Times New Roman"/>
            <a:cs typeface="Calibri"/>
          </a:endParaRP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GHU PARIS-SACLAY - AP-HP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Direction des Investissements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Hôpital Bicêtre 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78 Rue du Général Leclerc </a:t>
          </a:r>
        </a:p>
        <a:p>
          <a:pPr marL="90170" marR="0" lvl="0" indent="0" algn="just" defTabSz="914400" eaLnBrk="1" fontAlgn="auto" latinLnBrk="0" hangingPunct="1">
            <a:lnSpc>
              <a:spcPct val="115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94270 Le Kremlin-Bicêtre</a:t>
          </a:r>
        </a:p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12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endParaRPr kumimoji="0" lang="fr-FR" sz="12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90170" marR="0" lvl="0" indent="0" algn="l" defTabSz="914400" eaLnBrk="1" fontAlgn="auto" latinLnBrk="0" hangingPunct="1">
            <a:lnSpc>
              <a:spcPct val="115000"/>
            </a:lnSpc>
            <a:spcBef>
              <a:spcPts val="12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12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MAITRE D’OEUVRE </a:t>
          </a:r>
          <a:endParaRPr kumimoji="0" lang="fr-FR" sz="14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/>
            <a:ea typeface="Times New Roman"/>
            <a:cs typeface="Calibri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ACCEO Ascenseur - Paris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Le Corosa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1 – 5 Rue Eugène Armand Peugeot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92500 REUIL MALMAISON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30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TEL : 01 76 74 77 75</a:t>
          </a:r>
        </a:p>
      </xdr:txBody>
    </xdr:sp>
    <xdr:clientData/>
  </xdr:twoCellAnchor>
  <xdr:twoCellAnchor>
    <xdr:from>
      <xdr:col>6</xdr:col>
      <xdr:colOff>735541</xdr:colOff>
      <xdr:row>45</xdr:row>
      <xdr:rowOff>57150</xdr:rowOff>
    </xdr:from>
    <xdr:to>
      <xdr:col>11</xdr:col>
      <xdr:colOff>278342</xdr:colOff>
      <xdr:row>66</xdr:row>
      <xdr:rowOff>57150</xdr:rowOff>
    </xdr:to>
    <xdr:sp macro="" textlink="">
      <xdr:nvSpPr>
        <xdr:cNvPr id="26" name="Text Box 10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>
          <a:spLocks noChangeArrowheads="1"/>
        </xdr:cNvSpPr>
      </xdr:nvSpPr>
      <xdr:spPr bwMode="auto">
        <a:xfrm>
          <a:off x="4907491" y="8629650"/>
          <a:ext cx="3352801" cy="400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8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Sites -</a:t>
          </a:r>
          <a:r>
            <a:rPr kumimoji="0" lang="fr-FR" sz="18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 </a:t>
          </a:r>
          <a:r>
            <a:rPr kumimoji="0" lang="fr-FR" sz="18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Lot 1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AMBROISE PARE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RAYMOND POINCARE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SAINTE PERRINE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</a:t>
          </a:r>
          <a:endParaRPr kumimoji="0" lang="fr-FR" sz="10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  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Auteur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M. BALIGAND 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Vérificateur – 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P. ORABONA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Date d’édition du rapport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20/02/2023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Indice –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E</a:t>
          </a:r>
        </a:p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0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Version - 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V 10.00 du 21/09/2022</a:t>
          </a:r>
        </a:p>
      </xdr:txBody>
    </xdr:sp>
    <xdr:clientData/>
  </xdr:twoCellAnchor>
  <xdr:twoCellAnchor editAs="oneCell">
    <xdr:from>
      <xdr:col>7</xdr:col>
      <xdr:colOff>552451</xdr:colOff>
      <xdr:row>13</xdr:row>
      <xdr:rowOff>40216</xdr:rowOff>
    </xdr:from>
    <xdr:to>
      <xdr:col>11</xdr:col>
      <xdr:colOff>323851</xdr:colOff>
      <xdr:row>16</xdr:row>
      <xdr:rowOff>125941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1" y="2516716"/>
          <a:ext cx="2819400" cy="657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6:B61"/>
  <sheetViews>
    <sheetView showGridLines="0" showRowColHeaders="0" tabSelected="1" topLeftCell="A7" zoomScaleNormal="100" zoomScaleSheetLayoutView="90" workbookViewId="0">
      <selection activeCell="O47" sqref="O47"/>
    </sheetView>
  </sheetViews>
  <sheetFormatPr baseColWidth="10" defaultRowHeight="14.25" x14ac:dyDescent="0.45"/>
  <cols>
    <col min="5" max="5" width="5.3984375" customWidth="1"/>
  </cols>
  <sheetData>
    <row r="6" spans="2:2" x14ac:dyDescent="0.45">
      <c r="B6" s="1"/>
    </row>
    <row r="7" spans="2:2" x14ac:dyDescent="0.45">
      <c r="B7" s="1"/>
    </row>
    <row r="8" spans="2:2" x14ac:dyDescent="0.45">
      <c r="B8" s="1"/>
    </row>
    <row r="9" spans="2:2" x14ac:dyDescent="0.45">
      <c r="B9" s="2"/>
    </row>
    <row r="10" spans="2:2" x14ac:dyDescent="0.45">
      <c r="B10" s="2"/>
    </row>
    <row r="11" spans="2:2" x14ac:dyDescent="0.45">
      <c r="B11" s="2"/>
    </row>
    <row r="12" spans="2:2" x14ac:dyDescent="0.45">
      <c r="B12" s="2"/>
    </row>
    <row r="13" spans="2:2" x14ac:dyDescent="0.45">
      <c r="B13" s="2"/>
    </row>
    <row r="14" spans="2:2" x14ac:dyDescent="0.45">
      <c r="B14" s="2"/>
    </row>
    <row r="15" spans="2:2" x14ac:dyDescent="0.45">
      <c r="B15" s="2"/>
    </row>
    <row r="16" spans="2:2" x14ac:dyDescent="0.45">
      <c r="B16" s="2"/>
    </row>
    <row r="17" spans="2:2" x14ac:dyDescent="0.45">
      <c r="B17" s="2"/>
    </row>
    <row r="18" spans="2:2" x14ac:dyDescent="0.45">
      <c r="B18" s="2"/>
    </row>
    <row r="20" spans="2:2" x14ac:dyDescent="0.45">
      <c r="B20" s="2"/>
    </row>
    <row r="21" spans="2:2" x14ac:dyDescent="0.45">
      <c r="B21" s="2"/>
    </row>
    <row r="22" spans="2:2" x14ac:dyDescent="0.45">
      <c r="B22" s="2"/>
    </row>
    <row r="23" spans="2:2" x14ac:dyDescent="0.45">
      <c r="B23" s="2"/>
    </row>
    <row r="24" spans="2:2" x14ac:dyDescent="0.45">
      <c r="B24" s="2"/>
    </row>
    <row r="25" spans="2:2" x14ac:dyDescent="0.45">
      <c r="B25" s="2"/>
    </row>
    <row r="26" spans="2:2" x14ac:dyDescent="0.45">
      <c r="B26" s="2"/>
    </row>
    <row r="27" spans="2:2" x14ac:dyDescent="0.45">
      <c r="B27" s="2"/>
    </row>
    <row r="28" spans="2:2" x14ac:dyDescent="0.45">
      <c r="B28" s="2"/>
    </row>
    <row r="29" spans="2:2" x14ac:dyDescent="0.45">
      <c r="B29" s="2"/>
    </row>
    <row r="30" spans="2:2" x14ac:dyDescent="0.45">
      <c r="B30" s="2"/>
    </row>
    <row r="31" spans="2:2" x14ac:dyDescent="0.45">
      <c r="B31" s="2"/>
    </row>
    <row r="32" spans="2:2" x14ac:dyDescent="0.45">
      <c r="B32" s="2"/>
    </row>
    <row r="33" spans="2:2" x14ac:dyDescent="0.45">
      <c r="B33" s="2"/>
    </row>
    <row r="34" spans="2:2" x14ac:dyDescent="0.45">
      <c r="B34" s="2"/>
    </row>
    <row r="35" spans="2:2" x14ac:dyDescent="0.45">
      <c r="B35" s="2"/>
    </row>
    <row r="36" spans="2:2" x14ac:dyDescent="0.45">
      <c r="B36" s="2"/>
    </row>
    <row r="37" spans="2:2" x14ac:dyDescent="0.45">
      <c r="B37" s="2"/>
    </row>
    <row r="38" spans="2:2" x14ac:dyDescent="0.45">
      <c r="B38" s="2"/>
    </row>
    <row r="39" spans="2:2" x14ac:dyDescent="0.45">
      <c r="B39" s="2"/>
    </row>
    <row r="40" spans="2:2" x14ac:dyDescent="0.45">
      <c r="B40" s="2"/>
    </row>
    <row r="41" spans="2:2" x14ac:dyDescent="0.45">
      <c r="B41" s="2"/>
    </row>
    <row r="42" spans="2:2" x14ac:dyDescent="0.45">
      <c r="B42" s="2"/>
    </row>
    <row r="43" spans="2:2" x14ac:dyDescent="0.45">
      <c r="B43" s="2"/>
    </row>
    <row r="44" spans="2:2" x14ac:dyDescent="0.45">
      <c r="B44" s="2"/>
    </row>
    <row r="45" spans="2:2" x14ac:dyDescent="0.45">
      <c r="B45" s="2"/>
    </row>
    <row r="46" spans="2:2" x14ac:dyDescent="0.45">
      <c r="B46" s="2"/>
    </row>
    <row r="47" spans="2:2" x14ac:dyDescent="0.45">
      <c r="B47" s="2"/>
    </row>
    <row r="48" spans="2:2" x14ac:dyDescent="0.45">
      <c r="B48" s="2"/>
    </row>
    <row r="49" spans="2:2" x14ac:dyDescent="0.45">
      <c r="B49" s="2"/>
    </row>
    <row r="50" spans="2:2" x14ac:dyDescent="0.45">
      <c r="B50" s="2"/>
    </row>
    <row r="51" spans="2:2" x14ac:dyDescent="0.45">
      <c r="B51" s="2"/>
    </row>
    <row r="52" spans="2:2" x14ac:dyDescent="0.45">
      <c r="B52" s="2"/>
    </row>
    <row r="53" spans="2:2" x14ac:dyDescent="0.45">
      <c r="B53" s="2"/>
    </row>
    <row r="54" spans="2:2" x14ac:dyDescent="0.45">
      <c r="B54" s="2"/>
    </row>
    <row r="55" spans="2:2" x14ac:dyDescent="0.45">
      <c r="B55" s="2"/>
    </row>
    <row r="56" spans="2:2" x14ac:dyDescent="0.45">
      <c r="B56" s="2"/>
    </row>
    <row r="57" spans="2:2" x14ac:dyDescent="0.45">
      <c r="B57" s="2"/>
    </row>
    <row r="58" spans="2:2" x14ac:dyDescent="0.45">
      <c r="B58" s="2"/>
    </row>
    <row r="59" spans="2:2" x14ac:dyDescent="0.45">
      <c r="B59" s="2"/>
    </row>
    <row r="60" spans="2:2" x14ac:dyDescent="0.45">
      <c r="B60" s="2"/>
    </row>
    <row r="61" spans="2:2" x14ac:dyDescent="0.45">
      <c r="B61" s="2"/>
    </row>
  </sheetData>
  <sheetProtection algorithmName="SHA-512" hashValue="1rJlXTX6WFCVOTXZ8n64ZF0ey+npy4gybZninLF7pTqjEoGUxs7jzpU+CEvWu2gzZCGGwoKb+RJPnNcDLp/avA==" saltValue="GModFzpTdVISO6hN08ih7w==" spinCount="100000" sheet="1" objects="1" scenarios="1" selectLockedCells="1" selectUnlockedCells="1"/>
  <pageMargins left="0" right="0" top="0.35433070866141736" bottom="0.15748031496062992" header="0.31496062992125984" footer="0.19685039370078741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K31"/>
  <sheetViews>
    <sheetView zoomScaleNormal="100" zoomScaleSheetLayoutView="120" workbookViewId="0">
      <selection activeCell="C5" sqref="C5"/>
    </sheetView>
  </sheetViews>
  <sheetFormatPr baseColWidth="10" defaultColWidth="11.3984375" defaultRowHeight="16.5" x14ac:dyDescent="0.6"/>
  <cols>
    <col min="1" max="1" width="4" style="17" customWidth="1"/>
    <col min="2" max="2" width="49.265625" style="17" customWidth="1"/>
    <col min="3" max="11" width="15.59765625" style="17" customWidth="1"/>
    <col min="12" max="16384" width="11.3984375" style="17"/>
  </cols>
  <sheetData>
    <row r="1" spans="1:11" ht="70.05" customHeight="1" thickBot="1" x14ac:dyDescent="0.65">
      <c r="A1" s="40" t="s">
        <v>28</v>
      </c>
      <c r="B1" s="41"/>
      <c r="C1" s="50" t="s">
        <v>31</v>
      </c>
      <c r="D1" s="51"/>
      <c r="E1" s="51"/>
      <c r="F1" s="51"/>
      <c r="G1" s="51"/>
      <c r="H1" s="51"/>
      <c r="I1" s="51"/>
      <c r="J1" s="51"/>
      <c r="K1" s="52"/>
    </row>
    <row r="2" spans="1:11" s="18" customFormat="1" ht="20" customHeight="1" x14ac:dyDescent="0.45">
      <c r="A2" s="42" t="s">
        <v>9</v>
      </c>
      <c r="B2" s="43"/>
      <c r="C2" s="32" t="s">
        <v>10</v>
      </c>
      <c r="D2" s="36"/>
      <c r="E2" s="33"/>
      <c r="F2" s="32" t="s">
        <v>11</v>
      </c>
      <c r="G2" s="33"/>
      <c r="H2" s="32" t="s">
        <v>30</v>
      </c>
      <c r="I2" s="36"/>
      <c r="J2" s="36"/>
      <c r="K2" s="33"/>
    </row>
    <row r="3" spans="1:11" s="18" customFormat="1" ht="20" customHeight="1" thickBot="1" x14ac:dyDescent="0.5">
      <c r="A3" s="44"/>
      <c r="B3" s="45"/>
      <c r="C3" s="34"/>
      <c r="D3" s="37"/>
      <c r="E3" s="35"/>
      <c r="F3" s="34"/>
      <c r="G3" s="35"/>
      <c r="H3" s="34"/>
      <c r="I3" s="37"/>
      <c r="J3" s="37"/>
      <c r="K3" s="35"/>
    </row>
    <row r="4" spans="1:11" s="18" customFormat="1" ht="40.049999999999997" customHeight="1" thickBot="1" x14ac:dyDescent="0.5">
      <c r="A4" s="46"/>
      <c r="B4" s="47"/>
      <c r="C4" s="19" t="s">
        <v>14</v>
      </c>
      <c r="D4" s="19" t="s">
        <v>15</v>
      </c>
      <c r="E4" s="19" t="s">
        <v>19</v>
      </c>
      <c r="F4" s="19" t="s">
        <v>16</v>
      </c>
      <c r="G4" s="19" t="s">
        <v>17</v>
      </c>
      <c r="H4" s="19" t="s">
        <v>18</v>
      </c>
      <c r="I4" s="20" t="s">
        <v>23</v>
      </c>
      <c r="J4" s="19" t="s">
        <v>20</v>
      </c>
      <c r="K4" s="20" t="s">
        <v>29</v>
      </c>
    </row>
    <row r="5" spans="1:11" ht="30" customHeight="1" x14ac:dyDescent="0.6">
      <c r="A5" s="48" t="s">
        <v>22</v>
      </c>
      <c r="B5" s="49"/>
      <c r="C5" s="9"/>
      <c r="D5" s="8"/>
      <c r="E5" s="8"/>
      <c r="F5" s="8"/>
      <c r="G5" s="8"/>
      <c r="H5" s="8"/>
      <c r="I5" s="8"/>
      <c r="J5" s="8"/>
      <c r="K5" s="8"/>
    </row>
    <row r="6" spans="1:11" ht="30" customHeight="1" thickBot="1" x14ac:dyDescent="0.65">
      <c r="A6" s="38" t="s">
        <v>8</v>
      </c>
      <c r="B6" s="39"/>
      <c r="C6" s="15"/>
      <c r="D6" s="16"/>
      <c r="E6" s="16"/>
      <c r="F6" s="16"/>
      <c r="G6" s="16"/>
      <c r="H6" s="16"/>
      <c r="I6" s="16"/>
      <c r="J6" s="16"/>
      <c r="K6" s="16"/>
    </row>
    <row r="7" spans="1:11" ht="30" customHeight="1" thickBot="1" x14ac:dyDescent="0.65">
      <c r="A7" s="13"/>
      <c r="B7" s="21" t="s">
        <v>1</v>
      </c>
      <c r="C7" s="22">
        <f t="shared" ref="C7:K7" si="0">SUM(C5:C6)</f>
        <v>0</v>
      </c>
      <c r="D7" s="22">
        <f t="shared" si="0"/>
        <v>0</v>
      </c>
      <c r="E7" s="22">
        <f t="shared" si="0"/>
        <v>0</v>
      </c>
      <c r="F7" s="22">
        <f t="shared" si="0"/>
        <v>0</v>
      </c>
      <c r="G7" s="22">
        <f t="shared" si="0"/>
        <v>0</v>
      </c>
      <c r="H7" s="22">
        <f t="shared" si="0"/>
        <v>0</v>
      </c>
      <c r="I7" s="22">
        <f t="shared" si="0"/>
        <v>0</v>
      </c>
      <c r="J7" s="22">
        <f t="shared" si="0"/>
        <v>0</v>
      </c>
      <c r="K7" s="22">
        <f t="shared" si="0"/>
        <v>0</v>
      </c>
    </row>
    <row r="8" spans="1:11" ht="7.5" customHeight="1" thickBot="1" x14ac:dyDescent="0.6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</row>
    <row r="9" spans="1:11" ht="30" customHeight="1" thickBot="1" x14ac:dyDescent="0.65">
      <c r="B9" s="23" t="s">
        <v>0</v>
      </c>
      <c r="C9" s="53">
        <f>SUM(C7:K7)</f>
        <v>0</v>
      </c>
      <c r="D9" s="54"/>
      <c r="E9" s="54"/>
      <c r="F9" s="54"/>
      <c r="G9" s="54"/>
      <c r="H9" s="54"/>
      <c r="I9" s="54"/>
      <c r="J9" s="54"/>
      <c r="K9" s="55"/>
    </row>
    <row r="10" spans="1:11" ht="7.5" customHeight="1" x14ac:dyDescent="0.6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</row>
    <row r="11" spans="1:11" ht="30" customHeight="1" x14ac:dyDescent="0.6">
      <c r="A11" s="31" t="s">
        <v>2</v>
      </c>
      <c r="B11" s="31"/>
      <c r="C11" s="31"/>
      <c r="D11" s="31"/>
      <c r="E11" s="31"/>
      <c r="F11" s="31"/>
      <c r="G11" s="31"/>
      <c r="H11" s="31"/>
      <c r="I11" s="31"/>
      <c r="J11" s="31"/>
      <c r="K11" s="31"/>
    </row>
    <row r="12" spans="1:11" ht="53.25" hidden="1" customHeight="1" thickBot="1" x14ac:dyDescent="0.65">
      <c r="B12" s="24"/>
    </row>
    <row r="13" spans="1:11" x14ac:dyDescent="0.6">
      <c r="B13" s="24"/>
    </row>
    <row r="14" spans="1:11" ht="15" customHeight="1" x14ac:dyDescent="0.6">
      <c r="B14" s="24"/>
    </row>
    <row r="15" spans="1:11" ht="15" customHeight="1" x14ac:dyDescent="0.6">
      <c r="B15" s="24"/>
    </row>
    <row r="16" spans="1:11" ht="15" customHeight="1" x14ac:dyDescent="0.6">
      <c r="B16" s="24"/>
    </row>
    <row r="17" spans="2:2" ht="15" customHeight="1" x14ac:dyDescent="0.6">
      <c r="B17" s="24"/>
    </row>
    <row r="18" spans="2:2" ht="15" customHeight="1" x14ac:dyDescent="0.6">
      <c r="B18" s="24"/>
    </row>
    <row r="19" spans="2:2" ht="15" customHeight="1" x14ac:dyDescent="0.6">
      <c r="B19" s="24"/>
    </row>
    <row r="20" spans="2:2" ht="15" customHeight="1" x14ac:dyDescent="0.6">
      <c r="B20" s="25"/>
    </row>
    <row r="21" spans="2:2" ht="15" customHeight="1" x14ac:dyDescent="0.6">
      <c r="B21" s="24"/>
    </row>
    <row r="22" spans="2:2" ht="15" customHeight="1" x14ac:dyDescent="0.6">
      <c r="B22" s="24"/>
    </row>
    <row r="23" spans="2:2" x14ac:dyDescent="0.6">
      <c r="B23" s="24"/>
    </row>
    <row r="24" spans="2:2" ht="15" customHeight="1" x14ac:dyDescent="0.6">
      <c r="B24" s="24"/>
    </row>
    <row r="25" spans="2:2" ht="15" customHeight="1" x14ac:dyDescent="0.6">
      <c r="B25" s="24"/>
    </row>
    <row r="26" spans="2:2" x14ac:dyDescent="0.6">
      <c r="B26" s="24"/>
    </row>
    <row r="27" spans="2:2" ht="15" customHeight="1" x14ac:dyDescent="0.6">
      <c r="B27" s="25"/>
    </row>
    <row r="28" spans="2:2" ht="15" customHeight="1" x14ac:dyDescent="0.6">
      <c r="B28" s="24"/>
    </row>
    <row r="29" spans="2:2" ht="15" customHeight="1" x14ac:dyDescent="0.6">
      <c r="B29" s="24"/>
    </row>
    <row r="30" spans="2:2" ht="15" customHeight="1" x14ac:dyDescent="0.6">
      <c r="B30" s="24"/>
    </row>
    <row r="31" spans="2:2" x14ac:dyDescent="0.6">
      <c r="B31" s="24"/>
    </row>
  </sheetData>
  <sheetProtection algorithmName="SHA-512" hashValue="Owrw8MQHH9Nug/3r2IRXr+lxh0i1o71eIM3O/1LtB5BSyJd2Pft5cPUagxSZbGCd78iAbtzkai2zFVLCHXvrvA==" saltValue="OB38SBXGo1QyOZH0+bcLwQ==" spinCount="100000" sheet="1" objects="1" scenarios="1"/>
  <mergeCells count="10">
    <mergeCell ref="A1:B1"/>
    <mergeCell ref="A2:B4"/>
    <mergeCell ref="A5:B5"/>
    <mergeCell ref="C1:K1"/>
    <mergeCell ref="C9:K9"/>
    <mergeCell ref="A11:K11"/>
    <mergeCell ref="F2:G3"/>
    <mergeCell ref="C2:E3"/>
    <mergeCell ref="A6:B6"/>
    <mergeCell ref="H2:K3"/>
  </mergeCells>
  <printOptions horizontalCentered="1" verticalCentered="1"/>
  <pageMargins left="0" right="0" top="0.47244094488188981" bottom="0.19685039370078741" header="0.19685039370078741" footer="0.19685039370078741"/>
  <pageSetup paperSize="8" scale="84" fitToHeight="0" orientation="landscape" r:id="rId1"/>
  <headerFooter>
    <oddHeader>&amp;L&amp;G&amp;C&amp;"Segoe UI,Gras"&amp;14&amp;F&amp;R&amp;G</oddHeader>
    <oddFooter>&amp;C&amp;A&amp;R&amp;P sur &amp;N</oddFooter>
  </headerFooter>
  <rowBreaks count="1" manualBreakCount="1">
    <brk id="12" max="7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41"/>
  <sheetViews>
    <sheetView zoomScaleNormal="100" zoomScaleSheetLayoutView="120" workbookViewId="0">
      <selection activeCell="C5" sqref="C5"/>
    </sheetView>
  </sheetViews>
  <sheetFormatPr baseColWidth="10" defaultColWidth="11.3984375" defaultRowHeight="16.5" x14ac:dyDescent="0.6"/>
  <cols>
    <col min="1" max="1" width="4" style="17" customWidth="1"/>
    <col min="2" max="2" width="49.265625" style="17" customWidth="1"/>
    <col min="3" max="5" width="26.73046875" style="17" customWidth="1"/>
    <col min="6" max="16384" width="11.3984375" style="17"/>
  </cols>
  <sheetData>
    <row r="1" spans="1:5" ht="70.05" customHeight="1" thickBot="1" x14ac:dyDescent="0.65">
      <c r="A1" s="40" t="s">
        <v>28</v>
      </c>
      <c r="B1" s="41"/>
      <c r="C1" s="50" t="s">
        <v>32</v>
      </c>
      <c r="D1" s="61"/>
      <c r="E1" s="62"/>
    </row>
    <row r="2" spans="1:5" s="18" customFormat="1" ht="15" customHeight="1" x14ac:dyDescent="0.45">
      <c r="A2" s="42" t="s">
        <v>9</v>
      </c>
      <c r="B2" s="43"/>
      <c r="C2" s="63" t="s">
        <v>11</v>
      </c>
      <c r="D2" s="65" t="s">
        <v>30</v>
      </c>
      <c r="E2" s="66"/>
    </row>
    <row r="3" spans="1:5" s="18" customFormat="1" ht="15" customHeight="1" thickBot="1" x14ac:dyDescent="0.5">
      <c r="A3" s="44"/>
      <c r="B3" s="45"/>
      <c r="C3" s="64"/>
      <c r="D3" s="67"/>
      <c r="E3" s="68"/>
    </row>
    <row r="4" spans="1:5" s="18" customFormat="1" ht="30" customHeight="1" thickBot="1" x14ac:dyDescent="0.5">
      <c r="A4" s="46"/>
      <c r="B4" s="47"/>
      <c r="C4" s="27" t="s">
        <v>12</v>
      </c>
      <c r="D4" s="28" t="s">
        <v>13</v>
      </c>
      <c r="E4" s="28" t="s">
        <v>27</v>
      </c>
    </row>
    <row r="5" spans="1:5" ht="30" customHeight="1" x14ac:dyDescent="0.6">
      <c r="A5" s="59" t="s">
        <v>6</v>
      </c>
      <c r="B5" s="60"/>
      <c r="C5" s="8"/>
      <c r="D5" s="8"/>
      <c r="E5" s="9"/>
    </row>
    <row r="6" spans="1:5" ht="30" customHeight="1" x14ac:dyDescent="0.6">
      <c r="A6" s="48" t="s">
        <v>3</v>
      </c>
      <c r="B6" s="49"/>
      <c r="C6" s="8"/>
      <c r="D6" s="8"/>
      <c r="E6" s="9"/>
    </row>
    <row r="7" spans="1:5" ht="30" customHeight="1" x14ac:dyDescent="0.6">
      <c r="A7" s="56" t="s">
        <v>4</v>
      </c>
      <c r="B7" s="57"/>
      <c r="C7" s="8"/>
      <c r="D7" s="8"/>
      <c r="E7" s="9"/>
    </row>
    <row r="8" spans="1:5" ht="30" customHeight="1" x14ac:dyDescent="0.6">
      <c r="A8" s="56" t="s">
        <v>5</v>
      </c>
      <c r="B8" s="57"/>
      <c r="C8" s="8"/>
      <c r="D8" s="8"/>
      <c r="E8" s="9"/>
    </row>
    <row r="9" spans="1:5" ht="30" customHeight="1" thickBot="1" x14ac:dyDescent="0.65">
      <c r="A9" s="38" t="s">
        <v>8</v>
      </c>
      <c r="B9" s="39"/>
      <c r="C9" s="8"/>
      <c r="D9" s="8"/>
      <c r="E9" s="9"/>
    </row>
    <row r="10" spans="1:5" ht="30" customHeight="1" thickBot="1" x14ac:dyDescent="0.65">
      <c r="A10" s="26"/>
      <c r="B10" s="29" t="s">
        <v>1</v>
      </c>
      <c r="C10" s="22">
        <f>SUM(C5:C9)</f>
        <v>0</v>
      </c>
      <c r="D10" s="22">
        <f>SUM(D5:D9)</f>
        <v>0</v>
      </c>
      <c r="E10" s="22">
        <f>SUM(E5:E9)</f>
        <v>0</v>
      </c>
    </row>
    <row r="11" spans="1:5" ht="7.5" customHeight="1" thickBot="1" x14ac:dyDescent="0.65">
      <c r="A11" s="14"/>
      <c r="B11" s="14"/>
      <c r="C11" s="14"/>
      <c r="D11" s="14"/>
      <c r="E11" s="14"/>
    </row>
    <row r="12" spans="1:5" ht="30" customHeight="1" x14ac:dyDescent="0.6">
      <c r="A12" s="42" t="s">
        <v>34</v>
      </c>
      <c r="B12" s="43"/>
      <c r="C12" s="63" t="s">
        <v>11</v>
      </c>
      <c r="D12" s="65" t="s">
        <v>30</v>
      </c>
      <c r="E12" s="66"/>
    </row>
    <row r="13" spans="1:5" ht="30" customHeight="1" thickBot="1" x14ac:dyDescent="0.65">
      <c r="A13" s="44"/>
      <c r="B13" s="45"/>
      <c r="C13" s="64"/>
      <c r="D13" s="67"/>
      <c r="E13" s="68"/>
    </row>
    <row r="14" spans="1:5" ht="30" customHeight="1" thickBot="1" x14ac:dyDescent="0.65">
      <c r="A14" s="46"/>
      <c r="B14" s="47"/>
      <c r="C14" s="27" t="s">
        <v>12</v>
      </c>
      <c r="D14" s="28" t="s">
        <v>13</v>
      </c>
      <c r="E14" s="28" t="s">
        <v>27</v>
      </c>
    </row>
    <row r="15" spans="1:5" ht="30" customHeight="1" thickBot="1" x14ac:dyDescent="0.65">
      <c r="A15" s="75" t="s">
        <v>35</v>
      </c>
      <c r="B15" s="76"/>
      <c r="C15" s="77"/>
      <c r="D15" s="77"/>
      <c r="E15" s="77"/>
    </row>
    <row r="16" spans="1:5" ht="7.5" customHeight="1" thickBot="1" x14ac:dyDescent="0.65">
      <c r="A16" s="14"/>
      <c r="B16" s="14"/>
      <c r="C16" s="14"/>
      <c r="D16" s="14"/>
      <c r="E16" s="14"/>
    </row>
    <row r="17" spans="1:5" ht="30" customHeight="1" thickBot="1" x14ac:dyDescent="0.65">
      <c r="A17" s="73"/>
      <c r="B17" s="74" t="s">
        <v>36</v>
      </c>
      <c r="C17" s="53">
        <f>SUM(C10:E10)</f>
        <v>0</v>
      </c>
      <c r="D17" s="54"/>
      <c r="E17" s="55"/>
    </row>
    <row r="18" spans="1:5" ht="7.5" customHeight="1" thickBot="1" x14ac:dyDescent="0.65">
      <c r="A18" s="14"/>
      <c r="B18" s="14"/>
      <c r="C18" s="14"/>
      <c r="D18" s="14"/>
      <c r="E18" s="14"/>
    </row>
    <row r="19" spans="1:5" ht="30" customHeight="1" thickBot="1" x14ac:dyDescent="0.65">
      <c r="A19" s="73"/>
      <c r="B19" s="74" t="s">
        <v>37</v>
      </c>
      <c r="C19" s="53">
        <f>C17+SUM(C15:E15)</f>
        <v>0</v>
      </c>
      <c r="D19" s="54"/>
      <c r="E19" s="55"/>
    </row>
    <row r="20" spans="1:5" ht="7.5" customHeight="1" x14ac:dyDescent="0.6">
      <c r="A20" s="14"/>
      <c r="B20" s="14"/>
      <c r="C20" s="14"/>
      <c r="D20" s="14"/>
      <c r="E20" s="14"/>
    </row>
    <row r="21" spans="1:5" ht="30" customHeight="1" x14ac:dyDescent="0.6">
      <c r="A21" s="58" t="s">
        <v>2</v>
      </c>
      <c r="B21" s="58"/>
      <c r="C21" s="58"/>
      <c r="D21" s="58"/>
      <c r="E21" s="58"/>
    </row>
    <row r="22" spans="1:5" ht="7.5" customHeight="1" x14ac:dyDescent="0.6">
      <c r="A22" s="14"/>
      <c r="B22" s="14"/>
      <c r="C22" s="14"/>
      <c r="D22" s="14"/>
      <c r="E22" s="14"/>
    </row>
    <row r="23" spans="1:5" x14ac:dyDescent="0.6">
      <c r="B23" s="24"/>
    </row>
    <row r="24" spans="1:5" ht="15" customHeight="1" x14ac:dyDescent="0.6">
      <c r="B24" s="24"/>
    </row>
    <row r="25" spans="1:5" ht="15" customHeight="1" x14ac:dyDescent="0.6">
      <c r="B25" s="24"/>
    </row>
    <row r="26" spans="1:5" ht="15" customHeight="1" x14ac:dyDescent="0.6">
      <c r="B26" s="24"/>
    </row>
    <row r="27" spans="1:5" ht="15" customHeight="1" x14ac:dyDescent="0.6">
      <c r="B27" s="24"/>
    </row>
    <row r="28" spans="1:5" ht="15" customHeight="1" x14ac:dyDescent="0.6">
      <c r="B28" s="24"/>
    </row>
    <row r="29" spans="1:5" ht="15" customHeight="1" x14ac:dyDescent="0.6">
      <c r="B29" s="24"/>
    </row>
    <row r="30" spans="1:5" ht="15" customHeight="1" x14ac:dyDescent="0.6">
      <c r="B30" s="25"/>
    </row>
    <row r="31" spans="1:5" ht="15" customHeight="1" x14ac:dyDescent="0.6">
      <c r="B31" s="24"/>
    </row>
    <row r="32" spans="1:5" ht="15" customHeight="1" x14ac:dyDescent="0.6">
      <c r="B32" s="24"/>
    </row>
    <row r="33" spans="2:2" x14ac:dyDescent="0.6">
      <c r="B33" s="24"/>
    </row>
    <row r="34" spans="2:2" ht="15" customHeight="1" x14ac:dyDescent="0.6">
      <c r="B34" s="24"/>
    </row>
    <row r="35" spans="2:2" ht="15" customHeight="1" x14ac:dyDescent="0.6">
      <c r="B35" s="24"/>
    </row>
    <row r="36" spans="2:2" x14ac:dyDescent="0.6">
      <c r="B36" s="24"/>
    </row>
    <row r="37" spans="2:2" ht="15" customHeight="1" x14ac:dyDescent="0.6">
      <c r="B37" s="25"/>
    </row>
    <row r="38" spans="2:2" ht="15" customHeight="1" x14ac:dyDescent="0.6">
      <c r="B38" s="24"/>
    </row>
    <row r="39" spans="2:2" ht="15" customHeight="1" x14ac:dyDescent="0.6">
      <c r="B39" s="24"/>
    </row>
    <row r="40" spans="2:2" ht="15" customHeight="1" x14ac:dyDescent="0.6">
      <c r="B40" s="24"/>
    </row>
    <row r="41" spans="2:2" x14ac:dyDescent="0.6">
      <c r="B41" s="24"/>
    </row>
  </sheetData>
  <sheetProtection algorithmName="SHA-512" hashValue="WbJXV7CO4y1oQO48Zs9hMiOkZAszMuqrd6ojCw6BiZMiGnYyAjREolvcLTnTJB1tTLCM4BeDbTfPKMcqIaIICg==" saltValue="Ys9M4zj9IAz1mJsamDGMPQ==" spinCount="100000" sheet="1" objects="1" scenarios="1"/>
  <mergeCells count="17">
    <mergeCell ref="A1:B1"/>
    <mergeCell ref="A2:B4"/>
    <mergeCell ref="A5:B5"/>
    <mergeCell ref="A6:B6"/>
    <mergeCell ref="C1:E1"/>
    <mergeCell ref="C2:C3"/>
    <mergeCell ref="D2:E3"/>
    <mergeCell ref="A8:B8"/>
    <mergeCell ref="A9:B9"/>
    <mergeCell ref="A7:B7"/>
    <mergeCell ref="C19:E19"/>
    <mergeCell ref="A21:E21"/>
    <mergeCell ref="C17:E17"/>
    <mergeCell ref="A12:B14"/>
    <mergeCell ref="C12:C13"/>
    <mergeCell ref="D12:E13"/>
    <mergeCell ref="A15:B15"/>
  </mergeCells>
  <printOptions horizontalCentered="1" verticalCentered="1"/>
  <pageMargins left="0" right="0" top="0.47244094488188981" bottom="0.19685039370078741" header="0.19685039370078741" footer="0.19685039370078741"/>
  <pageSetup paperSize="8" fitToHeight="0" orientation="landscape" r:id="rId1"/>
  <headerFooter>
    <oddHeader>&amp;L&amp;G&amp;C&amp;"Segoe UI,Gras"&amp;14&amp;F&amp;R&amp;G</oddHeader>
    <oddFooter>&amp;C&amp;A&amp;R&amp;P sur &amp;N</oddFooter>
  </headerFooter>
  <rowBreaks count="1" manualBreakCount="1">
    <brk id="22" max="7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26"/>
  <sheetViews>
    <sheetView zoomScaleNormal="100" workbookViewId="0">
      <selection activeCell="D4" sqref="D4"/>
    </sheetView>
  </sheetViews>
  <sheetFormatPr baseColWidth="10" defaultColWidth="11.3984375" defaultRowHeight="14.25" x14ac:dyDescent="0.45"/>
  <cols>
    <col min="1" max="1" width="11.3984375" style="10"/>
    <col min="2" max="2" width="36.86328125" style="4" customWidth="1"/>
    <col min="3" max="3" width="40.73046875" style="4" customWidth="1"/>
    <col min="4" max="5" width="33.73046875" style="4" customWidth="1"/>
    <col min="6" max="16384" width="11.3984375" style="4"/>
  </cols>
  <sheetData>
    <row r="1" spans="1:5" ht="70.05" customHeight="1" x14ac:dyDescent="0.45">
      <c r="A1" s="70" t="s">
        <v>33</v>
      </c>
      <c r="B1" s="71"/>
      <c r="C1" s="71"/>
      <c r="D1" s="71"/>
      <c r="E1" s="72"/>
    </row>
    <row r="2" spans="1:5" ht="70.05" customHeight="1" x14ac:dyDescent="0.45">
      <c r="A2" s="69" t="s">
        <v>25</v>
      </c>
      <c r="B2" s="69"/>
      <c r="C2" s="30" t="s">
        <v>24</v>
      </c>
      <c r="D2" s="78" t="s">
        <v>39</v>
      </c>
      <c r="E2" s="78" t="s">
        <v>38</v>
      </c>
    </row>
    <row r="3" spans="1:5" ht="45" customHeight="1" x14ac:dyDescent="0.45">
      <c r="A3" s="69" t="s">
        <v>10</v>
      </c>
      <c r="B3" s="69"/>
      <c r="C3" s="69"/>
      <c r="D3" s="69"/>
      <c r="E3" s="69"/>
    </row>
    <row r="4" spans="1:5" ht="20.100000000000001" customHeight="1" x14ac:dyDescent="0.45">
      <c r="A4" s="11"/>
      <c r="B4" s="12" t="s">
        <v>14</v>
      </c>
      <c r="C4" s="7" t="s">
        <v>22</v>
      </c>
      <c r="D4" s="6">
        <f>'Lot 1 - Rénovation'!C7</f>
        <v>0</v>
      </c>
      <c r="E4" s="6">
        <f>'Lot 1 - Rénovation'!D7</f>
        <v>0</v>
      </c>
    </row>
    <row r="5" spans="1:5" ht="20.100000000000001" customHeight="1" x14ac:dyDescent="0.45">
      <c r="A5" s="11"/>
      <c r="B5" s="12" t="s">
        <v>15</v>
      </c>
      <c r="C5" s="7" t="s">
        <v>22</v>
      </c>
      <c r="D5" s="6">
        <f>'Lot 1 - Rénovation'!D7</f>
        <v>0</v>
      </c>
      <c r="E5" s="6">
        <f>'Lot 1 - Rénovation'!E7</f>
        <v>0</v>
      </c>
    </row>
    <row r="6" spans="1:5" ht="20.100000000000001" customHeight="1" x14ac:dyDescent="0.45">
      <c r="A6" s="11"/>
      <c r="B6" s="12" t="s">
        <v>19</v>
      </c>
      <c r="C6" s="7" t="s">
        <v>22</v>
      </c>
      <c r="D6" s="6">
        <f>'Lot 1 - Rénovation'!E7</f>
        <v>0</v>
      </c>
      <c r="E6" s="6">
        <f>'Lot 1 - Rénovation'!F7</f>
        <v>0</v>
      </c>
    </row>
    <row r="7" spans="1:5" ht="45" customHeight="1" x14ac:dyDescent="0.45">
      <c r="A7" s="69" t="s">
        <v>11</v>
      </c>
      <c r="B7" s="69"/>
      <c r="C7" s="69"/>
      <c r="D7" s="69"/>
      <c r="E7" s="69"/>
    </row>
    <row r="8" spans="1:5" ht="20.100000000000001" customHeight="1" x14ac:dyDescent="0.45">
      <c r="A8" s="79"/>
      <c r="B8" s="5" t="s">
        <v>16</v>
      </c>
      <c r="C8" s="7" t="s">
        <v>22</v>
      </c>
      <c r="D8" s="6">
        <f>'Lot 1 - Rénovation'!F7</f>
        <v>0</v>
      </c>
      <c r="E8" s="6">
        <f>'Lot 1 - Rénovation'!G7</f>
        <v>0</v>
      </c>
    </row>
    <row r="9" spans="1:5" ht="20.100000000000001" customHeight="1" x14ac:dyDescent="0.45">
      <c r="A9" s="79"/>
      <c r="B9" s="5" t="s">
        <v>17</v>
      </c>
      <c r="C9" s="7" t="s">
        <v>22</v>
      </c>
      <c r="D9" s="6">
        <f>'Lot 1 - Rénovation'!G7</f>
        <v>0</v>
      </c>
      <c r="E9" s="6">
        <f>'Lot 1 - Rénovation'!H7</f>
        <v>0</v>
      </c>
    </row>
    <row r="10" spans="1:5" ht="20.100000000000001" customHeight="1" x14ac:dyDescent="0.45">
      <c r="A10" s="79"/>
      <c r="B10" s="5" t="s">
        <v>12</v>
      </c>
      <c r="C10" s="5" t="s">
        <v>7</v>
      </c>
      <c r="D10" s="6">
        <f>'Lot 1 - Remplacement'!C10</f>
        <v>0</v>
      </c>
      <c r="E10" s="6">
        <f>'Lot 1 - Remplacement'!C10+'Lot 1 - Remplacement'!C15</f>
        <v>0</v>
      </c>
    </row>
    <row r="11" spans="1:5" ht="45" customHeight="1" x14ac:dyDescent="0.45">
      <c r="A11" s="69" t="s">
        <v>30</v>
      </c>
      <c r="B11" s="69"/>
      <c r="C11" s="69"/>
      <c r="D11" s="69"/>
      <c r="E11" s="69"/>
    </row>
    <row r="12" spans="1:5" ht="20.100000000000001" customHeight="1" x14ac:dyDescent="0.45">
      <c r="A12" s="79"/>
      <c r="B12" s="5" t="s">
        <v>18</v>
      </c>
      <c r="C12" s="7" t="s">
        <v>22</v>
      </c>
      <c r="D12" s="6">
        <f>'Lot 1 - Rénovation'!H7</f>
        <v>0</v>
      </c>
      <c r="E12" s="6">
        <f>'Lot 1 - Rénovation'!I7</f>
        <v>0</v>
      </c>
    </row>
    <row r="13" spans="1:5" ht="20.100000000000001" customHeight="1" x14ac:dyDescent="0.45">
      <c r="A13" s="79"/>
      <c r="B13" s="5" t="s">
        <v>23</v>
      </c>
      <c r="C13" s="7" t="s">
        <v>22</v>
      </c>
      <c r="D13" s="6">
        <f>'Lot 1 - Rénovation'!I7</f>
        <v>0</v>
      </c>
      <c r="E13" s="6">
        <f>'Lot 1 - Rénovation'!J7</f>
        <v>0</v>
      </c>
    </row>
    <row r="14" spans="1:5" ht="20.100000000000001" customHeight="1" x14ac:dyDescent="0.45">
      <c r="A14" s="79"/>
      <c r="B14" s="5" t="s">
        <v>13</v>
      </c>
      <c r="C14" s="5" t="s">
        <v>7</v>
      </c>
      <c r="D14" s="6">
        <f>'Lot 1 - Remplacement'!D10</f>
        <v>0</v>
      </c>
      <c r="E14" s="6">
        <f>'Lot 1 - Remplacement'!D10+'Lot 1 - Remplacement'!D15</f>
        <v>0</v>
      </c>
    </row>
    <row r="15" spans="1:5" ht="20.100000000000001" customHeight="1" x14ac:dyDescent="0.45">
      <c r="A15" s="79"/>
      <c r="B15" s="5" t="s">
        <v>20</v>
      </c>
      <c r="C15" s="7" t="s">
        <v>22</v>
      </c>
      <c r="D15" s="6">
        <f>'Lot 1 - Rénovation'!J7</f>
        <v>0</v>
      </c>
      <c r="E15" s="6">
        <f>'Lot 1 - Rénovation'!K7</f>
        <v>0</v>
      </c>
    </row>
    <row r="16" spans="1:5" ht="20.100000000000001" customHeight="1" x14ac:dyDescent="0.45">
      <c r="A16" s="79"/>
      <c r="B16" s="5" t="s">
        <v>21</v>
      </c>
      <c r="C16" s="7" t="s">
        <v>22</v>
      </c>
      <c r="D16" s="6">
        <f>'Lot 1 - Rénovation'!K7</f>
        <v>0</v>
      </c>
      <c r="E16" s="6">
        <f>'Lot 1 - Rénovation'!L7</f>
        <v>0</v>
      </c>
    </row>
    <row r="17" spans="1:5" ht="20.100000000000001" customHeight="1" x14ac:dyDescent="0.45">
      <c r="A17" s="79"/>
      <c r="B17" s="80" t="s">
        <v>27</v>
      </c>
      <c r="C17" s="5" t="s">
        <v>7</v>
      </c>
      <c r="D17" s="6">
        <f>'Lot 1 - Remplacement'!E10</f>
        <v>0</v>
      </c>
      <c r="E17" s="6">
        <f>'Lot 1 - Remplacement'!E10+'Lot 1 - Remplacement'!E15</f>
        <v>0</v>
      </c>
    </row>
    <row r="18" spans="1:5" ht="45" customHeight="1" x14ac:dyDescent="0.45">
      <c r="A18" s="79"/>
      <c r="B18" s="5"/>
      <c r="C18" s="81" t="s">
        <v>26</v>
      </c>
      <c r="D18" s="82">
        <f>D4+D5+D6+D8+D9+D10+D12+D13+D14+D15+D16+D17</f>
        <v>0</v>
      </c>
      <c r="E18" s="82">
        <f>E4+E5+E6+E8+E9+E10+E12+E13+E14+E15+E16+E17</f>
        <v>0</v>
      </c>
    </row>
    <row r="19" spans="1:5" x14ac:dyDescent="0.45">
      <c r="D19" s="3"/>
      <c r="E19" s="3"/>
    </row>
    <row r="20" spans="1:5" x14ac:dyDescent="0.45">
      <c r="D20" s="3"/>
      <c r="E20" s="3"/>
    </row>
    <row r="21" spans="1:5" x14ac:dyDescent="0.45">
      <c r="D21" s="3"/>
      <c r="E21" s="3"/>
    </row>
    <row r="22" spans="1:5" x14ac:dyDescent="0.45">
      <c r="D22" s="3"/>
      <c r="E22" s="3"/>
    </row>
    <row r="23" spans="1:5" x14ac:dyDescent="0.45">
      <c r="D23" s="3"/>
      <c r="E23" s="3"/>
    </row>
    <row r="24" spans="1:5" x14ac:dyDescent="0.45">
      <c r="D24" s="3"/>
      <c r="E24" s="3"/>
    </row>
    <row r="25" spans="1:5" x14ac:dyDescent="0.45">
      <c r="D25" s="3"/>
      <c r="E25" s="3"/>
    </row>
    <row r="26" spans="1:5" x14ac:dyDescent="0.45">
      <c r="D26" s="3"/>
      <c r="E26" s="3"/>
    </row>
  </sheetData>
  <sheetProtection algorithmName="SHA-512" hashValue="o/QSRRu/OEijgjrnFNyg95b66BM2PYNGHyGdBiBYmL9xsO7RGP6i41COdq+XhAkqvQghIA2CWz81V8xAw2usog==" saltValue="P2aghosROfKzLlidrHUgVw==" spinCount="100000" sheet="1" objects="1" scenarios="1"/>
  <mergeCells count="5">
    <mergeCell ref="A2:B2"/>
    <mergeCell ref="A3:E3"/>
    <mergeCell ref="A7:E7"/>
    <mergeCell ref="A11:E11"/>
    <mergeCell ref="A1:E1"/>
  </mergeCells>
  <pageMargins left="0.70866141732283472" right="0.70866141732283472" top="1.3385826771653544" bottom="0.74803149606299213" header="0.31496062992125984" footer="0.31496062992125984"/>
  <pageSetup paperSize="9" scale="56" orientation="portrait" r:id="rId1"/>
  <headerFooter>
    <oddHeader>&amp;L&amp;G&amp;C&amp;14&amp;F&amp;R&amp;G</oddHeader>
    <oddFooter>&amp;C&amp;A&amp;R&amp;P sur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5</vt:i4>
      </vt:variant>
    </vt:vector>
  </HeadingPairs>
  <TitlesOfParts>
    <vt:vector size="9" baseType="lpstr">
      <vt:lpstr>PdGarde DPGF</vt:lpstr>
      <vt:lpstr>Lot 1 - Rénovation</vt:lpstr>
      <vt:lpstr>Lot 1 - Remplacement</vt:lpstr>
      <vt:lpstr>Lot 1 - Récapitulatif</vt:lpstr>
      <vt:lpstr>'Lot 1 - Remplacement'!Impression_des_titres</vt:lpstr>
      <vt:lpstr>'Lot 1 - Rénovation'!Impression_des_titres</vt:lpstr>
      <vt:lpstr>'Lot 1 - Récapitulatif'!Zone_d_impression</vt:lpstr>
      <vt:lpstr>'Lot 1 - Remplacement'!Zone_d_impression</vt:lpstr>
      <vt:lpstr>'Lot 1 - Rénovation'!Zone_d_impression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Pascal ORABONA</cp:lastModifiedBy>
  <cp:lastPrinted>2025-04-17T05:50:24Z</cp:lastPrinted>
  <dcterms:created xsi:type="dcterms:W3CDTF">2013-11-23T10:51:35Z</dcterms:created>
  <dcterms:modified xsi:type="dcterms:W3CDTF">2025-04-17T05:51:16Z</dcterms:modified>
</cp:coreProperties>
</file>