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06 COMMANDE PUBLIQUE\01 MARCHES\2025_MARCHES\2025_006 Matériels SSI Concordia\0_PASSATION\0_TRAVAIL\4_DCE\"/>
    </mc:Choice>
  </mc:AlternateContent>
  <bookViews>
    <workbookView xWindow="0" yWindow="0" windowWidth="28800" windowHeight="14130" tabRatio="780" activeTab="4"/>
  </bookViews>
  <sheets>
    <sheet name="Page de garde" sheetId="15" r:id="rId1"/>
    <sheet name="Partie Materiel &amp; Divers" sheetId="24" r:id="rId2"/>
    <sheet name="Partie SSI" sheetId="25" r:id="rId3"/>
    <sheet name="Partie LOGICIEL ET FORMATION" sheetId="28" r:id="rId4"/>
    <sheet name="Récapitulatif" sheetId="22" r:id="rId5"/>
    <sheet name="TOTAL" sheetId="27" state="hidden" r:id="rId6"/>
  </sheets>
  <definedNames>
    <definedName name="_312__" localSheetId="0">'Page de garde'!#REF!</definedName>
    <definedName name="_Hlk76038381" localSheetId="0">'Page de garde'!$B$11</definedName>
    <definedName name="_Toc173728778" localSheetId="3">'Partie LOGICIEL ET FORMATION'!#REF!</definedName>
    <definedName name="_Toc173728778" localSheetId="1">'Partie Materiel &amp; Divers'!#REF!</definedName>
    <definedName name="_Toc173728778" localSheetId="2">'Partie SSI'!#REF!</definedName>
    <definedName name="_Toc173728778" localSheetId="4">Récapitulatif!#REF!</definedName>
    <definedName name="_Toc173728778" localSheetId="5">TOTAL!#REF!</definedName>
    <definedName name="_Toc29559811" localSheetId="0">'Page de garde'!#REF!</definedName>
    <definedName name="_Toc29559812" localSheetId="0">'Page de garde'!#REF!</definedName>
    <definedName name="_Toc29559813" localSheetId="0">'Page de garde'!#REF!</definedName>
    <definedName name="_Toc29559814" localSheetId="0">'Page de garde'!#REF!</definedName>
    <definedName name="_Toc29559815" localSheetId="0">'Page de garde'!#REF!</definedName>
    <definedName name="_Toc29559816" localSheetId="0">'Page de garde'!#REF!</definedName>
    <definedName name="_Toc29559817" localSheetId="0">'Page de garde'!#REF!</definedName>
    <definedName name="_Toc29559818" localSheetId="0">'Page de garde'!#REF!</definedName>
    <definedName name="_Toc29559819" localSheetId="0">'Page de garde'!#REF!</definedName>
    <definedName name="_Toc30077007" localSheetId="0">'Page de garde'!#REF!</definedName>
    <definedName name="_Toc30077012" localSheetId="0">'Page de garde'!#REF!</definedName>
    <definedName name="_Toc34898767" localSheetId="0">'Page de garde'!#REF!</definedName>
    <definedName name="_xlnm.Print_Titles" localSheetId="3">'Partie LOGICIEL ET FORMATION'!$4:$4</definedName>
    <definedName name="_xlnm.Print_Titles" localSheetId="1">'Partie Materiel &amp; Divers'!$4:$5</definedName>
    <definedName name="_xlnm.Print_Titles" localSheetId="2">'Partie SSI'!$4:$4</definedName>
    <definedName name="_xlnm.Print_Titles" localSheetId="4">Récapitulatif!$5:$6</definedName>
    <definedName name="_xlnm.Print_Titles" localSheetId="5">TOTAL!$4:$5</definedName>
    <definedName name="_xlnm.Print_Area" localSheetId="3">'Partie LOGICIEL ET FORMATION'!$A$1:$E$17</definedName>
    <definedName name="_xlnm.Print_Area" localSheetId="1">'Partie Materiel &amp; Divers'!$A$1:$E$101</definedName>
    <definedName name="_xlnm.Print_Area" localSheetId="2">'Partie SSI'!$A$1:$E$79</definedName>
    <definedName name="_xlnm.Print_Area" localSheetId="4">Récapitulatif!$A$1:$F$27</definedName>
    <definedName name="_xlnm.Print_Area" localSheetId="5">TOTAL!$A$1:$E$116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87" i="24" l="1"/>
  <c r="E96" i="24"/>
  <c r="E12" i="28"/>
  <c r="E13" i="28" s="1"/>
  <c r="F10" i="22" s="1"/>
  <c r="E14" i="28" l="1"/>
  <c r="E15" i="28" s="1"/>
  <c r="D108" i="27"/>
  <c r="E108" i="27" s="1"/>
  <c r="E107" i="27"/>
  <c r="E106" i="27"/>
  <c r="E105" i="27"/>
  <c r="E104" i="27"/>
  <c r="D103" i="27"/>
  <c r="E103" i="27" s="1"/>
  <c r="E102" i="27"/>
  <c r="E101" i="27"/>
  <c r="E100" i="27"/>
  <c r="E99" i="27"/>
  <c r="E98" i="27"/>
  <c r="E97" i="27"/>
  <c r="E96" i="27"/>
  <c r="E95" i="27"/>
  <c r="E94" i="27"/>
  <c r="E93" i="27"/>
  <c r="E111" i="27" s="1"/>
  <c r="E87" i="27"/>
  <c r="E86" i="27"/>
  <c r="E85" i="27"/>
  <c r="E84" i="27"/>
  <c r="E83" i="27"/>
  <c r="E82" i="27"/>
  <c r="E79" i="27"/>
  <c r="E78" i="27"/>
  <c r="E77" i="27"/>
  <c r="E76" i="27"/>
  <c r="E75" i="27"/>
  <c r="E66" i="27"/>
  <c r="E64" i="27"/>
  <c r="E63" i="27"/>
  <c r="E62" i="27"/>
  <c r="E61" i="27"/>
  <c r="E60" i="27"/>
  <c r="D60" i="27"/>
  <c r="D56" i="27"/>
  <c r="E56" i="27" s="1"/>
  <c r="E55" i="27"/>
  <c r="E54" i="27"/>
  <c r="E53" i="27"/>
  <c r="D53" i="27"/>
  <c r="E52" i="27"/>
  <c r="E51" i="27"/>
  <c r="E48" i="27"/>
  <c r="E47" i="27"/>
  <c r="E46" i="27"/>
  <c r="E89" i="27" s="1"/>
  <c r="E36" i="27"/>
  <c r="C35" i="27"/>
  <c r="E35" i="27" s="1"/>
  <c r="E34" i="27"/>
  <c r="E33" i="27"/>
  <c r="E32" i="27"/>
  <c r="E31" i="27"/>
  <c r="E28" i="27"/>
  <c r="E24" i="27"/>
  <c r="E23" i="27"/>
  <c r="E17" i="27"/>
  <c r="E15" i="27"/>
  <c r="D15" i="27"/>
  <c r="E68" i="24"/>
  <c r="E38" i="27" l="1"/>
  <c r="E112" i="27" s="1"/>
  <c r="E52" i="25"/>
  <c r="E74" i="25"/>
  <c r="E97" i="24" l="1"/>
  <c r="F8" i="22" s="1"/>
  <c r="E75" i="25"/>
  <c r="F9" i="22" s="1"/>
  <c r="E113" i="27"/>
  <c r="E114" i="27" s="1"/>
  <c r="E98" i="24" l="1"/>
  <c r="E99" i="24" s="1"/>
  <c r="F23" i="22"/>
  <c r="F24" i="22" s="1"/>
  <c r="F25" i="22" s="1"/>
  <c r="E76" i="25"/>
  <c r="E77" i="25" s="1"/>
</calcChain>
</file>

<file path=xl/sharedStrings.xml><?xml version="1.0" encoding="utf-8"?>
<sst xmlns="http://schemas.openxmlformats.org/spreadsheetml/2006/main" count="414" uniqueCount="150">
  <si>
    <t>U.</t>
  </si>
  <si>
    <t>Qté</t>
  </si>
  <si>
    <t>PU HT</t>
  </si>
  <si>
    <t>TOTAL € HT</t>
  </si>
  <si>
    <t>DESIGNATION</t>
  </si>
  <si>
    <t>SOUS-TOTAL 1</t>
  </si>
  <si>
    <t>SOUS-TOTAL 2</t>
  </si>
  <si>
    <t>SOUS-TOTAL 3</t>
  </si>
  <si>
    <t>SOUS-TOTAL 4</t>
  </si>
  <si>
    <t>SOUS-TOTAL 5</t>
  </si>
  <si>
    <t>U</t>
  </si>
  <si>
    <t>Ens</t>
  </si>
  <si>
    <t>CDC 100x50</t>
  </si>
  <si>
    <t>Câble CR1 3G2,5 mm²</t>
  </si>
  <si>
    <t>Chemin de câbles en dalle d'acier galvanisé à chaud courants faibles</t>
  </si>
  <si>
    <t>Câble CR1 3G4 mm²</t>
  </si>
  <si>
    <t>Alimentation alarme incendie depuis TGBT</t>
  </si>
  <si>
    <t>Alimentation AES depuis TGBT</t>
  </si>
  <si>
    <r>
      <t xml:space="preserve">1. </t>
    </r>
    <r>
      <rPr>
        <b/>
        <u/>
        <sz val="10"/>
        <rFont val="Calibri"/>
        <family val="2"/>
        <scheme val="minor"/>
      </rPr>
      <t>ORIGINE DE L'INSTALLATION</t>
    </r>
  </si>
  <si>
    <r>
      <t xml:space="preserve">  </t>
    </r>
    <r>
      <rPr>
        <sz val="11"/>
        <color rgb="FF000000"/>
        <rFont val="Calibri"/>
        <family val="2"/>
      </rPr>
      <t> </t>
    </r>
  </si>
  <si>
    <t>Phase DCE</t>
  </si>
  <si>
    <t>Institut Polaire Paul-Emile Victor</t>
  </si>
  <si>
    <t>Station Concordia</t>
  </si>
  <si>
    <t>SO</t>
  </si>
  <si>
    <r>
      <t xml:space="preserve">2. </t>
    </r>
    <r>
      <rPr>
        <b/>
        <u/>
        <sz val="10"/>
        <rFont val="Calibri"/>
        <family val="2"/>
        <scheme val="minor"/>
      </rPr>
      <t>DISTRIBUTION GENERALE</t>
    </r>
  </si>
  <si>
    <r>
      <t>3.</t>
    </r>
    <r>
      <rPr>
        <b/>
        <u/>
        <sz val="10"/>
        <rFont val="Calibri"/>
        <family val="2"/>
        <scheme val="minor"/>
      </rPr>
      <t xml:space="preserve"> ALIMENTATIONS SPECIFIQUES ET AUTRES LOTS</t>
    </r>
  </si>
  <si>
    <r>
      <t xml:space="preserve">4. </t>
    </r>
    <r>
      <rPr>
        <b/>
        <u/>
        <sz val="10"/>
        <rFont val="Calibri"/>
        <family val="2"/>
        <scheme val="minor"/>
      </rPr>
      <t>ALARME INCENDIE</t>
    </r>
  </si>
  <si>
    <t>TOTAL H.T.</t>
  </si>
  <si>
    <t>TOTAL T.T.C.</t>
  </si>
  <si>
    <t>MONTANT T.V.A. 20%</t>
  </si>
  <si>
    <t>CENTRALE SSI</t>
  </si>
  <si>
    <t>SIGNALISATION DE l'ALARME</t>
  </si>
  <si>
    <t>ASSERVISSEMENTS ET CÂBLAGES</t>
  </si>
  <si>
    <t>Matériel déporté</t>
  </si>
  <si>
    <t>PERIPHERIQUE DE DETECTION</t>
  </si>
  <si>
    <t>ETUDES D'EXECUTION, ESSAIS ET MISE EN SERVICE</t>
  </si>
  <si>
    <t>Etudes d'excution (synoptique, plan de câblage, bilan de puissance AES)</t>
  </si>
  <si>
    <t>Testeur de ligne FDUL221</t>
  </si>
  <si>
    <t>Dépose du matériel SSI existant</t>
  </si>
  <si>
    <t xml:space="preserve">Ventouse </t>
  </si>
  <si>
    <r>
      <t>Equipement de contrôle et de signalisation (ECS) type 1</t>
    </r>
    <r>
      <rPr>
        <b/>
        <sz val="10"/>
        <rFont val="Calibri"/>
        <family val="2"/>
        <scheme val="minor"/>
      </rPr>
      <t xml:space="preserve"> FC2040XX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  <r>
      <rPr>
        <sz val="10"/>
        <rFont val="Calibri"/>
        <family val="2"/>
        <scheme val="minor"/>
      </rPr>
      <t xml:space="preserve"> et centralisateur de Mise en sécurité incendie (CMSI) catégorie A type </t>
    </r>
    <r>
      <rPr>
        <b/>
        <sz val="10"/>
        <rFont val="Calibri"/>
        <family val="2"/>
        <scheme val="minor"/>
      </rPr>
      <t>STT30-1</t>
    </r>
    <r>
      <rPr>
        <sz val="10"/>
        <rFont val="Calibri"/>
        <family val="2"/>
        <scheme val="minor"/>
      </rPr>
      <t xml:space="preserve"> de marque SIEMENS compris AES,</t>
    </r>
  </si>
  <si>
    <r>
      <t xml:space="preserve">Tableau répétiteur d'exploitation </t>
    </r>
    <r>
      <rPr>
        <b/>
        <sz val="10"/>
        <rFont val="Calibri"/>
        <family val="2"/>
        <scheme val="minor"/>
      </rPr>
      <t>FT2011-A1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</si>
  <si>
    <t>Carte d'extension</t>
  </si>
  <si>
    <r>
      <t xml:space="preserve">Détecteur optique de fumée </t>
    </r>
    <r>
      <rPr>
        <b/>
        <sz val="10"/>
        <rFont val="Calibri"/>
        <family val="2"/>
        <scheme val="minor"/>
      </rPr>
      <t>FDO221/FDB221/FDB291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</si>
  <si>
    <r>
      <t xml:space="preserve">Détecteur de flamme </t>
    </r>
    <r>
      <rPr>
        <b/>
        <sz val="10"/>
        <rFont val="Calibri"/>
        <family val="2"/>
        <scheme val="minor"/>
      </rPr>
      <t>IFDF241-9/FDFB291-PC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</si>
  <si>
    <r>
      <t xml:space="preserve">Indicateur d'action </t>
    </r>
    <r>
      <rPr>
        <b/>
        <sz val="10"/>
        <rFont val="Calibri"/>
        <family val="2"/>
        <scheme val="minor"/>
      </rPr>
      <t xml:space="preserve">FDAI92/AI330-PC </t>
    </r>
    <r>
      <rPr>
        <sz val="10"/>
        <rFont val="Calibri"/>
        <family val="2"/>
        <scheme val="minor"/>
      </rPr>
      <t xml:space="preserve">de marque </t>
    </r>
    <r>
      <rPr>
        <b/>
        <sz val="10"/>
        <rFont val="Calibri"/>
        <family val="2"/>
        <scheme val="minor"/>
      </rPr>
      <t>SIEMENS</t>
    </r>
  </si>
  <si>
    <r>
      <t xml:space="preserve">Déclencheur manuel étanche à membrane déformable + volet translucide de marque </t>
    </r>
    <r>
      <rPr>
        <b/>
        <sz val="10"/>
        <rFont val="Calibri"/>
        <family val="2"/>
        <scheme val="minor"/>
      </rPr>
      <t>SIEMENS</t>
    </r>
  </si>
  <si>
    <r>
      <t>Diffuseur sonore "</t>
    </r>
    <r>
      <rPr>
        <b/>
        <sz val="10"/>
        <rFont val="Calibri"/>
        <family val="2"/>
        <scheme val="minor"/>
      </rPr>
      <t xml:space="preserve">SY+SOCLE PC" </t>
    </r>
    <r>
      <rPr>
        <sz val="10"/>
        <rFont val="Calibri"/>
        <family val="2"/>
        <scheme val="minor"/>
      </rPr>
      <t>marque</t>
    </r>
    <r>
      <rPr>
        <b/>
        <sz val="10"/>
        <rFont val="Calibri"/>
        <family val="2"/>
        <scheme val="minor"/>
      </rPr>
      <t xml:space="preserve"> SIEMENS</t>
    </r>
  </si>
  <si>
    <r>
      <t>Diffuseur lumineux "</t>
    </r>
    <r>
      <rPr>
        <b/>
        <sz val="10"/>
        <rFont val="Calibri"/>
        <family val="2"/>
        <scheme val="minor"/>
      </rPr>
      <t xml:space="preserve">SOLISTA LX CEILING" </t>
    </r>
    <r>
      <rPr>
        <sz val="10"/>
        <rFont val="Calibri"/>
        <family val="2"/>
        <scheme val="minor"/>
      </rPr>
      <t>marque</t>
    </r>
    <r>
      <rPr>
        <b/>
        <sz val="10"/>
        <rFont val="Calibri"/>
        <family val="2"/>
        <scheme val="minor"/>
      </rPr>
      <t xml:space="preserve"> SIEMENS</t>
    </r>
  </si>
  <si>
    <r>
      <t>Diffuseur sonore + diffuseur lumineux "</t>
    </r>
    <r>
      <rPr>
        <b/>
        <sz val="10"/>
        <rFont val="Calibri"/>
        <family val="2"/>
        <scheme val="minor"/>
      </rPr>
      <t>SY+EMBASE LUMINEUSE-PC" SIEMENS</t>
    </r>
  </si>
  <si>
    <t>5. SPARE - PIECES DE RECHANGES</t>
  </si>
  <si>
    <t>Perche de test électronique</t>
  </si>
  <si>
    <t>Perche téléscopique</t>
  </si>
  <si>
    <t>Testeur de détecteurs</t>
  </si>
  <si>
    <t>Cartouche de fumée</t>
  </si>
  <si>
    <t>MATERIELS DE TESTS</t>
  </si>
  <si>
    <t>Elément de surveillance de ligne</t>
  </si>
  <si>
    <t>Aide à distance pour la mise en service et la programmation</t>
  </si>
  <si>
    <t>Gestion d'affaire</t>
  </si>
  <si>
    <t>Formation à la programmation du personnel</t>
  </si>
  <si>
    <t>Connectivité et accès à distance</t>
  </si>
  <si>
    <r>
      <t xml:space="preserve">Embase </t>
    </r>
    <r>
      <rPr>
        <b/>
        <sz val="10"/>
        <rFont val="Calibri"/>
        <family val="2"/>
        <scheme val="minor"/>
      </rPr>
      <t>FDB221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</si>
  <si>
    <r>
      <t xml:space="preserve">Socle standard </t>
    </r>
    <r>
      <rPr>
        <b/>
        <sz val="10"/>
        <rFont val="Calibri"/>
        <family val="2"/>
        <scheme val="minor"/>
      </rPr>
      <t>FDB291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</si>
  <si>
    <r>
      <t xml:space="preserve">Socle standard </t>
    </r>
    <r>
      <rPr>
        <b/>
        <sz val="10"/>
        <rFont val="Calibri"/>
        <family val="2"/>
        <scheme val="minor"/>
      </rPr>
      <t xml:space="preserve">FDB293 </t>
    </r>
    <r>
      <rPr>
        <sz val="10"/>
        <rFont val="Calibri"/>
        <family val="2"/>
        <scheme val="minor"/>
      </rPr>
      <t xml:space="preserve">de marque </t>
    </r>
    <r>
      <rPr>
        <b/>
        <sz val="10"/>
        <rFont val="Calibri"/>
        <family val="2"/>
        <scheme val="minor"/>
      </rPr>
      <t>SIEMENS</t>
    </r>
  </si>
  <si>
    <t>Module d'entrées / sorties</t>
  </si>
  <si>
    <r>
      <t xml:space="preserve">Matériel déporté </t>
    </r>
    <r>
      <rPr>
        <b/>
        <sz val="10"/>
        <rFont val="Calibri"/>
        <family val="2"/>
        <scheme val="minor"/>
      </rPr>
      <t>MEA20I-48</t>
    </r>
    <r>
      <rPr>
        <sz val="10"/>
        <rFont val="Calibri"/>
        <family val="2"/>
        <scheme val="minor"/>
      </rPr>
      <t xml:space="preserve"> marque </t>
    </r>
    <r>
      <rPr>
        <b/>
        <sz val="10"/>
        <rFont val="Calibri"/>
        <family val="2"/>
        <scheme val="minor"/>
      </rPr>
      <t>SIEMENS</t>
    </r>
  </si>
  <si>
    <t>Module d'entrée / sortie pour reprise d'info alarme et dérangement</t>
  </si>
  <si>
    <r>
      <t xml:space="preserve">Détecteur optique de fumée </t>
    </r>
    <r>
      <rPr>
        <b/>
        <sz val="10"/>
        <rFont val="Calibri"/>
        <family val="2"/>
        <scheme val="minor"/>
      </rPr>
      <t>FDO221/FDB221/FDB291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  <r>
      <rPr>
        <sz val="10"/>
        <rFont val="Calibri"/>
        <family val="2"/>
        <scheme val="minor"/>
      </rPr>
      <t xml:space="preserve"> sans socle ni embase</t>
    </r>
  </si>
  <si>
    <r>
      <t xml:space="preserve">Détecteur multicritère </t>
    </r>
    <r>
      <rPr>
        <b/>
        <sz val="10"/>
        <rFont val="Calibri"/>
        <family val="2"/>
        <scheme val="minor"/>
      </rPr>
      <t>FDOOT221/FDB221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  <r>
      <rPr>
        <sz val="10"/>
        <rFont val="Calibri"/>
        <family val="2"/>
        <scheme val="minor"/>
      </rPr>
      <t xml:space="preserve">  sans socle ni embase</t>
    </r>
  </si>
  <si>
    <r>
      <t xml:space="preserve">Détecteur de flamme </t>
    </r>
    <r>
      <rPr>
        <b/>
        <sz val="10"/>
        <rFont val="Calibri"/>
        <family val="2"/>
        <scheme val="minor"/>
      </rPr>
      <t>IFDF241-9/FDFB291-PC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  <r>
      <rPr>
        <sz val="10"/>
        <rFont val="Calibri"/>
        <family val="2"/>
        <scheme val="minor"/>
      </rPr>
      <t xml:space="preserve">  sans socle ni embase</t>
    </r>
  </si>
  <si>
    <r>
      <t xml:space="preserve">Détecteur multicritère </t>
    </r>
    <r>
      <rPr>
        <b/>
        <sz val="10"/>
        <rFont val="Calibri"/>
        <family val="2"/>
        <scheme val="minor"/>
      </rPr>
      <t>FDOOT241-A</t>
    </r>
    <r>
      <rPr>
        <sz val="10"/>
        <rFont val="Calibri"/>
        <family val="2"/>
        <scheme val="minor"/>
      </rPr>
      <t xml:space="preserve"> de marque </t>
    </r>
    <r>
      <rPr>
        <b/>
        <sz val="10"/>
        <rFont val="Calibri"/>
        <family val="2"/>
        <scheme val="minor"/>
      </rPr>
      <t>SIEMENS</t>
    </r>
  </si>
  <si>
    <r>
      <t xml:space="preserve">Déclencheur manuel étanche à membrane déformable </t>
    </r>
    <r>
      <rPr>
        <b/>
        <sz val="10"/>
        <rFont val="Calibri"/>
        <family val="2"/>
        <scheme val="minor"/>
      </rPr>
      <t xml:space="preserve">FDM226-RP-PC </t>
    </r>
    <r>
      <rPr>
        <sz val="10"/>
        <rFont val="Calibri"/>
        <family val="2"/>
        <scheme val="minor"/>
      </rPr>
      <t xml:space="preserve">+ volet translucide de marque </t>
    </r>
    <r>
      <rPr>
        <b/>
        <sz val="10"/>
        <rFont val="Calibri"/>
        <family val="2"/>
        <scheme val="minor"/>
      </rPr>
      <t>SIEMENS</t>
    </r>
  </si>
  <si>
    <t>Transformateur d'isolement</t>
  </si>
  <si>
    <t>Câblage des lignes de diffusion et d'asservissement CR1 2x2,5</t>
  </si>
  <si>
    <t>Câblage blindé entre les modules d'entrées/sorties et les CMSI existant (remontées des alarmes feux et dérangement)  siliconne blindé 1P0,9</t>
  </si>
  <si>
    <t>Ventouse avec contact de position de sécurité</t>
  </si>
  <si>
    <t>Câblage des boucles de détection C2 SYT1 1P0,9 rouge avec écran</t>
  </si>
  <si>
    <t>Alimentations des portes DAS (recoupement) siliconne C2 + CR1 2P0,9</t>
  </si>
  <si>
    <t>Estimation - LOT MATERIELS DIVERS</t>
  </si>
  <si>
    <t>RECAPITULATIF</t>
  </si>
  <si>
    <t>PM</t>
  </si>
  <si>
    <t>D.P.G.F.</t>
  </si>
  <si>
    <r>
      <t xml:space="preserve">Détecteur multicritère </t>
    </r>
    <r>
      <rPr>
        <b/>
        <sz val="10"/>
        <rFont val="Calibri"/>
        <family val="2"/>
        <scheme val="minor"/>
      </rPr>
      <t xml:space="preserve">FDOOT241-A </t>
    </r>
    <r>
      <rPr>
        <sz val="10"/>
        <rFont val="Calibri"/>
        <family val="2"/>
        <scheme val="minor"/>
      </rPr>
      <t xml:space="preserve">de marque </t>
    </r>
    <r>
      <rPr>
        <b/>
        <sz val="10"/>
        <rFont val="Calibri"/>
        <family val="2"/>
        <scheme val="minor"/>
      </rPr>
      <t>SIEMENS</t>
    </r>
    <r>
      <rPr>
        <sz val="10"/>
        <rFont val="Calibri"/>
        <family val="2"/>
        <scheme val="minor"/>
      </rPr>
      <t xml:space="preserve">  sans socle ni embase</t>
    </r>
  </si>
  <si>
    <t>Ml</t>
  </si>
  <si>
    <r>
      <t xml:space="preserve">Tube IRL (Isolant Rigide Lisse) </t>
    </r>
    <r>
      <rPr>
        <sz val="10"/>
        <rFont val="Calibri"/>
        <family val="2"/>
      </rPr>
      <t>Ø</t>
    </r>
    <r>
      <rPr>
        <sz val="10"/>
        <rFont val="Calibri"/>
        <family val="2"/>
        <scheme val="minor"/>
      </rPr>
      <t>16mm</t>
    </r>
  </si>
  <si>
    <t>Tube IRL (Isolant Rigide Lisse) Ø20mm</t>
  </si>
  <si>
    <t>Tube IRL (Isolant Rigide Lisse) Ø25mm</t>
  </si>
  <si>
    <t>Conduits</t>
  </si>
  <si>
    <t>Boites de dérivation</t>
  </si>
  <si>
    <t>Clip serre-câbles de poutre EP4-7, Ø15-18mm</t>
  </si>
  <si>
    <t>Clip serre-câbles de poutre EP8-12, Ø15-18mm</t>
  </si>
  <si>
    <t>Clip serre-câbles de poutre EP4-7, Ø19-24mm</t>
  </si>
  <si>
    <t>Clip serre-câbles de poutre EP8-12, Ø19-24mm</t>
  </si>
  <si>
    <t>Clip serre-câbles de poutre EP4-7, Ø25-32mm</t>
  </si>
  <si>
    <t>Clip serre-câbles de poutre EP8-12, Ø25-32mm</t>
  </si>
  <si>
    <t>Chemin de câble et supports</t>
  </si>
  <si>
    <t>Câble CR1 3G(section à définir selon note de calcul) mm²</t>
  </si>
  <si>
    <t>Câblage blindé entre les modules d'entrées/sorties et les CMSI existant (remontées des alarmes feux et dérangement)  silicone blindé (section à définir selon note de calcul)</t>
  </si>
  <si>
    <t>Câblage des boucles de détection CR1-C1 1P0,9</t>
  </si>
  <si>
    <t>Eclisse de jonction droite barre 1100mm EZ
de marque LEGRAND réf 5 582 01 ou équivalent</t>
  </si>
  <si>
    <t>Berceau sans vis pour chemins de câbles fils largeur 50mm - fixation murale et sol charges légères à moyennes - GC
de marque LEGRAND réf 5 860 43 ou équivalent</t>
  </si>
  <si>
    <t>Crapaud fixation plafond de rail 41x41- finition GC
de marque LEGRAND réf 5 590 23 ou équivalent</t>
  </si>
  <si>
    <t>Suspensions sans vis pour chemins de câbles fils finition GS
de marque LEGRAND réf 5 580 51 ou équivalent</t>
  </si>
  <si>
    <t>Ecrou pour rail E41 M8 - EZ
de marque LEGRAND réf 8 018 11 ou équivalent</t>
  </si>
  <si>
    <t>Kit visserie KITASSTR composé de CE30 + CE25 + BTRCC 6x20 pour chemins de câbles fils - finition ZnMg
de marque LEGRAND réf 3 504 24 ou équivalent</t>
  </si>
  <si>
    <t>Embase polyamide à visser pour tube IRL</t>
  </si>
  <si>
    <t>BOITE DERIVATION ROUGE 105/105/55 7 EMBOUTS IP 55 - IK 07
Tenue au fil incandescent 960 °C
de marque LEGRAND réf 0 920 21 ou équivalent</t>
  </si>
  <si>
    <t>PRESSE ETOUPE PLASTIQUE AVEC JOINT ET ECROU ISO16 ROUGE
Tenue au fil incandescent 960 °C
de marque LEGRAND réf 0 919 30 ou équivalent</t>
  </si>
  <si>
    <t>PRESSE ETOUPE PLASTIQUE AVEC JOINT ET ECROU ISO20 ROUGE
Tenue au fil incandescent 960 °C
de marque LEGRAND réf 0 919 31 ou équivalent</t>
  </si>
  <si>
    <t>Étiquettes industrielles en vinyle, écriture noir sur blanc 9mm compatible avec étiqueteuse DYMO Rhino 4200
de marque DYMO réf 18443 ou équivalent</t>
  </si>
  <si>
    <t>Étiquettes industrielles en vinyle, écriture noir sur blanc 12mm compatible avec étiqueteuse DYMO Rhino 4200
de marque DYMO réf 18444 ou équivalent</t>
  </si>
  <si>
    <t>Étiquettes industrielles en vinyle, écriture noir sur blanc 19mm compatible avec étiqueteuse DYMO Rhino 4200
de marque DYMO réf 18445 ou équivalent</t>
  </si>
  <si>
    <t>Ruban transfert thermique résine noir
compatible avec imprimante PANDUIT TDP43ME
de marque PANDUIT réf RMER4BL ou équivalent</t>
  </si>
  <si>
    <t>Gaine thermorétractable double-face jaune - largeur 50,8mm - pour câble de 12.7mm à 4.3mm
compatible avec imprimante PANDUIT TDP43ME
de marque PANDUIT réf H200X084H2T-2 ou équivalent</t>
  </si>
  <si>
    <t>Gaine thermorétractable jaune - largeur 50,8mm - pour câble de 6,4mm à 2mm
compatible avec imprimante PANDUIT TDP43ME
de marque PANDUIT réf H200X044H2T ou équivalent</t>
  </si>
  <si>
    <t>Etiquettes de marquage</t>
  </si>
  <si>
    <t>Plaque d'identification non adhésive à transfert thermique en polyester jaune de 50,8mm x 12,7mm
compatible avec imprimante PANDUIT TDP43ME
de marque PANDUIT réf M200X050Y6T ou équivalent</t>
  </si>
  <si>
    <t>Plaque d'identification non adhésive à transfert thermique en polyester jaune de 76,0mm x 25,4mm
compatible avec imprimante PANDUIT TDP43ME
de marque PANDUIT réf M300X100Y6T ou équivalent</t>
  </si>
  <si>
    <t>Ecrou M8 finition Electrozinc</t>
  </si>
  <si>
    <t>Tige filetée M8 barre 1m finition Electrozinc</t>
  </si>
  <si>
    <t>Vis à tête hexagonale M8X30 finition Electrozinc</t>
  </si>
  <si>
    <t>Chemin de câbles en fil d'acier finition Electrozinc
Hauteur 54mm - Largeur 50mm
de marque LEGRAND réf 000 061 ou équivalent</t>
  </si>
  <si>
    <t>Rondelle M8 finition Electrozinc</t>
  </si>
  <si>
    <t>Vis à tête hexagonale M8X20 finition Electrozinc</t>
  </si>
  <si>
    <t>Rail sans vis RCSN pour chemins de câbles fils pour fixation murale sur chant ou remontée verticale , fixation plafond et pose au sol - charge 1000daN et longueur 3000mm - finition galvanisation
de marque LEGRAND réf 0 130 33 ou équivalent</t>
  </si>
  <si>
    <t>Rail R41S  Longueur 3 mètres, épaisseur 2mm
finition galvanisation
de marque LEGRAND réf 3 437 50 ou équivalent</t>
  </si>
  <si>
    <t>Console CCP21S pour chemins de câbles fils largeurs 50 à 150mm - pour fixation plafond de charges lourdes en lyre - charge 145daN et longueurs 142 et 150mm - finition galvanisation
de marque LEGRAND réf 5 977 00 ou équivalent</t>
  </si>
  <si>
    <t>Support PA23 tige filetée pour IPN - finition Electrozinc
de marque LEGRAND réf 350 580 ou équivalent</t>
  </si>
  <si>
    <t>Étiquettes rectangle blanche 50,8mm × 25,4mm
compatible avec imprimante PANDUIT TDP43ME
de marque PANDUIT réf C200X100APT ou équivalent</t>
  </si>
  <si>
    <t>Chemin de câbles en fil d'acier finition Electrozinc
Hauteur 54mm - Largeur 100mm
de marque LEGRAND réf 000 071 ou équivalent</t>
  </si>
  <si>
    <t>Éclisse rapide sans vis Autoclic pour chemins de câbles fils de marque LEGRAND réf 558 280 ou équivalent</t>
  </si>
  <si>
    <r>
      <t xml:space="preserve">Cartes d'extensions nécessaires au bon fonctionnement de l'ensemble. </t>
    </r>
    <r>
      <rPr>
        <i/>
        <sz val="10"/>
        <rFont val="Calibri"/>
        <family val="2"/>
        <scheme val="minor"/>
      </rPr>
      <t>Précisez les références</t>
    </r>
  </si>
  <si>
    <r>
      <t xml:space="preserve">6. </t>
    </r>
    <r>
      <rPr>
        <b/>
        <u/>
        <sz val="10"/>
        <rFont val="Calibri"/>
        <family val="2"/>
        <scheme val="minor"/>
      </rPr>
      <t>LOGICIEL ET FORMATION</t>
    </r>
  </si>
  <si>
    <t>SOUS-TOTAL 6</t>
  </si>
  <si>
    <t>LOGICIEL ET FORMATION</t>
  </si>
  <si>
    <t>PARTIE LOGICIEL ET FORMATION</t>
  </si>
  <si>
    <r>
      <t xml:space="preserve">1. </t>
    </r>
    <r>
      <rPr>
        <b/>
        <u/>
        <sz val="10"/>
        <rFont val="Calibri"/>
        <family val="2"/>
        <scheme val="minor"/>
      </rPr>
      <t>DISTRIBUTION GENERALE</t>
    </r>
  </si>
  <si>
    <r>
      <t>2.</t>
    </r>
    <r>
      <rPr>
        <b/>
        <u/>
        <sz val="10"/>
        <rFont val="Calibri"/>
        <family val="2"/>
        <scheme val="minor"/>
      </rPr>
      <t xml:space="preserve"> ALIMENTATIONS SPECIFIQUES ET CÂBLAGE</t>
    </r>
  </si>
  <si>
    <t>3. CONTRÔLE, EMPOTAGE ET LIVRAISON</t>
  </si>
  <si>
    <t>CONTRÔLE, EMPOTAGE ET LIVRAISON</t>
  </si>
  <si>
    <t>E</t>
  </si>
  <si>
    <t>PARTIE MATERIEL &amp; DIVERS</t>
  </si>
  <si>
    <t>PARTIE SSI</t>
  </si>
  <si>
    <t>Accès à l'entrepot pour contrôle materiel.
Mise à disposition de materiel d'empotage.
Livraison chez prestataire pour export.</t>
  </si>
  <si>
    <t>Collier polyamide noir 99 × 2.5MM
de marque PANDUIT réf PLT1M-C0 ou équivalent</t>
  </si>
  <si>
    <t>Collier polyamide noir 180 × 4.8MM
de marque PANDUIT réf PLT2S-C0 ou équivalent</t>
  </si>
  <si>
    <t>Collier polyamide noir 173 × 9mm
de marque PANDUIT réf HV940-CO ou équivalent</t>
  </si>
  <si>
    <t>Collier polyamide noir 265 × 9mm
de marque PANDUIT réf HV965-CO ou équivalent</t>
  </si>
  <si>
    <t>Collier polyamide noir 367 × 9mm
de marque PANDUIT réf HV9100-CO ou équivalent</t>
  </si>
  <si>
    <t>Agrafe d'équipotentialité sans outils pour chemins de câbles fils 
de marque NIEDAX réf 651314 ou équivalent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</si>
</sst>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€&quot;_-;\-* #,##0.00\ &quot;€&quot;_-;_-* &quot;-&quot;??\ &quot;€&quot;_-;_-@_-"/>
  </numFmts>
  <fonts count="37" x14ac:knownFonts="1">
    <font>
      <sz val="10"/>
      <color theme="1"/>
      <name val="Arial"/>
      <family val="2"/>
    </font>
    <font>
      <sz val="10"/>
      <color theme="1"/>
      <name val="Calibri"/>
      <family val="2"/>
    </font>
    <font>
      <u/>
      <sz val="10"/>
      <color theme="10"/>
      <name val="Arial"/>
      <family val="2"/>
    </font>
    <font>
      <b/>
      <sz val="8"/>
      <color theme="1"/>
      <name val="Times New Roman"/>
      <family val="1"/>
    </font>
    <font>
      <b/>
      <sz val="20"/>
      <color theme="1"/>
      <name val="Arial"/>
      <family val="2"/>
    </font>
    <font>
      <sz val="12"/>
      <color theme="1"/>
      <name val="Times New Roman"/>
      <family val="1"/>
    </font>
    <font>
      <sz val="6"/>
      <color theme="1"/>
      <name val="Times New Roman"/>
      <family val="1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sz val="16"/>
      <color theme="1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b/>
      <u/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b/>
      <sz val="8"/>
      <name val="Calibri"/>
      <family val="2"/>
      <scheme val="minor"/>
    </font>
    <font>
      <i/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7"/>
      <name val="Calibri"/>
      <family val="2"/>
      <scheme val="minor"/>
    </font>
    <font>
      <sz val="7"/>
      <color indexed="8"/>
      <name val="Calibri"/>
      <family val="2"/>
      <scheme val="minor"/>
    </font>
    <font>
      <sz val="7"/>
      <color theme="1"/>
      <name val="Calibri"/>
      <family val="2"/>
      <scheme val="minor"/>
    </font>
    <font>
      <sz val="11"/>
      <color rgb="FF000000"/>
      <name val="Calibri"/>
      <family val="2"/>
    </font>
    <font>
      <sz val="7"/>
      <color rgb="FF000000"/>
      <name val="Times New Roman"/>
      <family val="1"/>
    </font>
    <font>
      <b/>
      <sz val="16"/>
      <color rgb="FF005585"/>
      <name val="Calibri"/>
      <family val="2"/>
    </font>
    <font>
      <b/>
      <sz val="18"/>
      <color rgb="FF000000"/>
      <name val="Calibri"/>
      <family val="2"/>
    </font>
    <font>
      <sz val="16"/>
      <color rgb="FF0072B2"/>
      <name val="Comic Sans MS"/>
      <family val="4"/>
    </font>
    <font>
      <sz val="16"/>
      <color rgb="FF0072B2"/>
      <name val="Calibri"/>
      <family val="2"/>
    </font>
    <font>
      <sz val="10"/>
      <color theme="1"/>
      <name val="Arial"/>
      <family val="2"/>
    </font>
    <font>
      <b/>
      <u/>
      <sz val="12"/>
      <name val="Calibri"/>
      <family val="2"/>
      <scheme val="minor"/>
    </font>
    <font>
      <sz val="10"/>
      <name val="Calibri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44" fontId="34" fillId="0" borderId="0" applyFont="0" applyFill="0" applyBorder="0" applyAlignment="0" applyProtection="0"/>
  </cellStyleXfs>
  <cellXfs count="126">
    <xf numFmtId="0" fontId="0" fillId="0" borderId="0" xfId="0"/>
    <xf numFmtId="0" fontId="12" fillId="0" borderId="0" xfId="0" applyFont="1" applyAlignment="1">
      <alignment horizontal="center"/>
    </xf>
    <xf numFmtId="0" fontId="12" fillId="0" borderId="0" xfId="0" applyFont="1"/>
    <xf numFmtId="0" fontId="14" fillId="0" borderId="2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15" fillId="0" borderId="6" xfId="0" applyFont="1" applyBorder="1" applyAlignment="1">
      <alignment wrapText="1"/>
    </xf>
    <xf numFmtId="0" fontId="12" fillId="0" borderId="6" xfId="0" applyFont="1" applyBorder="1" applyAlignment="1">
      <alignment horizontal="center"/>
    </xf>
    <xf numFmtId="0" fontId="14" fillId="0" borderId="1" xfId="0" applyFont="1" applyBorder="1" applyAlignment="1">
      <alignment horizontal="left" vertical="top" wrapText="1"/>
    </xf>
    <xf numFmtId="0" fontId="16" fillId="0" borderId="1" xfId="0" applyFont="1" applyBorder="1" applyAlignment="1">
      <alignment horizontal="center" vertical="top" wrapText="1"/>
    </xf>
    <xf numFmtId="0" fontId="14" fillId="0" borderId="2" xfId="0" applyFont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0" fontId="18" fillId="0" borderId="1" xfId="0" applyFont="1" applyBorder="1" applyAlignment="1">
      <alignment horizontal="center" vertical="top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justify" vertical="top" wrapText="1"/>
    </xf>
    <xf numFmtId="0" fontId="14" fillId="0" borderId="1" xfId="0" applyFont="1" applyBorder="1" applyAlignment="1">
      <alignment horizontal="center" vertical="top" wrapText="1"/>
    </xf>
    <xf numFmtId="0" fontId="23" fillId="0" borderId="1" xfId="0" applyFont="1" applyBorder="1" applyAlignment="1">
      <alignment horizontal="center" vertical="top" wrapText="1"/>
    </xf>
    <xf numFmtId="0" fontId="16" fillId="0" borderId="2" xfId="0" applyFont="1" applyBorder="1" applyAlignment="1">
      <alignment horizontal="center" vertical="top" wrapText="1"/>
    </xf>
    <xf numFmtId="0" fontId="15" fillId="0" borderId="1" xfId="0" applyFont="1" applyBorder="1" applyAlignment="1">
      <alignment horizontal="justify" vertical="center"/>
    </xf>
    <xf numFmtId="0" fontId="15" fillId="0" borderId="0" xfId="0" applyFont="1" applyAlignment="1">
      <alignment horizontal="left"/>
    </xf>
    <xf numFmtId="0" fontId="15" fillId="0" borderId="1" xfId="0" applyFont="1" applyBorder="1" applyAlignment="1">
      <alignment horizontal="left" vertical="top" wrapText="1"/>
    </xf>
    <xf numFmtId="0" fontId="27" fillId="0" borderId="0" xfId="0" applyFont="1"/>
    <xf numFmtId="0" fontId="15" fillId="0" borderId="5" xfId="0" applyFont="1" applyBorder="1" applyAlignment="1">
      <alignment horizontal="center" wrapText="1"/>
    </xf>
    <xf numFmtId="0" fontId="5" fillId="0" borderId="0" xfId="0" applyFont="1" applyAlignment="1">
      <alignment horizontal="justify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14" fontId="8" fillId="0" borderId="0" xfId="0" quotePrefix="1" applyNumberFormat="1" applyFont="1" applyAlignment="1">
      <alignment vertical="center"/>
    </xf>
    <xf numFmtId="14" fontId="8" fillId="0" borderId="0" xfId="0" applyNumberFormat="1" applyFont="1" applyAlignment="1">
      <alignment vertical="center"/>
    </xf>
    <xf numFmtId="14" fontId="8" fillId="0" borderId="0" xfId="0" applyNumberFormat="1" applyFont="1" applyAlignment="1">
      <alignment horizontal="center" vertical="center"/>
    </xf>
    <xf numFmtId="1" fontId="8" fillId="0" borderId="0" xfId="0" applyNumberFormat="1" applyFont="1" applyAlignment="1">
      <alignment horizontal="center" vertical="center"/>
    </xf>
    <xf numFmtId="0" fontId="28" fillId="0" borderId="0" xfId="0" applyFont="1" applyAlignment="1">
      <alignment horizontal="justify" vertical="center"/>
    </xf>
    <xf numFmtId="0" fontId="29" fillId="0" borderId="0" xfId="0" applyFont="1" applyAlignment="1">
      <alignment horizontal="justify"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justify" vertical="top" wrapText="1"/>
    </xf>
    <xf numFmtId="0" fontId="16" fillId="0" borderId="4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/>
    </xf>
    <xf numFmtId="0" fontId="15" fillId="0" borderId="5" xfId="0" applyFont="1" applyBorder="1" applyAlignment="1">
      <alignment horizontal="justify" vertical="top" wrapText="1"/>
    </xf>
    <xf numFmtId="44" fontId="13" fillId="0" borderId="2" xfId="2" applyFont="1" applyBorder="1" applyAlignment="1">
      <alignment horizontal="center" wrapText="1"/>
    </xf>
    <xf numFmtId="44" fontId="12" fillId="0" borderId="1" xfId="2" applyFont="1" applyBorder="1"/>
    <xf numFmtId="44" fontId="12" fillId="0" borderId="1" xfId="2" applyFont="1" applyBorder="1" applyAlignment="1">
      <alignment horizontal="center" vertical="center" wrapText="1"/>
    </xf>
    <xf numFmtId="44" fontId="16" fillId="0" borderId="1" xfId="2" applyFont="1" applyBorder="1" applyAlignment="1">
      <alignment horizontal="center" vertical="center" wrapText="1"/>
    </xf>
    <xf numFmtId="44" fontId="13" fillId="0" borderId="1" xfId="2" applyFont="1" applyBorder="1" applyAlignment="1">
      <alignment horizontal="center" vertical="center" wrapText="1"/>
    </xf>
    <xf numFmtId="44" fontId="16" fillId="0" borderId="1" xfId="2" applyFont="1" applyBorder="1" applyAlignment="1">
      <alignment horizontal="center" wrapText="1"/>
    </xf>
    <xf numFmtId="44" fontId="16" fillId="0" borderId="5" xfId="2" applyFont="1" applyBorder="1" applyAlignment="1">
      <alignment horizontal="center" vertical="center" wrapText="1"/>
    </xf>
    <xf numFmtId="44" fontId="16" fillId="0" borderId="1" xfId="2" applyFont="1" applyFill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44" fontId="16" fillId="0" borderId="5" xfId="2" applyFont="1" applyFill="1" applyBorder="1" applyAlignment="1">
      <alignment horizontal="center" vertical="center" wrapText="1"/>
    </xf>
    <xf numFmtId="1" fontId="16" fillId="0" borderId="1" xfId="0" applyNumberFormat="1" applyFont="1" applyBorder="1" applyAlignment="1">
      <alignment horizontal="center" vertical="center" wrapText="1"/>
    </xf>
    <xf numFmtId="44" fontId="16" fillId="0" borderId="0" xfId="2" applyFont="1" applyFill="1" applyAlignment="1">
      <alignment horizontal="center" vertical="center" wrapText="1"/>
    </xf>
    <xf numFmtId="44" fontId="12" fillId="0" borderId="0" xfId="2" applyFont="1" applyFill="1" applyAlignment="1">
      <alignment horizontal="center" vertical="center"/>
    </xf>
    <xf numFmtId="44" fontId="16" fillId="0" borderId="2" xfId="2" applyFont="1" applyFill="1" applyBorder="1" applyAlignment="1">
      <alignment horizontal="center" vertical="center" wrapText="1"/>
    </xf>
    <xf numFmtId="44" fontId="16" fillId="0" borderId="1" xfId="2" applyFont="1" applyFill="1" applyBorder="1" applyAlignment="1">
      <alignment horizontal="center" wrapText="1"/>
    </xf>
    <xf numFmtId="0" fontId="15" fillId="0" borderId="3" xfId="0" applyFont="1" applyBorder="1" applyAlignment="1">
      <alignment wrapText="1"/>
    </xf>
    <xf numFmtId="0" fontId="12" fillId="0" borderId="1" xfId="0" applyFont="1" applyBorder="1" applyAlignment="1">
      <alignment horizontal="center"/>
    </xf>
    <xf numFmtId="0" fontId="16" fillId="0" borderId="1" xfId="0" applyFont="1" applyBorder="1" applyAlignment="1">
      <alignment horizontal="center" wrapText="1"/>
    </xf>
    <xf numFmtId="0" fontId="14" fillId="0" borderId="3" xfId="0" applyFont="1" applyBorder="1" applyAlignment="1">
      <alignment wrapText="1"/>
    </xf>
    <xf numFmtId="0" fontId="14" fillId="0" borderId="3" xfId="0" applyFont="1" applyBorder="1" applyAlignment="1">
      <alignment horizontal="center" wrapText="1"/>
    </xf>
    <xf numFmtId="44" fontId="12" fillId="0" borderId="4" xfId="2" applyFont="1" applyBorder="1" applyAlignment="1">
      <alignment horizontal="center" vertical="center"/>
    </xf>
    <xf numFmtId="44" fontId="12" fillId="0" borderId="0" xfId="2" applyFont="1"/>
    <xf numFmtId="44" fontId="12" fillId="0" borderId="1" xfId="2" applyFont="1" applyFill="1" applyBorder="1"/>
    <xf numFmtId="0" fontId="25" fillId="0" borderId="1" xfId="0" applyFont="1" applyBorder="1" applyAlignment="1">
      <alignment horizontal="left" vertical="top" wrapText="1"/>
    </xf>
    <xf numFmtId="0" fontId="26" fillId="0" borderId="1" xfId="0" applyFont="1" applyBorder="1" applyAlignment="1">
      <alignment horizontal="center" vertical="top" wrapText="1"/>
    </xf>
    <xf numFmtId="0" fontId="26" fillId="0" borderId="1" xfId="0" applyFont="1" applyBorder="1" applyAlignment="1">
      <alignment horizontal="center" vertical="center" wrapText="1"/>
    </xf>
    <xf numFmtId="44" fontId="27" fillId="0" borderId="4" xfId="2" applyFont="1" applyFill="1" applyBorder="1" applyAlignment="1">
      <alignment horizontal="center" vertical="center"/>
    </xf>
    <xf numFmtId="44" fontId="27" fillId="0" borderId="1" xfId="2" applyFont="1" applyFill="1" applyBorder="1"/>
    <xf numFmtId="0" fontId="17" fillId="0" borderId="1" xfId="0" applyFont="1" applyBorder="1" applyAlignment="1">
      <alignment horizontal="justify" wrapText="1"/>
    </xf>
    <xf numFmtId="0" fontId="12" fillId="0" borderId="1" xfId="0" applyFont="1" applyBorder="1" applyAlignment="1">
      <alignment horizontal="center" wrapText="1"/>
    </xf>
    <xf numFmtId="44" fontId="12" fillId="0" borderId="1" xfId="2" applyFont="1" applyFill="1" applyBorder="1" applyAlignment="1">
      <alignment horizontal="center" vertical="center"/>
    </xf>
    <xf numFmtId="44" fontId="12" fillId="0" borderId="2" xfId="2" applyFont="1" applyFill="1" applyBorder="1" applyAlignment="1">
      <alignment horizontal="center" vertical="center"/>
    </xf>
    <xf numFmtId="0" fontId="16" fillId="0" borderId="4" xfId="0" applyFont="1" applyBorder="1" applyAlignment="1">
      <alignment horizontal="center" wrapText="1"/>
    </xf>
    <xf numFmtId="44" fontId="12" fillId="0" borderId="1" xfId="2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left" vertical="top" wrapText="1"/>
    </xf>
    <xf numFmtId="0" fontId="20" fillId="0" borderId="1" xfId="0" applyFont="1" applyBorder="1" applyAlignment="1">
      <alignment horizontal="center" vertical="top" wrapText="1"/>
    </xf>
    <xf numFmtId="0" fontId="19" fillId="0" borderId="1" xfId="0" applyFont="1" applyBorder="1" applyAlignment="1">
      <alignment horizontal="left" vertical="top" wrapText="1"/>
    </xf>
    <xf numFmtId="0" fontId="19" fillId="0" borderId="1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left" vertical="top" wrapText="1"/>
    </xf>
    <xf numFmtId="0" fontId="18" fillId="0" borderId="1" xfId="0" applyFont="1" applyBorder="1" applyAlignment="1">
      <alignment horizontal="left" vertical="top" wrapText="1"/>
    </xf>
    <xf numFmtId="0" fontId="18" fillId="0" borderId="1" xfId="0" applyFont="1" applyBorder="1" applyAlignment="1">
      <alignment horizontal="center" wrapText="1"/>
    </xf>
    <xf numFmtId="0" fontId="15" fillId="0" borderId="1" xfId="0" applyFont="1" applyBorder="1" applyAlignment="1">
      <alignment horizontal="left" wrapText="1"/>
    </xf>
    <xf numFmtId="0" fontId="18" fillId="0" borderId="1" xfId="0" applyFont="1" applyBorder="1" applyAlignment="1">
      <alignment horizontal="justify" wrapText="1"/>
    </xf>
    <xf numFmtId="0" fontId="18" fillId="0" borderId="2" xfId="0" applyFont="1" applyBorder="1" applyAlignment="1">
      <alignment horizontal="center" wrapText="1"/>
    </xf>
    <xf numFmtId="44" fontId="13" fillId="0" borderId="2" xfId="2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left" vertical="top" wrapText="1"/>
    </xf>
    <xf numFmtId="44" fontId="13" fillId="0" borderId="1" xfId="2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top" wrapText="1"/>
    </xf>
    <xf numFmtId="0" fontId="23" fillId="0" borderId="2" xfId="0" applyFont="1" applyBorder="1" applyAlignment="1">
      <alignment horizontal="center" vertical="top" wrapText="1"/>
    </xf>
    <xf numFmtId="0" fontId="13" fillId="0" borderId="2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justify" vertical="top" wrapText="1"/>
    </xf>
    <xf numFmtId="0" fontId="15" fillId="0" borderId="6" xfId="0" applyFont="1" applyBorder="1" applyAlignment="1">
      <alignment horizontal="center" wrapText="1"/>
    </xf>
    <xf numFmtId="0" fontId="16" fillId="0" borderId="6" xfId="0" applyFont="1" applyBorder="1" applyAlignment="1">
      <alignment horizontal="center" vertical="center" wrapText="1"/>
    </xf>
    <xf numFmtId="44" fontId="16" fillId="0" borderId="10" xfId="2" applyFont="1" applyFill="1" applyBorder="1" applyAlignment="1">
      <alignment horizontal="center" vertical="center" wrapText="1"/>
    </xf>
    <xf numFmtId="44" fontId="16" fillId="0" borderId="6" xfId="2" applyFont="1" applyBorder="1" applyAlignment="1">
      <alignment horizontal="center" vertical="center" wrapText="1"/>
    </xf>
    <xf numFmtId="44" fontId="16" fillId="0" borderId="11" xfId="2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justify" vertical="top" wrapText="1"/>
    </xf>
    <xf numFmtId="0" fontId="15" fillId="0" borderId="1" xfId="0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17" fontId="33" fillId="0" borderId="0" xfId="0" applyNumberFormat="1" applyFont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30" fillId="0" borderId="0" xfId="0" applyFont="1" applyAlignment="1">
      <alignment horizontal="left" vertical="center"/>
    </xf>
    <xf numFmtId="0" fontId="35" fillId="0" borderId="0" xfId="0" applyFont="1" applyAlignment="1">
      <alignment horizont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</cellXfs>
  <cellStyles count="3">
    <cellStyle name="Lien hypertexte 2" xfId="1"/>
    <cellStyle name="Monétaire" xfId="2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152400</xdr:rowOff>
    </xdr:from>
    <xdr:to>
      <xdr:col>7</xdr:col>
      <xdr:colOff>1181100</xdr:colOff>
      <xdr:row>41</xdr:row>
      <xdr:rowOff>142875</xdr:rowOff>
    </xdr:to>
    <xdr:sp macro="" textlink="">
      <xdr:nvSpPr>
        <xdr:cNvPr id="2" name="Triangle rectangle 2">
          <a:extLst>
            <a:ext uri="{FF2B5EF4-FFF2-40B4-BE49-F238E27FC236}">
              <a16:creationId xmlns:a16="http://schemas.microsoft.com/office/drawing/2014/main" id="{358A87A5-2F8C-88D0-6628-98CD12AD5866}"/>
            </a:ext>
          </a:extLst>
        </xdr:cNvPr>
        <xdr:cNvSpPr/>
      </xdr:nvSpPr>
      <xdr:spPr>
        <a:xfrm>
          <a:off x="0" y="5448300"/>
          <a:ext cx="6677025" cy="4067175"/>
        </a:xfrm>
        <a:custGeom>
          <a:avLst/>
          <a:gdLst>
            <a:gd name="connsiteX0" fmla="*/ 0 w 2824480"/>
            <a:gd name="connsiteY0" fmla="*/ 4861560 h 4861560"/>
            <a:gd name="connsiteX1" fmla="*/ 0 w 2824480"/>
            <a:gd name="connsiteY1" fmla="*/ 0 h 4861560"/>
            <a:gd name="connsiteX2" fmla="*/ 2824480 w 2824480"/>
            <a:gd name="connsiteY2" fmla="*/ 4861560 h 4861560"/>
            <a:gd name="connsiteX3" fmla="*/ 0 w 2824480"/>
            <a:gd name="connsiteY3" fmla="*/ 4861560 h 4861560"/>
            <a:gd name="connsiteX0" fmla="*/ 0 w 7586602"/>
            <a:gd name="connsiteY0" fmla="*/ 4861560 h 4861560"/>
            <a:gd name="connsiteX1" fmla="*/ 0 w 7586602"/>
            <a:gd name="connsiteY1" fmla="*/ 0 h 4861560"/>
            <a:gd name="connsiteX2" fmla="*/ 7586602 w 7586602"/>
            <a:gd name="connsiteY2" fmla="*/ 2525766 h 4861560"/>
            <a:gd name="connsiteX3" fmla="*/ 0 w 7586602"/>
            <a:gd name="connsiteY3" fmla="*/ 4861560 h 4861560"/>
            <a:gd name="connsiteX0" fmla="*/ 18108 w 7604710"/>
            <a:gd name="connsiteY0" fmla="*/ 4454154 h 4454154"/>
            <a:gd name="connsiteX1" fmla="*/ 0 w 7604710"/>
            <a:gd name="connsiteY1" fmla="*/ 0 h 4454154"/>
            <a:gd name="connsiteX2" fmla="*/ 7604710 w 7604710"/>
            <a:gd name="connsiteY2" fmla="*/ 2118360 h 4454154"/>
            <a:gd name="connsiteX3" fmla="*/ 18108 w 7604710"/>
            <a:gd name="connsiteY3" fmla="*/ 4454154 h 4454154"/>
            <a:gd name="connsiteX0" fmla="*/ 18108 w 7604710"/>
            <a:gd name="connsiteY0" fmla="*/ 5187612 h 5187612"/>
            <a:gd name="connsiteX1" fmla="*/ 0 w 7604710"/>
            <a:gd name="connsiteY1" fmla="*/ 733458 h 5187612"/>
            <a:gd name="connsiteX2" fmla="*/ 26672 w 7604710"/>
            <a:gd name="connsiteY2" fmla="*/ 9 h 5187612"/>
            <a:gd name="connsiteX3" fmla="*/ 7604710 w 7604710"/>
            <a:gd name="connsiteY3" fmla="*/ 2851818 h 5187612"/>
            <a:gd name="connsiteX4" fmla="*/ 18108 w 7604710"/>
            <a:gd name="connsiteY4" fmla="*/ 5187612 h 5187612"/>
            <a:gd name="connsiteX0" fmla="*/ 18108 w 7604710"/>
            <a:gd name="connsiteY0" fmla="*/ 5060859 h 5060859"/>
            <a:gd name="connsiteX1" fmla="*/ 0 w 7604710"/>
            <a:gd name="connsiteY1" fmla="*/ 606705 h 5060859"/>
            <a:gd name="connsiteX2" fmla="*/ 5395790 w 7604710"/>
            <a:gd name="connsiteY2" fmla="*/ 11 h 5060859"/>
            <a:gd name="connsiteX3" fmla="*/ 7604710 w 7604710"/>
            <a:gd name="connsiteY3" fmla="*/ 2725065 h 5060859"/>
            <a:gd name="connsiteX4" fmla="*/ 18108 w 7604710"/>
            <a:gd name="connsiteY4" fmla="*/ 5060859 h 5060859"/>
            <a:gd name="connsiteX0" fmla="*/ 18108 w 7604710"/>
            <a:gd name="connsiteY0" fmla="*/ 6581997 h 6581997"/>
            <a:gd name="connsiteX1" fmla="*/ 0 w 7604710"/>
            <a:gd name="connsiteY1" fmla="*/ 2127843 h 6581997"/>
            <a:gd name="connsiteX2" fmla="*/ 5422953 w 7604710"/>
            <a:gd name="connsiteY2" fmla="*/ 3 h 6581997"/>
            <a:gd name="connsiteX3" fmla="*/ 7604710 w 7604710"/>
            <a:gd name="connsiteY3" fmla="*/ 4246203 h 6581997"/>
            <a:gd name="connsiteX4" fmla="*/ 18108 w 7604710"/>
            <a:gd name="connsiteY4" fmla="*/ 6581997 h 6581997"/>
            <a:gd name="connsiteX0" fmla="*/ 18108 w 7604710"/>
            <a:gd name="connsiteY0" fmla="*/ 4454154 h 4454154"/>
            <a:gd name="connsiteX1" fmla="*/ 0 w 7604710"/>
            <a:gd name="connsiteY1" fmla="*/ 0 h 4454154"/>
            <a:gd name="connsiteX2" fmla="*/ 8565 w 7604710"/>
            <a:gd name="connsiteY2" fmla="*/ 8850 h 4454154"/>
            <a:gd name="connsiteX3" fmla="*/ 7604710 w 7604710"/>
            <a:gd name="connsiteY3" fmla="*/ 2118360 h 4454154"/>
            <a:gd name="connsiteX4" fmla="*/ 18108 w 7604710"/>
            <a:gd name="connsiteY4" fmla="*/ 4454154 h 4454154"/>
            <a:gd name="connsiteX0" fmla="*/ 29118 w 7615720"/>
            <a:gd name="connsiteY0" fmla="*/ 5322787 h 5322787"/>
            <a:gd name="connsiteX1" fmla="*/ 11010 w 7615720"/>
            <a:gd name="connsiteY1" fmla="*/ 868633 h 5322787"/>
            <a:gd name="connsiteX2" fmla="*/ 19575 w 7615720"/>
            <a:gd name="connsiteY2" fmla="*/ 877483 h 5322787"/>
            <a:gd name="connsiteX3" fmla="*/ 1465 w 7615720"/>
            <a:gd name="connsiteY3" fmla="*/ 9 h 5322787"/>
            <a:gd name="connsiteX4" fmla="*/ 7615720 w 7615720"/>
            <a:gd name="connsiteY4" fmla="*/ 2986993 h 5322787"/>
            <a:gd name="connsiteX5" fmla="*/ 29118 w 7615720"/>
            <a:gd name="connsiteY5" fmla="*/ 5322787 h 5322787"/>
            <a:gd name="connsiteX0" fmla="*/ 29118 w 7615720"/>
            <a:gd name="connsiteY0" fmla="*/ 5322787 h 5322787"/>
            <a:gd name="connsiteX1" fmla="*/ 11010 w 7615720"/>
            <a:gd name="connsiteY1" fmla="*/ 868633 h 5322787"/>
            <a:gd name="connsiteX2" fmla="*/ 19575 w 7615720"/>
            <a:gd name="connsiteY2" fmla="*/ 877483 h 5322787"/>
            <a:gd name="connsiteX3" fmla="*/ 1465 w 7615720"/>
            <a:gd name="connsiteY3" fmla="*/ 9 h 5322787"/>
            <a:gd name="connsiteX4" fmla="*/ 7615720 w 7615720"/>
            <a:gd name="connsiteY4" fmla="*/ 2986993 h 5322787"/>
            <a:gd name="connsiteX5" fmla="*/ 7570743 w 7615720"/>
            <a:gd name="connsiteY5" fmla="*/ 2480518 h 5322787"/>
            <a:gd name="connsiteX6" fmla="*/ 29118 w 7615720"/>
            <a:gd name="connsiteY6" fmla="*/ 5322787 h 5322787"/>
            <a:gd name="connsiteX0" fmla="*/ 29118 w 7707851"/>
            <a:gd name="connsiteY0" fmla="*/ 5322787 h 5322787"/>
            <a:gd name="connsiteX1" fmla="*/ 11010 w 7707851"/>
            <a:gd name="connsiteY1" fmla="*/ 868633 h 5322787"/>
            <a:gd name="connsiteX2" fmla="*/ 19575 w 7707851"/>
            <a:gd name="connsiteY2" fmla="*/ 877483 h 5322787"/>
            <a:gd name="connsiteX3" fmla="*/ 1465 w 7707851"/>
            <a:gd name="connsiteY3" fmla="*/ 9 h 5322787"/>
            <a:gd name="connsiteX4" fmla="*/ 7615720 w 7707851"/>
            <a:gd name="connsiteY4" fmla="*/ 2986993 h 5322787"/>
            <a:gd name="connsiteX5" fmla="*/ 7706560 w 7707851"/>
            <a:gd name="connsiteY5" fmla="*/ 4907235 h 5322787"/>
            <a:gd name="connsiteX6" fmla="*/ 29118 w 7707851"/>
            <a:gd name="connsiteY6" fmla="*/ 5322787 h 5322787"/>
            <a:gd name="connsiteX0" fmla="*/ 29118 w 7615720"/>
            <a:gd name="connsiteY0" fmla="*/ 5322787 h 5322787"/>
            <a:gd name="connsiteX1" fmla="*/ 11010 w 7615720"/>
            <a:gd name="connsiteY1" fmla="*/ 868633 h 5322787"/>
            <a:gd name="connsiteX2" fmla="*/ 19575 w 7615720"/>
            <a:gd name="connsiteY2" fmla="*/ 877483 h 5322787"/>
            <a:gd name="connsiteX3" fmla="*/ 1465 w 7615720"/>
            <a:gd name="connsiteY3" fmla="*/ 9 h 5322787"/>
            <a:gd name="connsiteX4" fmla="*/ 7615720 w 7615720"/>
            <a:gd name="connsiteY4" fmla="*/ 2986993 h 5322787"/>
            <a:gd name="connsiteX5" fmla="*/ 7588852 w 7615720"/>
            <a:gd name="connsiteY5" fmla="*/ 4880071 h 5322787"/>
            <a:gd name="connsiteX6" fmla="*/ 29118 w 7615720"/>
            <a:gd name="connsiteY6" fmla="*/ 5322787 h 5322787"/>
            <a:gd name="connsiteX0" fmla="*/ 29118 w 7672136"/>
            <a:gd name="connsiteY0" fmla="*/ 5322787 h 5322787"/>
            <a:gd name="connsiteX1" fmla="*/ 11010 w 7672136"/>
            <a:gd name="connsiteY1" fmla="*/ 868633 h 5322787"/>
            <a:gd name="connsiteX2" fmla="*/ 19575 w 7672136"/>
            <a:gd name="connsiteY2" fmla="*/ 877483 h 5322787"/>
            <a:gd name="connsiteX3" fmla="*/ 1465 w 7672136"/>
            <a:gd name="connsiteY3" fmla="*/ 9 h 5322787"/>
            <a:gd name="connsiteX4" fmla="*/ 7615720 w 7672136"/>
            <a:gd name="connsiteY4" fmla="*/ 2986993 h 5322787"/>
            <a:gd name="connsiteX5" fmla="*/ 7670348 w 7672136"/>
            <a:gd name="connsiteY5" fmla="*/ 5305652 h 5322787"/>
            <a:gd name="connsiteX6" fmla="*/ 29118 w 7672136"/>
            <a:gd name="connsiteY6" fmla="*/ 5322787 h 5322787"/>
            <a:gd name="connsiteX0" fmla="*/ 29118 w 7674642"/>
            <a:gd name="connsiteY0" fmla="*/ 5322787 h 5322787"/>
            <a:gd name="connsiteX1" fmla="*/ 11010 w 7674642"/>
            <a:gd name="connsiteY1" fmla="*/ 868633 h 5322787"/>
            <a:gd name="connsiteX2" fmla="*/ 19575 w 7674642"/>
            <a:gd name="connsiteY2" fmla="*/ 877483 h 5322787"/>
            <a:gd name="connsiteX3" fmla="*/ 1465 w 7674642"/>
            <a:gd name="connsiteY3" fmla="*/ 9 h 5322787"/>
            <a:gd name="connsiteX4" fmla="*/ 7670055 w 7674642"/>
            <a:gd name="connsiteY4" fmla="*/ 2968883 h 5322787"/>
            <a:gd name="connsiteX5" fmla="*/ 7670348 w 7674642"/>
            <a:gd name="connsiteY5" fmla="*/ 5305652 h 5322787"/>
            <a:gd name="connsiteX6" fmla="*/ 29118 w 7674642"/>
            <a:gd name="connsiteY6" fmla="*/ 5322787 h 532278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7674642" h="5322787">
              <a:moveTo>
                <a:pt x="29118" y="5322787"/>
              </a:moveTo>
              <a:lnTo>
                <a:pt x="11010" y="868633"/>
              </a:lnTo>
              <a:cubicBezTo>
                <a:pt x="22919" y="871626"/>
                <a:pt x="7666" y="874490"/>
                <a:pt x="19575" y="877483"/>
              </a:cubicBezTo>
              <a:cubicBezTo>
                <a:pt x="28629" y="880755"/>
                <a:pt x="-7589" y="-3263"/>
                <a:pt x="1465" y="9"/>
              </a:cubicBezTo>
              <a:lnTo>
                <a:pt x="7670055" y="2968883"/>
              </a:lnTo>
              <a:cubicBezTo>
                <a:pt x="7655063" y="2972102"/>
                <a:pt x="7685340" y="5302433"/>
                <a:pt x="7670348" y="5305652"/>
              </a:cubicBezTo>
              <a:lnTo>
                <a:pt x="29118" y="5322787"/>
              </a:lnTo>
              <a:close/>
            </a:path>
          </a:pathLst>
        </a:custGeom>
        <a:blipFill rotWithShape="1">
          <a:blip xmlns:r="http://schemas.openxmlformats.org/officeDocument/2006/relationships" r:embed="rId1"/>
          <a:stretch>
            <a:fillRect/>
          </a:stretch>
        </a:blipFill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fr-FR"/>
        </a:p>
      </xdr:txBody>
    </xdr:sp>
    <xdr:clientData/>
  </xdr:twoCellAnchor>
  <xdr:twoCellAnchor>
    <xdr:from>
      <xdr:col>0</xdr:col>
      <xdr:colOff>638175</xdr:colOff>
      <xdr:row>20</xdr:row>
      <xdr:rowOff>104775</xdr:rowOff>
    </xdr:from>
    <xdr:to>
      <xdr:col>3</xdr:col>
      <xdr:colOff>657860</xdr:colOff>
      <xdr:row>23</xdr:row>
      <xdr:rowOff>126365</xdr:rowOff>
    </xdr:to>
    <xdr:sp macro="" textlink="">
      <xdr:nvSpPr>
        <xdr:cNvPr id="3" name="Zone de texte 8">
          <a:extLst>
            <a:ext uri="{FF2B5EF4-FFF2-40B4-BE49-F238E27FC236}">
              <a16:creationId xmlns:a16="http://schemas.microsoft.com/office/drawing/2014/main" id="{0A5E805B-B4C8-247A-B4F0-790308B2DA17}"/>
            </a:ext>
          </a:extLst>
        </xdr:cNvPr>
        <xdr:cNvSpPr txBox="1">
          <a:spLocks/>
        </xdr:cNvSpPr>
      </xdr:nvSpPr>
      <xdr:spPr>
        <a:xfrm>
          <a:off x="638175" y="4962525"/>
          <a:ext cx="2924810" cy="678815"/>
        </a:xfrm>
        <a:prstGeom prst="rect">
          <a:avLst/>
        </a:prstGeom>
        <a:noFill/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71755" marR="71755" algn="just">
            <a:spcAft>
              <a:spcPts val="0"/>
            </a:spcAft>
          </a:pPr>
          <a:r>
            <a:rPr lang="fr-FR" sz="800" b="1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BET fluides</a:t>
          </a:r>
          <a:endParaRPr lang="fr-FR" sz="1100">
            <a:solidFill>
              <a:srgbClr val="000000"/>
            </a:solidFill>
            <a:effectLst/>
            <a:latin typeface="Calibri" panose="020F050202020403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71755" marR="71755" algn="just">
            <a:spcAft>
              <a:spcPts val="0"/>
            </a:spcAft>
          </a:pPr>
          <a:r>
            <a:rPr lang="fr-FR" sz="8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Ethis ingénierie</a:t>
          </a:r>
          <a:endParaRPr lang="fr-FR" sz="1100">
            <a:solidFill>
              <a:srgbClr val="000000"/>
            </a:solidFill>
            <a:effectLst/>
            <a:latin typeface="Calibri" panose="020F050202020403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71755" marR="71755" algn="just">
            <a:spcAft>
              <a:spcPts val="0"/>
            </a:spcAft>
          </a:pPr>
          <a:r>
            <a:rPr lang="fr-FR" sz="8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39 rue de la Villeneuve CS 54485 – 56324 LORIENT CEDEX</a:t>
          </a:r>
          <a:endParaRPr lang="fr-FR" sz="1100">
            <a:solidFill>
              <a:srgbClr val="000000"/>
            </a:solidFill>
            <a:effectLst/>
            <a:latin typeface="Calibri" panose="020F050202020403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71755" marR="71755" algn="just">
            <a:spcAft>
              <a:spcPts val="0"/>
            </a:spcAft>
          </a:pPr>
          <a:r>
            <a:rPr lang="fr-FR" sz="8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T : 02 97 21 81 60 - Mail : ethis@ethis-ingenierie.com</a:t>
          </a:r>
          <a:endParaRPr lang="fr-FR" sz="1100">
            <a:solidFill>
              <a:srgbClr val="000000"/>
            </a:solidFill>
            <a:effectLst/>
            <a:latin typeface="Calibri" panose="020F050202020403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361950</xdr:colOff>
      <xdr:row>16</xdr:row>
      <xdr:rowOff>9525</xdr:rowOff>
    </xdr:from>
    <xdr:to>
      <xdr:col>7</xdr:col>
      <xdr:colOff>683895</xdr:colOff>
      <xdr:row>19</xdr:row>
      <xdr:rowOff>211455</xdr:rowOff>
    </xdr:to>
    <xdr:sp macro="" textlink="">
      <xdr:nvSpPr>
        <xdr:cNvPr id="4" name="Zone de texte 9">
          <a:extLst>
            <a:ext uri="{FF2B5EF4-FFF2-40B4-BE49-F238E27FC236}">
              <a16:creationId xmlns:a16="http://schemas.microsoft.com/office/drawing/2014/main" id="{A0CD94EA-AE7C-1DAD-AD51-940797D5A626}"/>
            </a:ext>
          </a:extLst>
        </xdr:cNvPr>
        <xdr:cNvSpPr txBox="1">
          <a:spLocks/>
        </xdr:cNvSpPr>
      </xdr:nvSpPr>
      <xdr:spPr>
        <a:xfrm>
          <a:off x="361950" y="3857625"/>
          <a:ext cx="5817870" cy="859155"/>
        </a:xfrm>
        <a:prstGeom prst="rect">
          <a:avLst/>
        </a:prstGeom>
        <a:solidFill>
          <a:sysClr val="window" lastClr="FFFFFF"/>
        </a:solidFill>
        <a:ln w="6350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/>
          <a:r>
            <a:rPr lang="fr-FR" sz="1050" b="1">
              <a:solidFill>
                <a:srgbClr val="000000"/>
              </a:solidFill>
              <a:effectLst/>
              <a:latin typeface="Calibri Light" panose="020F03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Maitre d’ouvrage</a:t>
          </a:r>
          <a:endParaRPr lang="fr-FR" sz="1600">
            <a:solidFill>
              <a:srgbClr val="000000"/>
            </a:solidFill>
            <a:effectLst/>
            <a:latin typeface="Calibri" panose="020F050202020403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ctr"/>
          <a:r>
            <a:rPr lang="fr-FR" sz="1100" b="1" u="sng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Groupement d’Intérêt Public – Institut Polaire Français Paul-Emile Victor (IPEV)</a:t>
          </a:r>
          <a:endParaRPr lang="fr-FR" sz="1600">
            <a:solidFill>
              <a:srgbClr val="000000"/>
            </a:solidFill>
            <a:effectLst/>
            <a:latin typeface="Calibri" panose="020F050202020403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ctr"/>
          <a:r>
            <a:rPr lang="fr-FR" sz="1100" b="1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Technopole Brest Iroise CS60075</a:t>
          </a:r>
          <a:endParaRPr lang="fr-FR" sz="1600">
            <a:solidFill>
              <a:srgbClr val="000000"/>
            </a:solidFill>
            <a:effectLst/>
            <a:latin typeface="Calibri" panose="020F050202020403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ctr"/>
          <a:r>
            <a:rPr lang="fr-FR" sz="1100" b="1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29280 PLOUZANE</a:t>
          </a:r>
          <a:endParaRPr lang="fr-FR" sz="1600">
            <a:solidFill>
              <a:srgbClr val="000000"/>
            </a:solidFill>
            <a:effectLst/>
            <a:latin typeface="Calibri" panose="020F050202020403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6</xdr:col>
      <xdr:colOff>295275</xdr:colOff>
      <xdr:row>2</xdr:row>
      <xdr:rowOff>47626</xdr:rowOff>
    </xdr:from>
    <xdr:to>
      <xdr:col>7</xdr:col>
      <xdr:colOff>1104900</xdr:colOff>
      <xdr:row>4</xdr:row>
      <xdr:rowOff>266880</xdr:rowOff>
    </xdr:to>
    <xdr:pic>
      <xdr:nvPicPr>
        <xdr:cNvPr id="5" name="Image 4" descr="Une image contenant dessin, assiette&#10;&#10;Description générée automatiquement">
          <a:extLst>
            <a:ext uri="{FF2B5EF4-FFF2-40B4-BE49-F238E27FC236}">
              <a16:creationId xmlns:a16="http://schemas.microsoft.com/office/drawing/2014/main" id="{7B5C7891-93CE-75ED-3189-DD8D149DD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95900" y="1076326"/>
          <a:ext cx="1314450" cy="58120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381000</xdr:colOff>
      <xdr:row>7</xdr:row>
      <xdr:rowOff>95250</xdr:rowOff>
    </xdr:from>
    <xdr:to>
      <xdr:col>7</xdr:col>
      <xdr:colOff>647700</xdr:colOff>
      <xdr:row>7</xdr:row>
      <xdr:rowOff>154940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D666187B-B705-6636-4AAD-269100DBD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219325"/>
          <a:ext cx="5762625" cy="596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257175</xdr:colOff>
      <xdr:row>0</xdr:row>
      <xdr:rowOff>0</xdr:rowOff>
    </xdr:from>
    <xdr:to>
      <xdr:col>5</xdr:col>
      <xdr:colOff>457835</xdr:colOff>
      <xdr:row>2</xdr:row>
      <xdr:rowOff>115570</xdr:rowOff>
    </xdr:to>
    <xdr:pic>
      <xdr:nvPicPr>
        <xdr:cNvPr id="8" name="Image 7" descr="Résultat de recherche d'images pour &quot;LOGO ipev&quot;"/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0"/>
          <a:ext cx="3315335" cy="114427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347870</xdr:colOff>
      <xdr:row>1</xdr:row>
      <xdr:rowOff>140805</xdr:rowOff>
    </xdr:from>
    <xdr:ext cx="184731" cy="264560"/>
    <xdr:sp macro="" textlink="">
      <xdr:nvSpPr>
        <xdr:cNvPr id="2" name="ZoneTexte 1"/>
        <xdr:cNvSpPr txBox="1"/>
      </xdr:nvSpPr>
      <xdr:spPr>
        <a:xfrm>
          <a:off x="5930348" y="3064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view="pageLayout" topLeftCell="A7" zoomScaleNormal="100" workbookViewId="0">
      <selection activeCell="F6" sqref="F6"/>
    </sheetView>
  </sheetViews>
  <sheetFormatPr baseColWidth="10" defaultRowHeight="12.75" x14ac:dyDescent="0.2"/>
  <cols>
    <col min="1" max="1" width="16.42578125" customWidth="1"/>
    <col min="2" max="2" width="7.5703125" customWidth="1"/>
    <col min="3" max="3" width="17.42578125" customWidth="1"/>
    <col min="4" max="4" width="10.28515625" customWidth="1"/>
    <col min="5" max="5" width="9.140625" customWidth="1"/>
    <col min="6" max="6" width="10.42578125" customWidth="1"/>
    <col min="7" max="7" width="7.140625" customWidth="1"/>
    <col min="8" max="8" width="17.42578125" customWidth="1"/>
    <col min="257" max="257" width="16.42578125" customWidth="1"/>
    <col min="258" max="258" width="7.5703125" customWidth="1"/>
    <col min="259" max="259" width="17.42578125" customWidth="1"/>
    <col min="260" max="260" width="10.28515625" customWidth="1"/>
    <col min="261" max="261" width="9.140625" customWidth="1"/>
    <col min="262" max="262" width="10.42578125" customWidth="1"/>
    <col min="263" max="263" width="7.140625" customWidth="1"/>
    <col min="264" max="264" width="17.42578125" customWidth="1"/>
    <col min="513" max="513" width="16.42578125" customWidth="1"/>
    <col min="514" max="514" width="7.5703125" customWidth="1"/>
    <col min="515" max="515" width="17.42578125" customWidth="1"/>
    <col min="516" max="516" width="10.28515625" customWidth="1"/>
    <col min="517" max="517" width="9.140625" customWidth="1"/>
    <col min="518" max="518" width="10.42578125" customWidth="1"/>
    <col min="519" max="519" width="7.140625" customWidth="1"/>
    <col min="520" max="520" width="17.42578125" customWidth="1"/>
    <col min="769" max="769" width="16.42578125" customWidth="1"/>
    <col min="770" max="770" width="7.5703125" customWidth="1"/>
    <col min="771" max="771" width="17.42578125" customWidth="1"/>
    <col min="772" max="772" width="10.28515625" customWidth="1"/>
    <col min="773" max="773" width="9.140625" customWidth="1"/>
    <col min="774" max="774" width="10.42578125" customWidth="1"/>
    <col min="775" max="775" width="7.140625" customWidth="1"/>
    <col min="776" max="776" width="17.42578125" customWidth="1"/>
    <col min="1025" max="1025" width="16.42578125" customWidth="1"/>
    <col min="1026" max="1026" width="7.5703125" customWidth="1"/>
    <col min="1027" max="1027" width="17.42578125" customWidth="1"/>
    <col min="1028" max="1028" width="10.28515625" customWidth="1"/>
    <col min="1029" max="1029" width="9.140625" customWidth="1"/>
    <col min="1030" max="1030" width="10.42578125" customWidth="1"/>
    <col min="1031" max="1031" width="7.140625" customWidth="1"/>
    <col min="1032" max="1032" width="17.42578125" customWidth="1"/>
    <col min="1281" max="1281" width="16.42578125" customWidth="1"/>
    <col min="1282" max="1282" width="7.5703125" customWidth="1"/>
    <col min="1283" max="1283" width="17.42578125" customWidth="1"/>
    <col min="1284" max="1284" width="10.28515625" customWidth="1"/>
    <col min="1285" max="1285" width="9.140625" customWidth="1"/>
    <col min="1286" max="1286" width="10.42578125" customWidth="1"/>
    <col min="1287" max="1287" width="7.140625" customWidth="1"/>
    <col min="1288" max="1288" width="17.42578125" customWidth="1"/>
    <col min="1537" max="1537" width="16.42578125" customWidth="1"/>
    <col min="1538" max="1538" width="7.5703125" customWidth="1"/>
    <col min="1539" max="1539" width="17.42578125" customWidth="1"/>
    <col min="1540" max="1540" width="10.28515625" customWidth="1"/>
    <col min="1541" max="1541" width="9.140625" customWidth="1"/>
    <col min="1542" max="1542" width="10.42578125" customWidth="1"/>
    <col min="1543" max="1543" width="7.140625" customWidth="1"/>
    <col min="1544" max="1544" width="17.42578125" customWidth="1"/>
    <col min="1793" max="1793" width="16.42578125" customWidth="1"/>
    <col min="1794" max="1794" width="7.5703125" customWidth="1"/>
    <col min="1795" max="1795" width="17.42578125" customWidth="1"/>
    <col min="1796" max="1796" width="10.28515625" customWidth="1"/>
    <col min="1797" max="1797" width="9.140625" customWidth="1"/>
    <col min="1798" max="1798" width="10.42578125" customWidth="1"/>
    <col min="1799" max="1799" width="7.140625" customWidth="1"/>
    <col min="1800" max="1800" width="17.42578125" customWidth="1"/>
    <col min="2049" max="2049" width="16.42578125" customWidth="1"/>
    <col min="2050" max="2050" width="7.5703125" customWidth="1"/>
    <col min="2051" max="2051" width="17.42578125" customWidth="1"/>
    <col min="2052" max="2052" width="10.28515625" customWidth="1"/>
    <col min="2053" max="2053" width="9.140625" customWidth="1"/>
    <col min="2054" max="2054" width="10.42578125" customWidth="1"/>
    <col min="2055" max="2055" width="7.140625" customWidth="1"/>
    <col min="2056" max="2056" width="17.42578125" customWidth="1"/>
    <col min="2305" max="2305" width="16.42578125" customWidth="1"/>
    <col min="2306" max="2306" width="7.5703125" customWidth="1"/>
    <col min="2307" max="2307" width="17.42578125" customWidth="1"/>
    <col min="2308" max="2308" width="10.28515625" customWidth="1"/>
    <col min="2309" max="2309" width="9.140625" customWidth="1"/>
    <col min="2310" max="2310" width="10.42578125" customWidth="1"/>
    <col min="2311" max="2311" width="7.140625" customWidth="1"/>
    <col min="2312" max="2312" width="17.42578125" customWidth="1"/>
    <col min="2561" max="2561" width="16.42578125" customWidth="1"/>
    <col min="2562" max="2562" width="7.5703125" customWidth="1"/>
    <col min="2563" max="2563" width="17.42578125" customWidth="1"/>
    <col min="2564" max="2564" width="10.28515625" customWidth="1"/>
    <col min="2565" max="2565" width="9.140625" customWidth="1"/>
    <col min="2566" max="2566" width="10.42578125" customWidth="1"/>
    <col min="2567" max="2567" width="7.140625" customWidth="1"/>
    <col min="2568" max="2568" width="17.42578125" customWidth="1"/>
    <col min="2817" max="2817" width="16.42578125" customWidth="1"/>
    <col min="2818" max="2818" width="7.5703125" customWidth="1"/>
    <col min="2819" max="2819" width="17.42578125" customWidth="1"/>
    <col min="2820" max="2820" width="10.28515625" customWidth="1"/>
    <col min="2821" max="2821" width="9.140625" customWidth="1"/>
    <col min="2822" max="2822" width="10.42578125" customWidth="1"/>
    <col min="2823" max="2823" width="7.140625" customWidth="1"/>
    <col min="2824" max="2824" width="17.42578125" customWidth="1"/>
    <col min="3073" max="3073" width="16.42578125" customWidth="1"/>
    <col min="3074" max="3074" width="7.5703125" customWidth="1"/>
    <col min="3075" max="3075" width="17.42578125" customWidth="1"/>
    <col min="3076" max="3076" width="10.28515625" customWidth="1"/>
    <col min="3077" max="3077" width="9.140625" customWidth="1"/>
    <col min="3078" max="3078" width="10.42578125" customWidth="1"/>
    <col min="3079" max="3079" width="7.140625" customWidth="1"/>
    <col min="3080" max="3080" width="17.42578125" customWidth="1"/>
    <col min="3329" max="3329" width="16.42578125" customWidth="1"/>
    <col min="3330" max="3330" width="7.5703125" customWidth="1"/>
    <col min="3331" max="3331" width="17.42578125" customWidth="1"/>
    <col min="3332" max="3332" width="10.28515625" customWidth="1"/>
    <col min="3333" max="3333" width="9.140625" customWidth="1"/>
    <col min="3334" max="3334" width="10.42578125" customWidth="1"/>
    <col min="3335" max="3335" width="7.140625" customWidth="1"/>
    <col min="3336" max="3336" width="17.42578125" customWidth="1"/>
    <col min="3585" max="3585" width="16.42578125" customWidth="1"/>
    <col min="3586" max="3586" width="7.5703125" customWidth="1"/>
    <col min="3587" max="3587" width="17.42578125" customWidth="1"/>
    <col min="3588" max="3588" width="10.28515625" customWidth="1"/>
    <col min="3589" max="3589" width="9.140625" customWidth="1"/>
    <col min="3590" max="3590" width="10.42578125" customWidth="1"/>
    <col min="3591" max="3591" width="7.140625" customWidth="1"/>
    <col min="3592" max="3592" width="17.42578125" customWidth="1"/>
    <col min="3841" max="3841" width="16.42578125" customWidth="1"/>
    <col min="3842" max="3842" width="7.5703125" customWidth="1"/>
    <col min="3843" max="3843" width="17.42578125" customWidth="1"/>
    <col min="3844" max="3844" width="10.28515625" customWidth="1"/>
    <col min="3845" max="3845" width="9.140625" customWidth="1"/>
    <col min="3846" max="3846" width="10.42578125" customWidth="1"/>
    <col min="3847" max="3847" width="7.140625" customWidth="1"/>
    <col min="3848" max="3848" width="17.42578125" customWidth="1"/>
    <col min="4097" max="4097" width="16.42578125" customWidth="1"/>
    <col min="4098" max="4098" width="7.5703125" customWidth="1"/>
    <col min="4099" max="4099" width="17.42578125" customWidth="1"/>
    <col min="4100" max="4100" width="10.28515625" customWidth="1"/>
    <col min="4101" max="4101" width="9.140625" customWidth="1"/>
    <col min="4102" max="4102" width="10.42578125" customWidth="1"/>
    <col min="4103" max="4103" width="7.140625" customWidth="1"/>
    <col min="4104" max="4104" width="17.42578125" customWidth="1"/>
    <col min="4353" max="4353" width="16.42578125" customWidth="1"/>
    <col min="4354" max="4354" width="7.5703125" customWidth="1"/>
    <col min="4355" max="4355" width="17.42578125" customWidth="1"/>
    <col min="4356" max="4356" width="10.28515625" customWidth="1"/>
    <col min="4357" max="4357" width="9.140625" customWidth="1"/>
    <col min="4358" max="4358" width="10.42578125" customWidth="1"/>
    <col min="4359" max="4359" width="7.140625" customWidth="1"/>
    <col min="4360" max="4360" width="17.42578125" customWidth="1"/>
    <col min="4609" max="4609" width="16.42578125" customWidth="1"/>
    <col min="4610" max="4610" width="7.5703125" customWidth="1"/>
    <col min="4611" max="4611" width="17.42578125" customWidth="1"/>
    <col min="4612" max="4612" width="10.28515625" customWidth="1"/>
    <col min="4613" max="4613" width="9.140625" customWidth="1"/>
    <col min="4614" max="4614" width="10.42578125" customWidth="1"/>
    <col min="4615" max="4615" width="7.140625" customWidth="1"/>
    <col min="4616" max="4616" width="17.42578125" customWidth="1"/>
    <col min="4865" max="4865" width="16.42578125" customWidth="1"/>
    <col min="4866" max="4866" width="7.5703125" customWidth="1"/>
    <col min="4867" max="4867" width="17.42578125" customWidth="1"/>
    <col min="4868" max="4868" width="10.28515625" customWidth="1"/>
    <col min="4869" max="4869" width="9.140625" customWidth="1"/>
    <col min="4870" max="4870" width="10.42578125" customWidth="1"/>
    <col min="4871" max="4871" width="7.140625" customWidth="1"/>
    <col min="4872" max="4872" width="17.42578125" customWidth="1"/>
    <col min="5121" max="5121" width="16.42578125" customWidth="1"/>
    <col min="5122" max="5122" width="7.5703125" customWidth="1"/>
    <col min="5123" max="5123" width="17.42578125" customWidth="1"/>
    <col min="5124" max="5124" width="10.28515625" customWidth="1"/>
    <col min="5125" max="5125" width="9.140625" customWidth="1"/>
    <col min="5126" max="5126" width="10.42578125" customWidth="1"/>
    <col min="5127" max="5127" width="7.140625" customWidth="1"/>
    <col min="5128" max="5128" width="17.42578125" customWidth="1"/>
    <col min="5377" max="5377" width="16.42578125" customWidth="1"/>
    <col min="5378" max="5378" width="7.5703125" customWidth="1"/>
    <col min="5379" max="5379" width="17.42578125" customWidth="1"/>
    <col min="5380" max="5380" width="10.28515625" customWidth="1"/>
    <col min="5381" max="5381" width="9.140625" customWidth="1"/>
    <col min="5382" max="5382" width="10.42578125" customWidth="1"/>
    <col min="5383" max="5383" width="7.140625" customWidth="1"/>
    <col min="5384" max="5384" width="17.42578125" customWidth="1"/>
    <col min="5633" max="5633" width="16.42578125" customWidth="1"/>
    <col min="5634" max="5634" width="7.5703125" customWidth="1"/>
    <col min="5635" max="5635" width="17.42578125" customWidth="1"/>
    <col min="5636" max="5636" width="10.28515625" customWidth="1"/>
    <col min="5637" max="5637" width="9.140625" customWidth="1"/>
    <col min="5638" max="5638" width="10.42578125" customWidth="1"/>
    <col min="5639" max="5639" width="7.140625" customWidth="1"/>
    <col min="5640" max="5640" width="17.42578125" customWidth="1"/>
    <col min="5889" max="5889" width="16.42578125" customWidth="1"/>
    <col min="5890" max="5890" width="7.5703125" customWidth="1"/>
    <col min="5891" max="5891" width="17.42578125" customWidth="1"/>
    <col min="5892" max="5892" width="10.28515625" customWidth="1"/>
    <col min="5893" max="5893" width="9.140625" customWidth="1"/>
    <col min="5894" max="5894" width="10.42578125" customWidth="1"/>
    <col min="5895" max="5895" width="7.140625" customWidth="1"/>
    <col min="5896" max="5896" width="17.42578125" customWidth="1"/>
    <col min="6145" max="6145" width="16.42578125" customWidth="1"/>
    <col min="6146" max="6146" width="7.5703125" customWidth="1"/>
    <col min="6147" max="6147" width="17.42578125" customWidth="1"/>
    <col min="6148" max="6148" width="10.28515625" customWidth="1"/>
    <col min="6149" max="6149" width="9.140625" customWidth="1"/>
    <col min="6150" max="6150" width="10.42578125" customWidth="1"/>
    <col min="6151" max="6151" width="7.140625" customWidth="1"/>
    <col min="6152" max="6152" width="17.42578125" customWidth="1"/>
    <col min="6401" max="6401" width="16.42578125" customWidth="1"/>
    <col min="6402" max="6402" width="7.5703125" customWidth="1"/>
    <col min="6403" max="6403" width="17.42578125" customWidth="1"/>
    <col min="6404" max="6404" width="10.28515625" customWidth="1"/>
    <col min="6405" max="6405" width="9.140625" customWidth="1"/>
    <col min="6406" max="6406" width="10.42578125" customWidth="1"/>
    <col min="6407" max="6407" width="7.140625" customWidth="1"/>
    <col min="6408" max="6408" width="17.42578125" customWidth="1"/>
    <col min="6657" max="6657" width="16.42578125" customWidth="1"/>
    <col min="6658" max="6658" width="7.5703125" customWidth="1"/>
    <col min="6659" max="6659" width="17.42578125" customWidth="1"/>
    <col min="6660" max="6660" width="10.28515625" customWidth="1"/>
    <col min="6661" max="6661" width="9.140625" customWidth="1"/>
    <col min="6662" max="6662" width="10.42578125" customWidth="1"/>
    <col min="6663" max="6663" width="7.140625" customWidth="1"/>
    <col min="6664" max="6664" width="17.42578125" customWidth="1"/>
    <col min="6913" max="6913" width="16.42578125" customWidth="1"/>
    <col min="6914" max="6914" width="7.5703125" customWidth="1"/>
    <col min="6915" max="6915" width="17.42578125" customWidth="1"/>
    <col min="6916" max="6916" width="10.28515625" customWidth="1"/>
    <col min="6917" max="6917" width="9.140625" customWidth="1"/>
    <col min="6918" max="6918" width="10.42578125" customWidth="1"/>
    <col min="6919" max="6919" width="7.140625" customWidth="1"/>
    <col min="6920" max="6920" width="17.42578125" customWidth="1"/>
    <col min="7169" max="7169" width="16.42578125" customWidth="1"/>
    <col min="7170" max="7170" width="7.5703125" customWidth="1"/>
    <col min="7171" max="7171" width="17.42578125" customWidth="1"/>
    <col min="7172" max="7172" width="10.28515625" customWidth="1"/>
    <col min="7173" max="7173" width="9.140625" customWidth="1"/>
    <col min="7174" max="7174" width="10.42578125" customWidth="1"/>
    <col min="7175" max="7175" width="7.140625" customWidth="1"/>
    <col min="7176" max="7176" width="17.42578125" customWidth="1"/>
    <col min="7425" max="7425" width="16.42578125" customWidth="1"/>
    <col min="7426" max="7426" width="7.5703125" customWidth="1"/>
    <col min="7427" max="7427" width="17.42578125" customWidth="1"/>
    <col min="7428" max="7428" width="10.28515625" customWidth="1"/>
    <col min="7429" max="7429" width="9.140625" customWidth="1"/>
    <col min="7430" max="7430" width="10.42578125" customWidth="1"/>
    <col min="7431" max="7431" width="7.140625" customWidth="1"/>
    <col min="7432" max="7432" width="17.42578125" customWidth="1"/>
    <col min="7681" max="7681" width="16.42578125" customWidth="1"/>
    <col min="7682" max="7682" width="7.5703125" customWidth="1"/>
    <col min="7683" max="7683" width="17.42578125" customWidth="1"/>
    <col min="7684" max="7684" width="10.28515625" customWidth="1"/>
    <col min="7685" max="7685" width="9.140625" customWidth="1"/>
    <col min="7686" max="7686" width="10.42578125" customWidth="1"/>
    <col min="7687" max="7687" width="7.140625" customWidth="1"/>
    <col min="7688" max="7688" width="17.42578125" customWidth="1"/>
    <col min="7937" max="7937" width="16.42578125" customWidth="1"/>
    <col min="7938" max="7938" width="7.5703125" customWidth="1"/>
    <col min="7939" max="7939" width="17.42578125" customWidth="1"/>
    <col min="7940" max="7940" width="10.28515625" customWidth="1"/>
    <col min="7941" max="7941" width="9.140625" customWidth="1"/>
    <col min="7942" max="7942" width="10.42578125" customWidth="1"/>
    <col min="7943" max="7943" width="7.140625" customWidth="1"/>
    <col min="7944" max="7944" width="17.42578125" customWidth="1"/>
    <col min="8193" max="8193" width="16.42578125" customWidth="1"/>
    <col min="8194" max="8194" width="7.5703125" customWidth="1"/>
    <col min="8195" max="8195" width="17.42578125" customWidth="1"/>
    <col min="8196" max="8196" width="10.28515625" customWidth="1"/>
    <col min="8197" max="8197" width="9.140625" customWidth="1"/>
    <col min="8198" max="8198" width="10.42578125" customWidth="1"/>
    <col min="8199" max="8199" width="7.140625" customWidth="1"/>
    <col min="8200" max="8200" width="17.42578125" customWidth="1"/>
    <col min="8449" max="8449" width="16.42578125" customWidth="1"/>
    <col min="8450" max="8450" width="7.5703125" customWidth="1"/>
    <col min="8451" max="8451" width="17.42578125" customWidth="1"/>
    <col min="8452" max="8452" width="10.28515625" customWidth="1"/>
    <col min="8453" max="8453" width="9.140625" customWidth="1"/>
    <col min="8454" max="8454" width="10.42578125" customWidth="1"/>
    <col min="8455" max="8455" width="7.140625" customWidth="1"/>
    <col min="8456" max="8456" width="17.42578125" customWidth="1"/>
    <col min="8705" max="8705" width="16.42578125" customWidth="1"/>
    <col min="8706" max="8706" width="7.5703125" customWidth="1"/>
    <col min="8707" max="8707" width="17.42578125" customWidth="1"/>
    <col min="8708" max="8708" width="10.28515625" customWidth="1"/>
    <col min="8709" max="8709" width="9.140625" customWidth="1"/>
    <col min="8710" max="8710" width="10.42578125" customWidth="1"/>
    <col min="8711" max="8711" width="7.140625" customWidth="1"/>
    <col min="8712" max="8712" width="17.42578125" customWidth="1"/>
    <col min="8961" max="8961" width="16.42578125" customWidth="1"/>
    <col min="8962" max="8962" width="7.5703125" customWidth="1"/>
    <col min="8963" max="8963" width="17.42578125" customWidth="1"/>
    <col min="8964" max="8964" width="10.28515625" customWidth="1"/>
    <col min="8965" max="8965" width="9.140625" customWidth="1"/>
    <col min="8966" max="8966" width="10.42578125" customWidth="1"/>
    <col min="8967" max="8967" width="7.140625" customWidth="1"/>
    <col min="8968" max="8968" width="17.42578125" customWidth="1"/>
    <col min="9217" max="9217" width="16.42578125" customWidth="1"/>
    <col min="9218" max="9218" width="7.5703125" customWidth="1"/>
    <col min="9219" max="9219" width="17.42578125" customWidth="1"/>
    <col min="9220" max="9220" width="10.28515625" customWidth="1"/>
    <col min="9221" max="9221" width="9.140625" customWidth="1"/>
    <col min="9222" max="9222" width="10.42578125" customWidth="1"/>
    <col min="9223" max="9223" width="7.140625" customWidth="1"/>
    <col min="9224" max="9224" width="17.42578125" customWidth="1"/>
    <col min="9473" max="9473" width="16.42578125" customWidth="1"/>
    <col min="9474" max="9474" width="7.5703125" customWidth="1"/>
    <col min="9475" max="9475" width="17.42578125" customWidth="1"/>
    <col min="9476" max="9476" width="10.28515625" customWidth="1"/>
    <col min="9477" max="9477" width="9.140625" customWidth="1"/>
    <col min="9478" max="9478" width="10.42578125" customWidth="1"/>
    <col min="9479" max="9479" width="7.140625" customWidth="1"/>
    <col min="9480" max="9480" width="17.42578125" customWidth="1"/>
    <col min="9729" max="9729" width="16.42578125" customWidth="1"/>
    <col min="9730" max="9730" width="7.5703125" customWidth="1"/>
    <col min="9731" max="9731" width="17.42578125" customWidth="1"/>
    <col min="9732" max="9732" width="10.28515625" customWidth="1"/>
    <col min="9733" max="9733" width="9.140625" customWidth="1"/>
    <col min="9734" max="9734" width="10.42578125" customWidth="1"/>
    <col min="9735" max="9735" width="7.140625" customWidth="1"/>
    <col min="9736" max="9736" width="17.42578125" customWidth="1"/>
    <col min="9985" max="9985" width="16.42578125" customWidth="1"/>
    <col min="9986" max="9986" width="7.5703125" customWidth="1"/>
    <col min="9987" max="9987" width="17.42578125" customWidth="1"/>
    <col min="9988" max="9988" width="10.28515625" customWidth="1"/>
    <col min="9989" max="9989" width="9.140625" customWidth="1"/>
    <col min="9990" max="9990" width="10.42578125" customWidth="1"/>
    <col min="9991" max="9991" width="7.140625" customWidth="1"/>
    <col min="9992" max="9992" width="17.42578125" customWidth="1"/>
    <col min="10241" max="10241" width="16.42578125" customWidth="1"/>
    <col min="10242" max="10242" width="7.5703125" customWidth="1"/>
    <col min="10243" max="10243" width="17.42578125" customWidth="1"/>
    <col min="10244" max="10244" width="10.28515625" customWidth="1"/>
    <col min="10245" max="10245" width="9.140625" customWidth="1"/>
    <col min="10246" max="10246" width="10.42578125" customWidth="1"/>
    <col min="10247" max="10247" width="7.140625" customWidth="1"/>
    <col min="10248" max="10248" width="17.42578125" customWidth="1"/>
    <col min="10497" max="10497" width="16.42578125" customWidth="1"/>
    <col min="10498" max="10498" width="7.5703125" customWidth="1"/>
    <col min="10499" max="10499" width="17.42578125" customWidth="1"/>
    <col min="10500" max="10500" width="10.28515625" customWidth="1"/>
    <col min="10501" max="10501" width="9.140625" customWidth="1"/>
    <col min="10502" max="10502" width="10.42578125" customWidth="1"/>
    <col min="10503" max="10503" width="7.140625" customWidth="1"/>
    <col min="10504" max="10504" width="17.42578125" customWidth="1"/>
    <col min="10753" max="10753" width="16.42578125" customWidth="1"/>
    <col min="10754" max="10754" width="7.5703125" customWidth="1"/>
    <col min="10755" max="10755" width="17.42578125" customWidth="1"/>
    <col min="10756" max="10756" width="10.28515625" customWidth="1"/>
    <col min="10757" max="10757" width="9.140625" customWidth="1"/>
    <col min="10758" max="10758" width="10.42578125" customWidth="1"/>
    <col min="10759" max="10759" width="7.140625" customWidth="1"/>
    <col min="10760" max="10760" width="17.42578125" customWidth="1"/>
    <col min="11009" max="11009" width="16.42578125" customWidth="1"/>
    <col min="11010" max="11010" width="7.5703125" customWidth="1"/>
    <col min="11011" max="11011" width="17.42578125" customWidth="1"/>
    <col min="11012" max="11012" width="10.28515625" customWidth="1"/>
    <col min="11013" max="11013" width="9.140625" customWidth="1"/>
    <col min="11014" max="11014" width="10.42578125" customWidth="1"/>
    <col min="11015" max="11015" width="7.140625" customWidth="1"/>
    <col min="11016" max="11016" width="17.42578125" customWidth="1"/>
    <col min="11265" max="11265" width="16.42578125" customWidth="1"/>
    <col min="11266" max="11266" width="7.5703125" customWidth="1"/>
    <col min="11267" max="11267" width="17.42578125" customWidth="1"/>
    <col min="11268" max="11268" width="10.28515625" customWidth="1"/>
    <col min="11269" max="11269" width="9.140625" customWidth="1"/>
    <col min="11270" max="11270" width="10.42578125" customWidth="1"/>
    <col min="11271" max="11271" width="7.140625" customWidth="1"/>
    <col min="11272" max="11272" width="17.42578125" customWidth="1"/>
    <col min="11521" max="11521" width="16.42578125" customWidth="1"/>
    <col min="11522" max="11522" width="7.5703125" customWidth="1"/>
    <col min="11523" max="11523" width="17.42578125" customWidth="1"/>
    <col min="11524" max="11524" width="10.28515625" customWidth="1"/>
    <col min="11525" max="11525" width="9.140625" customWidth="1"/>
    <col min="11526" max="11526" width="10.42578125" customWidth="1"/>
    <col min="11527" max="11527" width="7.140625" customWidth="1"/>
    <col min="11528" max="11528" width="17.42578125" customWidth="1"/>
    <col min="11777" max="11777" width="16.42578125" customWidth="1"/>
    <col min="11778" max="11778" width="7.5703125" customWidth="1"/>
    <col min="11779" max="11779" width="17.42578125" customWidth="1"/>
    <col min="11780" max="11780" width="10.28515625" customWidth="1"/>
    <col min="11781" max="11781" width="9.140625" customWidth="1"/>
    <col min="11782" max="11782" width="10.42578125" customWidth="1"/>
    <col min="11783" max="11783" width="7.140625" customWidth="1"/>
    <col min="11784" max="11784" width="17.42578125" customWidth="1"/>
    <col min="12033" max="12033" width="16.42578125" customWidth="1"/>
    <col min="12034" max="12034" width="7.5703125" customWidth="1"/>
    <col min="12035" max="12035" width="17.42578125" customWidth="1"/>
    <col min="12036" max="12036" width="10.28515625" customWidth="1"/>
    <col min="12037" max="12037" width="9.140625" customWidth="1"/>
    <col min="12038" max="12038" width="10.42578125" customWidth="1"/>
    <col min="12039" max="12039" width="7.140625" customWidth="1"/>
    <col min="12040" max="12040" width="17.42578125" customWidth="1"/>
    <col min="12289" max="12289" width="16.42578125" customWidth="1"/>
    <col min="12290" max="12290" width="7.5703125" customWidth="1"/>
    <col min="12291" max="12291" width="17.42578125" customWidth="1"/>
    <col min="12292" max="12292" width="10.28515625" customWidth="1"/>
    <col min="12293" max="12293" width="9.140625" customWidth="1"/>
    <col min="12294" max="12294" width="10.42578125" customWidth="1"/>
    <col min="12295" max="12295" width="7.140625" customWidth="1"/>
    <col min="12296" max="12296" width="17.42578125" customWidth="1"/>
    <col min="12545" max="12545" width="16.42578125" customWidth="1"/>
    <col min="12546" max="12546" width="7.5703125" customWidth="1"/>
    <col min="12547" max="12547" width="17.42578125" customWidth="1"/>
    <col min="12548" max="12548" width="10.28515625" customWidth="1"/>
    <col min="12549" max="12549" width="9.140625" customWidth="1"/>
    <col min="12550" max="12550" width="10.42578125" customWidth="1"/>
    <col min="12551" max="12551" width="7.140625" customWidth="1"/>
    <col min="12552" max="12552" width="17.42578125" customWidth="1"/>
    <col min="12801" max="12801" width="16.42578125" customWidth="1"/>
    <col min="12802" max="12802" width="7.5703125" customWidth="1"/>
    <col min="12803" max="12803" width="17.42578125" customWidth="1"/>
    <col min="12804" max="12804" width="10.28515625" customWidth="1"/>
    <col min="12805" max="12805" width="9.140625" customWidth="1"/>
    <col min="12806" max="12806" width="10.42578125" customWidth="1"/>
    <col min="12807" max="12807" width="7.140625" customWidth="1"/>
    <col min="12808" max="12808" width="17.42578125" customWidth="1"/>
    <col min="13057" max="13057" width="16.42578125" customWidth="1"/>
    <col min="13058" max="13058" width="7.5703125" customWidth="1"/>
    <col min="13059" max="13059" width="17.42578125" customWidth="1"/>
    <col min="13060" max="13060" width="10.28515625" customWidth="1"/>
    <col min="13061" max="13061" width="9.140625" customWidth="1"/>
    <col min="13062" max="13062" width="10.42578125" customWidth="1"/>
    <col min="13063" max="13063" width="7.140625" customWidth="1"/>
    <col min="13064" max="13064" width="17.42578125" customWidth="1"/>
    <col min="13313" max="13313" width="16.42578125" customWidth="1"/>
    <col min="13314" max="13314" width="7.5703125" customWidth="1"/>
    <col min="13315" max="13315" width="17.42578125" customWidth="1"/>
    <col min="13316" max="13316" width="10.28515625" customWidth="1"/>
    <col min="13317" max="13317" width="9.140625" customWidth="1"/>
    <col min="13318" max="13318" width="10.42578125" customWidth="1"/>
    <col min="13319" max="13319" width="7.140625" customWidth="1"/>
    <col min="13320" max="13320" width="17.42578125" customWidth="1"/>
    <col min="13569" max="13569" width="16.42578125" customWidth="1"/>
    <col min="13570" max="13570" width="7.5703125" customWidth="1"/>
    <col min="13571" max="13571" width="17.42578125" customWidth="1"/>
    <col min="13572" max="13572" width="10.28515625" customWidth="1"/>
    <col min="13573" max="13573" width="9.140625" customWidth="1"/>
    <col min="13574" max="13574" width="10.42578125" customWidth="1"/>
    <col min="13575" max="13575" width="7.140625" customWidth="1"/>
    <col min="13576" max="13576" width="17.42578125" customWidth="1"/>
    <col min="13825" max="13825" width="16.42578125" customWidth="1"/>
    <col min="13826" max="13826" width="7.5703125" customWidth="1"/>
    <col min="13827" max="13827" width="17.42578125" customWidth="1"/>
    <col min="13828" max="13828" width="10.28515625" customWidth="1"/>
    <col min="13829" max="13829" width="9.140625" customWidth="1"/>
    <col min="13830" max="13830" width="10.42578125" customWidth="1"/>
    <col min="13831" max="13831" width="7.140625" customWidth="1"/>
    <col min="13832" max="13832" width="17.42578125" customWidth="1"/>
    <col min="14081" max="14081" width="16.42578125" customWidth="1"/>
    <col min="14082" max="14082" width="7.5703125" customWidth="1"/>
    <col min="14083" max="14083" width="17.42578125" customWidth="1"/>
    <col min="14084" max="14084" width="10.28515625" customWidth="1"/>
    <col min="14085" max="14085" width="9.140625" customWidth="1"/>
    <col min="14086" max="14086" width="10.42578125" customWidth="1"/>
    <col min="14087" max="14087" width="7.140625" customWidth="1"/>
    <col min="14088" max="14088" width="17.42578125" customWidth="1"/>
    <col min="14337" max="14337" width="16.42578125" customWidth="1"/>
    <col min="14338" max="14338" width="7.5703125" customWidth="1"/>
    <col min="14339" max="14339" width="17.42578125" customWidth="1"/>
    <col min="14340" max="14340" width="10.28515625" customWidth="1"/>
    <col min="14341" max="14341" width="9.140625" customWidth="1"/>
    <col min="14342" max="14342" width="10.42578125" customWidth="1"/>
    <col min="14343" max="14343" width="7.140625" customWidth="1"/>
    <col min="14344" max="14344" width="17.42578125" customWidth="1"/>
    <col min="14593" max="14593" width="16.42578125" customWidth="1"/>
    <col min="14594" max="14594" width="7.5703125" customWidth="1"/>
    <col min="14595" max="14595" width="17.42578125" customWidth="1"/>
    <col min="14596" max="14596" width="10.28515625" customWidth="1"/>
    <col min="14597" max="14597" width="9.140625" customWidth="1"/>
    <col min="14598" max="14598" width="10.42578125" customWidth="1"/>
    <col min="14599" max="14599" width="7.140625" customWidth="1"/>
    <col min="14600" max="14600" width="17.42578125" customWidth="1"/>
    <col min="14849" max="14849" width="16.42578125" customWidth="1"/>
    <col min="14850" max="14850" width="7.5703125" customWidth="1"/>
    <col min="14851" max="14851" width="17.42578125" customWidth="1"/>
    <col min="14852" max="14852" width="10.28515625" customWidth="1"/>
    <col min="14853" max="14853" width="9.140625" customWidth="1"/>
    <col min="14854" max="14854" width="10.42578125" customWidth="1"/>
    <col min="14855" max="14855" width="7.140625" customWidth="1"/>
    <col min="14856" max="14856" width="17.42578125" customWidth="1"/>
    <col min="15105" max="15105" width="16.42578125" customWidth="1"/>
    <col min="15106" max="15106" width="7.5703125" customWidth="1"/>
    <col min="15107" max="15107" width="17.42578125" customWidth="1"/>
    <col min="15108" max="15108" width="10.28515625" customWidth="1"/>
    <col min="15109" max="15109" width="9.140625" customWidth="1"/>
    <col min="15110" max="15110" width="10.42578125" customWidth="1"/>
    <col min="15111" max="15111" width="7.140625" customWidth="1"/>
    <col min="15112" max="15112" width="17.42578125" customWidth="1"/>
    <col min="15361" max="15361" width="16.42578125" customWidth="1"/>
    <col min="15362" max="15362" width="7.5703125" customWidth="1"/>
    <col min="15363" max="15363" width="17.42578125" customWidth="1"/>
    <col min="15364" max="15364" width="10.28515625" customWidth="1"/>
    <col min="15365" max="15365" width="9.140625" customWidth="1"/>
    <col min="15366" max="15366" width="10.42578125" customWidth="1"/>
    <col min="15367" max="15367" width="7.140625" customWidth="1"/>
    <col min="15368" max="15368" width="17.42578125" customWidth="1"/>
    <col min="15617" max="15617" width="16.42578125" customWidth="1"/>
    <col min="15618" max="15618" width="7.5703125" customWidth="1"/>
    <col min="15619" max="15619" width="17.42578125" customWidth="1"/>
    <col min="15620" max="15620" width="10.28515625" customWidth="1"/>
    <col min="15621" max="15621" width="9.140625" customWidth="1"/>
    <col min="15622" max="15622" width="10.42578125" customWidth="1"/>
    <col min="15623" max="15623" width="7.140625" customWidth="1"/>
    <col min="15624" max="15624" width="17.42578125" customWidth="1"/>
    <col min="15873" max="15873" width="16.42578125" customWidth="1"/>
    <col min="15874" max="15874" width="7.5703125" customWidth="1"/>
    <col min="15875" max="15875" width="17.42578125" customWidth="1"/>
    <col min="15876" max="15876" width="10.28515625" customWidth="1"/>
    <col min="15877" max="15877" width="9.140625" customWidth="1"/>
    <col min="15878" max="15878" width="10.42578125" customWidth="1"/>
    <col min="15879" max="15879" width="7.140625" customWidth="1"/>
    <col min="15880" max="15880" width="17.42578125" customWidth="1"/>
    <col min="16129" max="16129" width="16.42578125" customWidth="1"/>
    <col min="16130" max="16130" width="7.5703125" customWidth="1"/>
    <col min="16131" max="16131" width="17.42578125" customWidth="1"/>
    <col min="16132" max="16132" width="10.28515625" customWidth="1"/>
    <col min="16133" max="16133" width="9.140625" customWidth="1"/>
    <col min="16134" max="16134" width="10.42578125" customWidth="1"/>
    <col min="16135" max="16135" width="7.140625" customWidth="1"/>
    <col min="16136" max="16136" width="17.42578125" customWidth="1"/>
  </cols>
  <sheetData>
    <row r="1" spans="1:8" ht="15" x14ac:dyDescent="0.2">
      <c r="A1" s="43"/>
      <c r="B1" s="26"/>
      <c r="C1" s="26"/>
      <c r="D1" s="26"/>
      <c r="E1" s="26"/>
      <c r="F1" s="26"/>
      <c r="G1" s="26"/>
      <c r="H1" s="26"/>
    </row>
    <row r="2" spans="1:8" ht="66" customHeight="1" x14ac:dyDescent="0.2">
      <c r="A2" s="43"/>
      <c r="B2" s="27"/>
      <c r="C2" s="27"/>
      <c r="D2" s="27"/>
      <c r="E2" s="27"/>
      <c r="F2" s="27"/>
      <c r="G2" s="27"/>
      <c r="H2" s="27"/>
    </row>
    <row r="3" spans="1:8" ht="15.75" x14ac:dyDescent="0.2">
      <c r="A3" s="44" t="s">
        <v>19</v>
      </c>
      <c r="B3" s="28"/>
      <c r="C3" s="28"/>
      <c r="D3" s="28"/>
      <c r="E3" s="28"/>
      <c r="F3" s="28"/>
      <c r="G3" s="28"/>
      <c r="H3" s="28"/>
    </row>
    <row r="4" spans="1:8" x14ac:dyDescent="0.2">
      <c r="B4" s="29"/>
      <c r="C4" s="29"/>
      <c r="D4" s="29"/>
      <c r="E4" s="29"/>
      <c r="F4" s="29"/>
      <c r="G4" s="29"/>
      <c r="H4" s="29"/>
    </row>
    <row r="5" spans="1:8" ht="22.9" customHeight="1" x14ac:dyDescent="0.2">
      <c r="B5" s="121" t="s">
        <v>20</v>
      </c>
      <c r="C5" s="121"/>
      <c r="D5" s="121"/>
      <c r="E5" s="121"/>
      <c r="F5" s="121"/>
      <c r="G5" s="121"/>
      <c r="H5" s="121"/>
    </row>
    <row r="6" spans="1:8" ht="23.25" x14ac:dyDescent="0.2">
      <c r="B6" s="45" t="s">
        <v>81</v>
      </c>
      <c r="C6" s="30"/>
      <c r="D6" s="30"/>
      <c r="E6" s="31"/>
      <c r="F6" s="31"/>
      <c r="G6" s="31"/>
      <c r="H6" s="31"/>
    </row>
    <row r="7" spans="1:8" x14ac:dyDescent="0.2">
      <c r="B7" s="30"/>
      <c r="C7" s="30"/>
      <c r="D7" s="30"/>
      <c r="E7" s="31"/>
      <c r="F7" s="31"/>
      <c r="G7" s="31"/>
      <c r="H7" s="31"/>
    </row>
    <row r="8" spans="1:8" x14ac:dyDescent="0.2">
      <c r="B8" s="32"/>
      <c r="C8" s="32"/>
      <c r="D8" s="32"/>
      <c r="E8" s="32"/>
      <c r="F8" s="32"/>
      <c r="G8" s="32"/>
      <c r="H8" s="32"/>
    </row>
    <row r="10" spans="1:8" ht="17.45" customHeight="1" x14ac:dyDescent="0.2">
      <c r="B10" s="30"/>
      <c r="C10" s="46"/>
      <c r="D10" s="31"/>
      <c r="E10" s="31"/>
      <c r="F10" s="31"/>
      <c r="H10" s="31"/>
    </row>
    <row r="11" spans="1:8" ht="17.45" customHeight="1" x14ac:dyDescent="0.2">
      <c r="B11" s="120" t="s">
        <v>21</v>
      </c>
      <c r="C11" s="120"/>
      <c r="D11" s="120"/>
      <c r="E11" s="120"/>
      <c r="F11" s="120"/>
      <c r="G11" s="120"/>
      <c r="H11" s="31"/>
    </row>
    <row r="12" spans="1:8" ht="17.45" customHeight="1" x14ac:dyDescent="0.2">
      <c r="B12" s="120" t="s">
        <v>22</v>
      </c>
      <c r="C12" s="120"/>
      <c r="D12" s="120"/>
      <c r="E12" s="120"/>
      <c r="F12" s="120"/>
      <c r="H12" s="31"/>
    </row>
    <row r="13" spans="1:8" ht="17.45" customHeight="1" x14ac:dyDescent="0.2">
      <c r="B13" s="30"/>
      <c r="D13" s="33"/>
      <c r="E13" s="33"/>
      <c r="F13" s="33"/>
      <c r="H13" s="31"/>
    </row>
    <row r="14" spans="1:8" ht="17.45" customHeight="1" x14ac:dyDescent="0.2">
      <c r="B14" s="30"/>
      <c r="C14" s="30"/>
      <c r="D14" s="33"/>
      <c r="E14" s="33"/>
      <c r="F14" s="33"/>
      <c r="H14" s="31"/>
    </row>
    <row r="15" spans="1:8" ht="17.45" customHeight="1" x14ac:dyDescent="0.2">
      <c r="B15" s="30"/>
      <c r="C15" s="30"/>
      <c r="D15" s="33"/>
      <c r="E15" s="33"/>
      <c r="F15" s="33"/>
      <c r="H15" s="31"/>
    </row>
    <row r="16" spans="1:8" ht="17.45" customHeight="1" x14ac:dyDescent="0.2">
      <c r="B16" s="30"/>
      <c r="C16" s="30"/>
      <c r="D16" s="31"/>
      <c r="E16" s="31"/>
      <c r="F16" s="31"/>
      <c r="G16" s="119">
        <v>45413</v>
      </c>
      <c r="H16" s="119"/>
    </row>
    <row r="17" spans="1:8" ht="17.45" customHeight="1" x14ac:dyDescent="0.2">
      <c r="B17" s="30"/>
      <c r="C17" s="30"/>
      <c r="D17" s="31"/>
      <c r="E17" s="31"/>
      <c r="F17" s="31"/>
      <c r="H17" s="31"/>
    </row>
    <row r="18" spans="1:8" ht="17.45" customHeight="1" x14ac:dyDescent="0.2">
      <c r="B18" s="30"/>
      <c r="C18" s="30"/>
      <c r="D18" s="31"/>
      <c r="E18" s="31"/>
      <c r="F18" s="31"/>
      <c r="H18" s="31"/>
    </row>
    <row r="19" spans="1:8" ht="17.45" customHeight="1" x14ac:dyDescent="0.2">
      <c r="B19" s="30"/>
      <c r="C19" s="30"/>
      <c r="D19" s="31"/>
      <c r="E19" s="31"/>
      <c r="F19" s="31"/>
      <c r="H19" s="31"/>
    </row>
    <row r="20" spans="1:8" ht="17.45" customHeight="1" x14ac:dyDescent="0.2">
      <c r="B20" s="30"/>
      <c r="C20" s="30"/>
      <c r="D20" s="31"/>
      <c r="E20" s="31"/>
      <c r="F20" s="31"/>
      <c r="H20" s="31"/>
    </row>
    <row r="21" spans="1:8" ht="17.45" customHeight="1" x14ac:dyDescent="0.2">
      <c r="B21" s="30"/>
      <c r="C21" s="30"/>
      <c r="D21" s="31"/>
      <c r="E21" s="31"/>
      <c r="F21" s="31"/>
      <c r="H21" s="31"/>
    </row>
    <row r="22" spans="1:8" ht="17.45" customHeight="1" x14ac:dyDescent="0.2">
      <c r="B22" s="30"/>
      <c r="C22" s="30"/>
      <c r="D22" s="31"/>
      <c r="E22" s="31"/>
      <c r="F22" s="31"/>
      <c r="H22" s="31"/>
    </row>
    <row r="23" spans="1:8" ht="17.45" customHeight="1" x14ac:dyDescent="0.2">
      <c r="A23" s="30"/>
      <c r="B23" s="30"/>
      <c r="C23" s="30"/>
      <c r="D23" s="31"/>
      <c r="E23" s="31"/>
      <c r="F23" s="31"/>
      <c r="H23" s="31"/>
    </row>
    <row r="24" spans="1:8" ht="17.45" customHeight="1" x14ac:dyDescent="0.2">
      <c r="A24" s="30"/>
      <c r="B24" s="30"/>
      <c r="C24" s="30"/>
      <c r="D24" s="31"/>
      <c r="E24" s="31"/>
      <c r="F24" s="31"/>
      <c r="H24" s="31"/>
    </row>
    <row r="25" spans="1:8" ht="17.45" customHeight="1" x14ac:dyDescent="0.2">
      <c r="A25" s="30"/>
      <c r="B25" s="30"/>
      <c r="C25" s="30"/>
      <c r="D25" s="31"/>
      <c r="E25" s="31"/>
      <c r="F25" s="31"/>
      <c r="H25" s="31"/>
    </row>
    <row r="26" spans="1:8" ht="17.45" customHeight="1" x14ac:dyDescent="0.2">
      <c r="A26" s="30"/>
      <c r="B26" s="30"/>
      <c r="C26" s="30"/>
      <c r="D26" s="31"/>
      <c r="E26" s="31"/>
      <c r="F26" s="31"/>
      <c r="G26" s="31"/>
      <c r="H26" s="31"/>
    </row>
    <row r="27" spans="1:8" ht="17.45" customHeight="1" x14ac:dyDescent="0.2">
      <c r="A27" s="30"/>
      <c r="B27" s="30"/>
      <c r="C27" s="30"/>
      <c r="D27" s="31"/>
      <c r="E27" s="31"/>
      <c r="F27" s="31"/>
      <c r="G27" s="31"/>
      <c r="H27" s="31"/>
    </row>
    <row r="28" spans="1:8" x14ac:dyDescent="0.2">
      <c r="A28" s="29"/>
      <c r="B28" s="29"/>
      <c r="C28" s="29"/>
      <c r="D28" s="29"/>
      <c r="E28" s="29"/>
      <c r="F28" s="29"/>
      <c r="G28" s="29"/>
      <c r="H28" s="29"/>
    </row>
    <row r="29" spans="1:8" x14ac:dyDescent="0.2">
      <c r="A29" s="30"/>
      <c r="B29" s="30"/>
      <c r="C29" s="30"/>
      <c r="D29" s="30"/>
      <c r="E29" s="30"/>
      <c r="F29" s="30"/>
      <c r="G29" s="30"/>
      <c r="H29" s="30"/>
    </row>
    <row r="30" spans="1:8" ht="22.9" customHeight="1" x14ac:dyDescent="0.2">
      <c r="A30" s="34"/>
      <c r="B30" s="34"/>
      <c r="C30" s="34"/>
      <c r="D30" s="34"/>
      <c r="E30" s="34"/>
      <c r="F30" s="34"/>
      <c r="G30" s="34"/>
      <c r="H30" s="34"/>
    </row>
    <row r="31" spans="1:8" ht="15.75" x14ac:dyDescent="0.2">
      <c r="A31" s="35"/>
      <c r="B31" s="35"/>
      <c r="C31" s="35"/>
      <c r="D31" s="35"/>
      <c r="E31" s="35"/>
      <c r="F31" s="35"/>
      <c r="G31" s="35"/>
      <c r="H31" s="35"/>
    </row>
    <row r="32" spans="1:8" ht="35.25" customHeight="1" x14ac:dyDescent="0.2">
      <c r="A32" s="34"/>
      <c r="B32" s="34"/>
      <c r="C32" s="34"/>
      <c r="D32" s="34"/>
      <c r="E32" s="34"/>
      <c r="F32" s="34"/>
      <c r="G32" s="34"/>
      <c r="H32" s="34"/>
    </row>
    <row r="33" spans="1:8" ht="15.75" x14ac:dyDescent="0.2">
      <c r="A33" s="28"/>
      <c r="B33" s="28"/>
      <c r="C33" s="28"/>
      <c r="D33" s="28"/>
      <c r="E33" s="28"/>
      <c r="F33" s="28"/>
      <c r="G33" s="28"/>
      <c r="H33" s="28"/>
    </row>
    <row r="34" spans="1:8" ht="15.75" x14ac:dyDescent="0.2">
      <c r="A34" s="28"/>
      <c r="B34" s="28"/>
      <c r="C34" s="28"/>
      <c r="D34" s="28"/>
      <c r="E34" s="28"/>
      <c r="F34" s="28"/>
      <c r="G34" s="28"/>
      <c r="H34" s="28"/>
    </row>
    <row r="35" spans="1:8" ht="13.9" customHeight="1" x14ac:dyDescent="0.2">
      <c r="A35" s="36"/>
      <c r="B35" s="37"/>
      <c r="C35" s="37"/>
      <c r="D35" s="37"/>
      <c r="E35" s="37"/>
      <c r="F35" s="37"/>
      <c r="G35" s="37"/>
      <c r="H35" s="37"/>
    </row>
    <row r="36" spans="1:8" ht="24" customHeight="1" x14ac:dyDescent="0.2">
      <c r="A36" s="38"/>
      <c r="B36" s="39"/>
      <c r="C36" s="40"/>
      <c r="D36" s="41"/>
      <c r="E36" s="41"/>
      <c r="F36" s="41"/>
      <c r="G36" s="41"/>
      <c r="H36" s="42"/>
    </row>
    <row r="37" spans="1:8" x14ac:dyDescent="0.2">
      <c r="A37" s="32"/>
      <c r="B37" s="32"/>
      <c r="C37" s="32"/>
      <c r="D37" s="32"/>
      <c r="E37" s="32"/>
      <c r="F37" s="32"/>
      <c r="G37" s="32"/>
      <c r="H37" s="32"/>
    </row>
    <row r="38" spans="1:8" ht="15.75" x14ac:dyDescent="0.2">
      <c r="A38" s="25"/>
    </row>
  </sheetData>
  <mergeCells count="4">
    <mergeCell ref="G16:H16"/>
    <mergeCell ref="B11:G11"/>
    <mergeCell ref="B12:F12"/>
    <mergeCell ref="B5:H5"/>
  </mergeCells>
  <printOptions horizontalCentered="1" verticalCentered="1"/>
  <pageMargins left="0.39370078740157483" right="0.39370078740157483" top="0.78740157480314965" bottom="0.3937007874015748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99"/>
  <sheetViews>
    <sheetView showRuler="0" topLeftCell="A37" zoomScale="85" zoomScaleNormal="85" zoomScaleSheetLayoutView="145" zoomScalePageLayoutView="115" workbookViewId="0">
      <selection activeCell="A93" sqref="A93"/>
    </sheetView>
  </sheetViews>
  <sheetFormatPr baseColWidth="10" defaultColWidth="11.42578125" defaultRowHeight="12.75" x14ac:dyDescent="0.2"/>
  <cols>
    <col min="1" max="1" width="54.28515625" style="21" customWidth="1"/>
    <col min="2" max="2" width="6.85546875" style="1" customWidth="1"/>
    <col min="3" max="3" width="7.7109375" style="1" customWidth="1"/>
    <col min="4" max="4" width="10.5703125" style="2" bestFit="1" customWidth="1"/>
    <col min="5" max="5" width="15" style="2" customWidth="1"/>
    <col min="6" max="6" width="11.42578125" style="2" customWidth="1"/>
    <col min="7" max="16384" width="11.42578125" style="2"/>
  </cols>
  <sheetData>
    <row r="2" spans="1:5" ht="15.75" x14ac:dyDescent="0.25">
      <c r="A2" s="122" t="s">
        <v>141</v>
      </c>
      <c r="B2" s="122"/>
      <c r="C2" s="122"/>
      <c r="D2" s="122"/>
      <c r="E2" s="122"/>
    </row>
    <row r="4" spans="1:5" ht="25.5" customHeight="1" x14ac:dyDescent="0.2">
      <c r="A4" s="3" t="s">
        <v>4</v>
      </c>
      <c r="B4" s="4" t="s">
        <v>0</v>
      </c>
      <c r="C4" s="4" t="s">
        <v>1</v>
      </c>
      <c r="D4" s="4" t="s">
        <v>2</v>
      </c>
      <c r="E4" s="4" t="s">
        <v>3</v>
      </c>
    </row>
    <row r="5" spans="1:5" x14ac:dyDescent="0.2">
      <c r="A5" s="5"/>
      <c r="B5" s="6"/>
      <c r="C5" s="50"/>
      <c r="D5" s="54"/>
      <c r="E5" s="78"/>
    </row>
    <row r="6" spans="1:5" x14ac:dyDescent="0.2">
      <c r="A6" s="7" t="s">
        <v>136</v>
      </c>
      <c r="B6" s="12"/>
      <c r="C6" s="53"/>
      <c r="D6" s="89"/>
      <c r="E6" s="89"/>
    </row>
    <row r="7" spans="1:5" x14ac:dyDescent="0.2">
      <c r="A7" s="90"/>
      <c r="B7" s="91"/>
      <c r="C7" s="53"/>
      <c r="D7" s="89"/>
      <c r="E7" s="89"/>
    </row>
    <row r="8" spans="1:5" x14ac:dyDescent="0.2">
      <c r="A8" s="101" t="s">
        <v>95</v>
      </c>
      <c r="B8" s="112"/>
      <c r="C8" s="47"/>
      <c r="D8" s="63"/>
      <c r="E8" s="63"/>
    </row>
    <row r="9" spans="1:5" ht="38.25" x14ac:dyDescent="0.2">
      <c r="A9" s="22" t="s">
        <v>121</v>
      </c>
      <c r="B9" s="113" t="s">
        <v>83</v>
      </c>
      <c r="C9" s="47">
        <v>102</v>
      </c>
      <c r="D9" s="63"/>
      <c r="E9" s="63"/>
    </row>
    <row r="10" spans="1:5" ht="38.25" x14ac:dyDescent="0.2">
      <c r="A10" s="115" t="s">
        <v>129</v>
      </c>
      <c r="B10" s="113" t="s">
        <v>83</v>
      </c>
      <c r="C10" s="47">
        <v>102</v>
      </c>
      <c r="D10" s="63"/>
      <c r="E10" s="63"/>
    </row>
    <row r="11" spans="1:5" x14ac:dyDescent="0.2">
      <c r="A11" s="115"/>
      <c r="B11" s="113"/>
      <c r="C11" s="47"/>
      <c r="D11" s="63"/>
      <c r="E11" s="63"/>
    </row>
    <row r="12" spans="1:5" ht="25.5" x14ac:dyDescent="0.2">
      <c r="A12" s="115" t="s">
        <v>130</v>
      </c>
      <c r="B12" s="113" t="s">
        <v>10</v>
      </c>
      <c r="C12" s="47">
        <v>100</v>
      </c>
      <c r="D12" s="63"/>
      <c r="E12" s="63"/>
    </row>
    <row r="13" spans="1:5" x14ac:dyDescent="0.2">
      <c r="A13" s="115" t="s">
        <v>119</v>
      </c>
      <c r="B13" s="113" t="s">
        <v>10</v>
      </c>
      <c r="C13" s="47">
        <v>40</v>
      </c>
      <c r="D13" s="63"/>
      <c r="E13" s="63"/>
    </row>
    <row r="14" spans="1:5" x14ac:dyDescent="0.2">
      <c r="A14" s="115" t="s">
        <v>120</v>
      </c>
      <c r="B14" s="113" t="s">
        <v>10</v>
      </c>
      <c r="C14" s="47">
        <v>200</v>
      </c>
      <c r="D14" s="63"/>
      <c r="E14" s="63"/>
    </row>
    <row r="15" spans="1:5" x14ac:dyDescent="0.2">
      <c r="A15" s="22" t="s">
        <v>123</v>
      </c>
      <c r="B15" s="113" t="s">
        <v>10</v>
      </c>
      <c r="C15" s="47">
        <v>200</v>
      </c>
      <c r="D15" s="63"/>
      <c r="E15" s="63"/>
    </row>
    <row r="16" spans="1:5" x14ac:dyDescent="0.2">
      <c r="A16" s="115" t="s">
        <v>118</v>
      </c>
      <c r="B16" s="117" t="s">
        <v>10</v>
      </c>
      <c r="C16" s="118">
        <v>300</v>
      </c>
      <c r="D16" s="63"/>
      <c r="E16" s="63"/>
    </row>
    <row r="17" spans="1:5" x14ac:dyDescent="0.2">
      <c r="A17" s="115" t="s">
        <v>122</v>
      </c>
      <c r="B17" s="117" t="s">
        <v>10</v>
      </c>
      <c r="C17" s="118">
        <v>300</v>
      </c>
      <c r="D17" s="63"/>
      <c r="E17" s="63"/>
    </row>
    <row r="18" spans="1:5" ht="38.25" x14ac:dyDescent="0.2">
      <c r="A18" s="22" t="s">
        <v>104</v>
      </c>
      <c r="B18" s="113" t="s">
        <v>10</v>
      </c>
      <c r="C18" s="47">
        <v>300</v>
      </c>
      <c r="D18" s="63"/>
      <c r="E18" s="63"/>
    </row>
    <row r="19" spans="1:5" ht="25.5" x14ac:dyDescent="0.2">
      <c r="A19" s="22" t="s">
        <v>103</v>
      </c>
      <c r="B19" s="113" t="s">
        <v>10</v>
      </c>
      <c r="C19" s="47">
        <v>100</v>
      </c>
      <c r="D19" s="63"/>
      <c r="E19" s="63"/>
    </row>
    <row r="20" spans="1:5" ht="63.75" x14ac:dyDescent="0.2">
      <c r="A20" s="115" t="s">
        <v>124</v>
      </c>
      <c r="B20" s="117" t="s">
        <v>10</v>
      </c>
      <c r="C20" s="118">
        <v>10</v>
      </c>
      <c r="D20" s="63"/>
      <c r="E20" s="63"/>
    </row>
    <row r="21" spans="1:5" ht="51" x14ac:dyDescent="0.2">
      <c r="A21" s="115" t="s">
        <v>126</v>
      </c>
      <c r="B21" s="117" t="s">
        <v>10</v>
      </c>
      <c r="C21" s="118">
        <v>80</v>
      </c>
      <c r="D21" s="63"/>
      <c r="E21" s="63"/>
    </row>
    <row r="22" spans="1:5" ht="38.25" x14ac:dyDescent="0.2">
      <c r="A22" s="22" t="s">
        <v>125</v>
      </c>
      <c r="B22" s="113" t="s">
        <v>10</v>
      </c>
      <c r="C22" s="47">
        <v>10</v>
      </c>
      <c r="D22" s="63"/>
      <c r="E22" s="63"/>
    </row>
    <row r="23" spans="1:5" ht="25.5" x14ac:dyDescent="0.2">
      <c r="A23" s="22" t="s">
        <v>99</v>
      </c>
      <c r="B23" s="113" t="s">
        <v>10</v>
      </c>
      <c r="C23" s="47">
        <v>20</v>
      </c>
      <c r="D23" s="63"/>
      <c r="E23" s="63"/>
    </row>
    <row r="24" spans="1:5" ht="38.25" x14ac:dyDescent="0.2">
      <c r="A24" s="22" t="s">
        <v>100</v>
      </c>
      <c r="B24" s="113" t="s">
        <v>10</v>
      </c>
      <c r="C24" s="47">
        <v>100</v>
      </c>
      <c r="D24" s="63"/>
      <c r="E24" s="63"/>
    </row>
    <row r="25" spans="1:5" ht="25.5" x14ac:dyDescent="0.2">
      <c r="A25" s="22" t="s">
        <v>102</v>
      </c>
      <c r="B25" s="113" t="s">
        <v>10</v>
      </c>
      <c r="C25" s="47">
        <v>200</v>
      </c>
      <c r="D25" s="63"/>
      <c r="E25" s="63"/>
    </row>
    <row r="26" spans="1:5" ht="25.5" x14ac:dyDescent="0.2">
      <c r="A26" s="22" t="s">
        <v>127</v>
      </c>
      <c r="B26" s="113" t="s">
        <v>10</v>
      </c>
      <c r="C26" s="47">
        <v>100</v>
      </c>
      <c r="D26" s="63"/>
      <c r="E26" s="63"/>
    </row>
    <row r="27" spans="1:5" ht="25.5" x14ac:dyDescent="0.2">
      <c r="A27" s="22" t="s">
        <v>101</v>
      </c>
      <c r="B27" s="113" t="s">
        <v>10</v>
      </c>
      <c r="C27" s="47">
        <v>60</v>
      </c>
      <c r="D27" s="63"/>
      <c r="E27" s="63"/>
    </row>
    <row r="28" spans="1:5" x14ac:dyDescent="0.2">
      <c r="A28" s="22"/>
      <c r="B28" s="113"/>
      <c r="C28" s="47"/>
      <c r="D28" s="63"/>
      <c r="E28" s="63"/>
    </row>
    <row r="29" spans="1:5" ht="25.5" x14ac:dyDescent="0.2">
      <c r="A29" s="22" t="s">
        <v>149</v>
      </c>
      <c r="B29" s="113" t="s">
        <v>10</v>
      </c>
      <c r="C29" s="47">
        <v>100</v>
      </c>
      <c r="D29" s="63"/>
      <c r="E29" s="63"/>
    </row>
    <row r="30" spans="1:5" x14ac:dyDescent="0.2">
      <c r="A30" s="22"/>
      <c r="B30" s="113"/>
      <c r="C30" s="47"/>
      <c r="D30" s="63"/>
      <c r="E30" s="63"/>
    </row>
    <row r="31" spans="1:5" x14ac:dyDescent="0.2">
      <c r="A31" s="101" t="s">
        <v>87</v>
      </c>
      <c r="B31" s="48"/>
      <c r="C31" s="47"/>
      <c r="D31" s="63"/>
      <c r="E31" s="63"/>
    </row>
    <row r="32" spans="1:5" x14ac:dyDescent="0.2">
      <c r="A32" s="22" t="s">
        <v>84</v>
      </c>
      <c r="B32" s="113" t="s">
        <v>83</v>
      </c>
      <c r="C32" s="47">
        <v>150</v>
      </c>
      <c r="D32" s="63"/>
      <c r="E32" s="63"/>
    </row>
    <row r="33" spans="1:5" x14ac:dyDescent="0.2">
      <c r="A33" s="22" t="s">
        <v>85</v>
      </c>
      <c r="B33" s="113" t="s">
        <v>83</v>
      </c>
      <c r="C33" s="47">
        <v>150</v>
      </c>
      <c r="D33" s="63"/>
      <c r="E33" s="63"/>
    </row>
    <row r="34" spans="1:5" x14ac:dyDescent="0.2">
      <c r="A34" s="22" t="s">
        <v>86</v>
      </c>
      <c r="B34" s="113" t="s">
        <v>83</v>
      </c>
      <c r="C34" s="47">
        <v>150</v>
      </c>
      <c r="D34" s="63"/>
      <c r="E34" s="63"/>
    </row>
    <row r="35" spans="1:5" x14ac:dyDescent="0.2">
      <c r="A35" s="22"/>
      <c r="B35" s="113"/>
      <c r="C35" s="47"/>
      <c r="D35" s="63"/>
      <c r="E35" s="63"/>
    </row>
    <row r="36" spans="1:5" x14ac:dyDescent="0.2">
      <c r="A36" s="22" t="s">
        <v>105</v>
      </c>
      <c r="B36" s="113" t="s">
        <v>10</v>
      </c>
      <c r="C36" s="47">
        <v>1000</v>
      </c>
      <c r="D36" s="63"/>
      <c r="E36" s="63"/>
    </row>
    <row r="37" spans="1:5" x14ac:dyDescent="0.2">
      <c r="A37" s="22" t="s">
        <v>89</v>
      </c>
      <c r="B37" s="113" t="s">
        <v>10</v>
      </c>
      <c r="C37" s="47">
        <v>400</v>
      </c>
      <c r="D37" s="63"/>
      <c r="E37" s="63"/>
    </row>
    <row r="38" spans="1:5" x14ac:dyDescent="0.2">
      <c r="A38" s="22" t="s">
        <v>90</v>
      </c>
      <c r="B38" s="113" t="s">
        <v>10</v>
      </c>
      <c r="C38" s="47">
        <v>400</v>
      </c>
      <c r="D38" s="63"/>
      <c r="E38" s="63"/>
    </row>
    <row r="39" spans="1:5" x14ac:dyDescent="0.2">
      <c r="A39" s="22" t="s">
        <v>91</v>
      </c>
      <c r="B39" s="113" t="s">
        <v>10</v>
      </c>
      <c r="C39" s="47">
        <v>400</v>
      </c>
      <c r="D39" s="63"/>
      <c r="E39" s="63"/>
    </row>
    <row r="40" spans="1:5" x14ac:dyDescent="0.2">
      <c r="A40" s="22" t="s">
        <v>92</v>
      </c>
      <c r="B40" s="113" t="s">
        <v>10</v>
      </c>
      <c r="C40" s="47">
        <v>400</v>
      </c>
      <c r="D40" s="63"/>
      <c r="E40" s="63"/>
    </row>
    <row r="41" spans="1:5" x14ac:dyDescent="0.2">
      <c r="A41" s="22" t="s">
        <v>93</v>
      </c>
      <c r="B41" s="113" t="s">
        <v>10</v>
      </c>
      <c r="C41" s="47">
        <v>200</v>
      </c>
      <c r="D41" s="63"/>
      <c r="E41" s="63"/>
    </row>
    <row r="42" spans="1:5" x14ac:dyDescent="0.2">
      <c r="A42" s="22" t="s">
        <v>94</v>
      </c>
      <c r="B42" s="113" t="s">
        <v>10</v>
      </c>
      <c r="C42" s="47">
        <v>200</v>
      </c>
      <c r="D42" s="63"/>
      <c r="E42" s="63"/>
    </row>
    <row r="43" spans="1:5" x14ac:dyDescent="0.2">
      <c r="A43" s="22"/>
      <c r="B43" s="113"/>
      <c r="C43" s="47"/>
      <c r="D43" s="63"/>
      <c r="E43" s="63"/>
    </row>
    <row r="44" spans="1:5" ht="25.5" x14ac:dyDescent="0.2">
      <c r="A44" s="22" t="s">
        <v>144</v>
      </c>
      <c r="B44" s="113" t="s">
        <v>10</v>
      </c>
      <c r="C44" s="47">
        <v>1000</v>
      </c>
      <c r="D44" s="63"/>
      <c r="E44" s="63"/>
    </row>
    <row r="45" spans="1:5" ht="25.5" x14ac:dyDescent="0.2">
      <c r="A45" s="22" t="s">
        <v>145</v>
      </c>
      <c r="B45" s="113" t="s">
        <v>10</v>
      </c>
      <c r="C45" s="47">
        <v>2000</v>
      </c>
      <c r="D45" s="63"/>
      <c r="E45" s="63"/>
    </row>
    <row r="46" spans="1:5" ht="25.5" x14ac:dyDescent="0.2">
      <c r="A46" s="22" t="s">
        <v>146</v>
      </c>
      <c r="B46" s="113" t="s">
        <v>10</v>
      </c>
      <c r="C46" s="47">
        <v>1000</v>
      </c>
      <c r="D46" s="63"/>
      <c r="E46" s="63"/>
    </row>
    <row r="47" spans="1:5" ht="25.5" x14ac:dyDescent="0.2">
      <c r="A47" s="22" t="s">
        <v>147</v>
      </c>
      <c r="B47" s="113" t="s">
        <v>10</v>
      </c>
      <c r="C47" s="47">
        <v>1000</v>
      </c>
      <c r="D47" s="63"/>
      <c r="E47" s="63"/>
    </row>
    <row r="48" spans="1:5" ht="25.5" x14ac:dyDescent="0.2">
      <c r="A48" s="22" t="s">
        <v>148</v>
      </c>
      <c r="B48" s="113" t="s">
        <v>10</v>
      </c>
      <c r="C48" s="47">
        <v>500</v>
      </c>
      <c r="D48" s="63"/>
      <c r="E48" s="63"/>
    </row>
    <row r="49" spans="1:5" x14ac:dyDescent="0.2">
      <c r="A49" s="22"/>
      <c r="B49" s="113"/>
      <c r="C49" s="47"/>
      <c r="D49" s="63"/>
      <c r="E49" s="63"/>
    </row>
    <row r="50" spans="1:5" x14ac:dyDescent="0.2">
      <c r="A50" s="101" t="s">
        <v>88</v>
      </c>
      <c r="B50" s="113"/>
      <c r="C50" s="47"/>
      <c r="D50" s="63"/>
      <c r="E50" s="63"/>
    </row>
    <row r="51" spans="1:5" ht="38.25" x14ac:dyDescent="0.2">
      <c r="A51" s="22" t="s">
        <v>106</v>
      </c>
      <c r="B51" s="48" t="s">
        <v>10</v>
      </c>
      <c r="C51" s="47">
        <v>25</v>
      </c>
      <c r="D51" s="63"/>
      <c r="E51" s="63"/>
    </row>
    <row r="52" spans="1:5" x14ac:dyDescent="0.2">
      <c r="A52" s="22"/>
      <c r="B52" s="48"/>
      <c r="C52" s="47"/>
      <c r="D52" s="63"/>
      <c r="E52" s="63"/>
    </row>
    <row r="53" spans="1:5" ht="38.25" x14ac:dyDescent="0.2">
      <c r="A53" s="22" t="s">
        <v>107</v>
      </c>
      <c r="B53" s="48" t="s">
        <v>10</v>
      </c>
      <c r="C53" s="47">
        <v>150</v>
      </c>
      <c r="D53" s="63"/>
      <c r="E53" s="63"/>
    </row>
    <row r="54" spans="1:5" ht="38.25" x14ac:dyDescent="0.2">
      <c r="A54" s="22" t="s">
        <v>108</v>
      </c>
      <c r="B54" s="48" t="s">
        <v>10</v>
      </c>
      <c r="C54" s="47">
        <v>150</v>
      </c>
      <c r="D54" s="63"/>
      <c r="E54" s="63"/>
    </row>
    <row r="55" spans="1:5" x14ac:dyDescent="0.2">
      <c r="A55" s="22"/>
      <c r="B55" s="48"/>
      <c r="C55" s="47"/>
      <c r="D55" s="63"/>
      <c r="E55" s="63"/>
    </row>
    <row r="56" spans="1:5" x14ac:dyDescent="0.2">
      <c r="A56" s="101" t="s">
        <v>115</v>
      </c>
      <c r="B56" s="48"/>
      <c r="C56" s="47"/>
      <c r="D56" s="63"/>
      <c r="E56" s="63"/>
    </row>
    <row r="57" spans="1:5" ht="38.25" x14ac:dyDescent="0.2">
      <c r="A57" s="22" t="s">
        <v>112</v>
      </c>
      <c r="B57" s="48" t="s">
        <v>10</v>
      </c>
      <c r="C57" s="47">
        <v>8</v>
      </c>
      <c r="D57" s="63"/>
      <c r="E57" s="63"/>
    </row>
    <row r="58" spans="1:5" ht="51" x14ac:dyDescent="0.2">
      <c r="A58" s="22" t="s">
        <v>114</v>
      </c>
      <c r="B58" s="48" t="s">
        <v>10</v>
      </c>
      <c r="C58" s="47">
        <v>1000</v>
      </c>
      <c r="D58" s="63"/>
      <c r="E58" s="63"/>
    </row>
    <row r="59" spans="1:5" ht="51" x14ac:dyDescent="0.2">
      <c r="A59" s="22" t="s">
        <v>113</v>
      </c>
      <c r="B59" s="48" t="s">
        <v>10</v>
      </c>
      <c r="C59" s="47">
        <v>1000</v>
      </c>
      <c r="D59" s="63"/>
      <c r="E59" s="63"/>
    </row>
    <row r="60" spans="1:5" ht="51" x14ac:dyDescent="0.2">
      <c r="A60" s="22" t="s">
        <v>116</v>
      </c>
      <c r="B60" s="48" t="s">
        <v>10</v>
      </c>
      <c r="C60" s="47">
        <v>1000</v>
      </c>
      <c r="D60" s="63"/>
      <c r="E60" s="63"/>
    </row>
    <row r="61" spans="1:5" ht="51" x14ac:dyDescent="0.2">
      <c r="A61" s="22" t="s">
        <v>117</v>
      </c>
      <c r="B61" s="48" t="s">
        <v>10</v>
      </c>
      <c r="C61" s="47">
        <v>500</v>
      </c>
      <c r="D61" s="63"/>
      <c r="E61" s="63"/>
    </row>
    <row r="62" spans="1:5" ht="38.25" x14ac:dyDescent="0.2">
      <c r="A62" s="22" t="s">
        <v>128</v>
      </c>
      <c r="B62" s="48" t="s">
        <v>10</v>
      </c>
      <c r="C62" s="47">
        <v>500</v>
      </c>
      <c r="D62" s="63"/>
      <c r="E62" s="63"/>
    </row>
    <row r="63" spans="1:5" x14ac:dyDescent="0.2">
      <c r="A63" s="22"/>
      <c r="B63" s="48"/>
      <c r="C63" s="47"/>
      <c r="D63" s="63"/>
      <c r="E63" s="63"/>
    </row>
    <row r="64" spans="1:5" ht="38.25" x14ac:dyDescent="0.2">
      <c r="A64" s="22" t="s">
        <v>109</v>
      </c>
      <c r="B64" s="48" t="s">
        <v>10</v>
      </c>
      <c r="C64" s="47">
        <v>6</v>
      </c>
      <c r="D64" s="63"/>
      <c r="E64" s="63"/>
    </row>
    <row r="65" spans="1:5" ht="38.25" x14ac:dyDescent="0.2">
      <c r="A65" s="22" t="s">
        <v>110</v>
      </c>
      <c r="B65" s="48" t="s">
        <v>10</v>
      </c>
      <c r="C65" s="47">
        <v>6</v>
      </c>
      <c r="D65" s="63"/>
      <c r="E65" s="63"/>
    </row>
    <row r="66" spans="1:5" ht="38.25" x14ac:dyDescent="0.2">
      <c r="A66" s="22" t="s">
        <v>111</v>
      </c>
      <c r="B66" s="48" t="s">
        <v>10</v>
      </c>
      <c r="C66" s="47">
        <v>6</v>
      </c>
      <c r="D66" s="63"/>
      <c r="E66" s="63"/>
    </row>
    <row r="67" spans="1:5" x14ac:dyDescent="0.2">
      <c r="A67" s="97"/>
      <c r="B67" s="98"/>
      <c r="C67" s="47"/>
      <c r="D67" s="63"/>
      <c r="E67" s="63"/>
    </row>
    <row r="68" spans="1:5" x14ac:dyDescent="0.2">
      <c r="A68" s="9" t="s">
        <v>5</v>
      </c>
      <c r="B68" s="99"/>
      <c r="C68" s="52"/>
      <c r="D68" s="69"/>
      <c r="E68" s="100">
        <f>SUM(E6:E67)</f>
        <v>0</v>
      </c>
    </row>
    <row r="69" spans="1:5" x14ac:dyDescent="0.2">
      <c r="A69" s="11"/>
      <c r="B69" s="96"/>
      <c r="C69" s="47"/>
      <c r="D69" s="63"/>
      <c r="E69" s="63"/>
    </row>
    <row r="70" spans="1:5" x14ac:dyDescent="0.2">
      <c r="A70" s="7" t="s">
        <v>137</v>
      </c>
      <c r="B70" s="12"/>
      <c r="C70" s="47"/>
      <c r="D70" s="63"/>
      <c r="E70" s="63"/>
    </row>
    <row r="71" spans="1:5" x14ac:dyDescent="0.2">
      <c r="A71" s="7"/>
      <c r="B71" s="12"/>
      <c r="C71" s="47"/>
      <c r="D71" s="63"/>
      <c r="E71" s="63"/>
    </row>
    <row r="72" spans="1:5" x14ac:dyDescent="0.2">
      <c r="A72" s="101" t="s">
        <v>16</v>
      </c>
      <c r="B72" s="13"/>
      <c r="C72" s="47"/>
      <c r="D72" s="63"/>
      <c r="E72" s="63"/>
    </row>
    <row r="73" spans="1:5" x14ac:dyDescent="0.2">
      <c r="A73" s="22"/>
      <c r="B73" s="13"/>
      <c r="C73" s="47"/>
      <c r="D73" s="63"/>
      <c r="E73" s="63"/>
    </row>
    <row r="74" spans="1:5" x14ac:dyDescent="0.2">
      <c r="A74" s="22" t="s">
        <v>72</v>
      </c>
      <c r="B74" s="13" t="s">
        <v>10</v>
      </c>
      <c r="C74" s="47">
        <v>1</v>
      </c>
      <c r="D74" s="63"/>
      <c r="E74" s="63"/>
    </row>
    <row r="75" spans="1:5" x14ac:dyDescent="0.2">
      <c r="A75" s="115" t="s">
        <v>96</v>
      </c>
      <c r="B75" s="13" t="s">
        <v>83</v>
      </c>
      <c r="C75" s="47">
        <v>40</v>
      </c>
      <c r="D75" s="63"/>
      <c r="E75" s="63"/>
    </row>
    <row r="76" spans="1:5" x14ac:dyDescent="0.2">
      <c r="A76" s="97"/>
      <c r="B76" s="14"/>
      <c r="C76" s="47"/>
      <c r="D76" s="63"/>
      <c r="E76" s="63"/>
    </row>
    <row r="77" spans="1:5" x14ac:dyDescent="0.2">
      <c r="A77" s="101" t="s">
        <v>17</v>
      </c>
      <c r="B77" s="13"/>
      <c r="C77" s="47"/>
      <c r="D77" s="63"/>
      <c r="E77" s="63"/>
    </row>
    <row r="78" spans="1:5" x14ac:dyDescent="0.2">
      <c r="A78" s="22"/>
      <c r="B78" s="13"/>
      <c r="C78" s="47"/>
      <c r="D78" s="63"/>
      <c r="E78" s="63"/>
    </row>
    <row r="79" spans="1:5" x14ac:dyDescent="0.2">
      <c r="A79" s="115" t="s">
        <v>96</v>
      </c>
      <c r="B79" s="13" t="s">
        <v>83</v>
      </c>
      <c r="C79" s="47">
        <v>40</v>
      </c>
      <c r="D79" s="63"/>
      <c r="E79" s="63"/>
    </row>
    <row r="80" spans="1:5" x14ac:dyDescent="0.2">
      <c r="A80" s="22"/>
      <c r="B80" s="13"/>
      <c r="C80" s="47"/>
      <c r="D80" s="63"/>
      <c r="E80" s="63"/>
    </row>
    <row r="81" spans="1:5" x14ac:dyDescent="0.2">
      <c r="A81" s="49" t="s">
        <v>32</v>
      </c>
      <c r="B81" s="13"/>
      <c r="C81" s="47"/>
      <c r="D81" s="63"/>
      <c r="E81" s="63"/>
    </row>
    <row r="82" spans="1:5" x14ac:dyDescent="0.2">
      <c r="A82" s="114" t="s">
        <v>76</v>
      </c>
      <c r="B82" s="48" t="s">
        <v>83</v>
      </c>
      <c r="C82" s="116">
        <v>3000</v>
      </c>
      <c r="D82" s="63"/>
      <c r="E82" s="63"/>
    </row>
    <row r="83" spans="1:5" x14ac:dyDescent="0.2">
      <c r="A83" s="114" t="s">
        <v>98</v>
      </c>
      <c r="B83" s="48" t="s">
        <v>83</v>
      </c>
      <c r="C83" s="116">
        <v>1500</v>
      </c>
      <c r="D83" s="63"/>
      <c r="E83" s="63"/>
    </row>
    <row r="84" spans="1:5" x14ac:dyDescent="0.2">
      <c r="A84" s="16" t="s">
        <v>73</v>
      </c>
      <c r="B84" s="48" t="s">
        <v>83</v>
      </c>
      <c r="C84" s="116">
        <v>1500</v>
      </c>
      <c r="D84" s="63"/>
      <c r="E84" s="63"/>
    </row>
    <row r="85" spans="1:5" ht="38.25" x14ac:dyDescent="0.2">
      <c r="A85" s="114" t="s">
        <v>97</v>
      </c>
      <c r="B85" s="116" t="s">
        <v>83</v>
      </c>
      <c r="C85" s="116">
        <v>3000</v>
      </c>
      <c r="D85" s="63"/>
      <c r="E85" s="63"/>
    </row>
    <row r="86" spans="1:5" ht="25.5" x14ac:dyDescent="0.2">
      <c r="A86" s="16" t="s">
        <v>77</v>
      </c>
      <c r="B86" s="48" t="s">
        <v>83</v>
      </c>
      <c r="C86" s="116">
        <v>1000</v>
      </c>
      <c r="D86" s="63"/>
      <c r="E86" s="63"/>
    </row>
    <row r="87" spans="1:5" x14ac:dyDescent="0.2">
      <c r="A87" s="9" t="s">
        <v>6</v>
      </c>
      <c r="B87" s="99"/>
      <c r="C87" s="52"/>
      <c r="D87" s="69"/>
      <c r="E87" s="100">
        <f>SUM(E69:E86)</f>
        <v>0</v>
      </c>
    </row>
    <row r="88" spans="1:5" x14ac:dyDescent="0.2">
      <c r="A88" s="11"/>
      <c r="B88" s="96"/>
      <c r="C88" s="47"/>
      <c r="D88" s="63"/>
      <c r="E88" s="63"/>
    </row>
    <row r="89" spans="1:5" x14ac:dyDescent="0.2">
      <c r="A89" s="7" t="s">
        <v>138</v>
      </c>
      <c r="B89" s="12"/>
      <c r="C89" s="47"/>
      <c r="D89" s="63"/>
      <c r="E89" s="63"/>
    </row>
    <row r="90" spans="1:5" x14ac:dyDescent="0.2">
      <c r="A90" s="7"/>
      <c r="B90" s="12"/>
      <c r="C90" s="47"/>
      <c r="D90" s="63"/>
      <c r="E90" s="63"/>
    </row>
    <row r="91" spans="1:5" x14ac:dyDescent="0.2">
      <c r="A91" s="7" t="s">
        <v>139</v>
      </c>
      <c r="B91" s="13"/>
      <c r="C91" s="47"/>
      <c r="D91" s="63"/>
      <c r="E91" s="63"/>
    </row>
    <row r="92" spans="1:5" x14ac:dyDescent="0.2">
      <c r="A92" s="22"/>
      <c r="B92" s="13"/>
      <c r="C92" s="47"/>
      <c r="D92" s="63"/>
      <c r="E92" s="63"/>
    </row>
    <row r="93" spans="1:5" ht="38.25" x14ac:dyDescent="0.2">
      <c r="A93" s="115" t="s">
        <v>143</v>
      </c>
      <c r="B93" s="48" t="s">
        <v>140</v>
      </c>
      <c r="C93" s="47">
        <v>1</v>
      </c>
      <c r="D93" s="63"/>
      <c r="E93" s="63"/>
    </row>
    <row r="94" spans="1:5" x14ac:dyDescent="0.2">
      <c r="A94" s="115"/>
      <c r="B94" s="13"/>
      <c r="C94" s="47"/>
      <c r="D94" s="63"/>
      <c r="E94" s="63"/>
    </row>
    <row r="95" spans="1:5" x14ac:dyDescent="0.2">
      <c r="A95" s="16"/>
      <c r="B95" s="13"/>
      <c r="C95" s="47"/>
      <c r="D95" s="102"/>
      <c r="E95" s="102"/>
    </row>
    <row r="96" spans="1:5" x14ac:dyDescent="0.2">
      <c r="A96" s="103" t="s">
        <v>7</v>
      </c>
      <c r="B96" s="104"/>
      <c r="C96" s="105"/>
      <c r="D96" s="100"/>
      <c r="E96" s="100">
        <f>SUM(E88:E95)</f>
        <v>0</v>
      </c>
    </row>
    <row r="97" spans="1:5" x14ac:dyDescent="0.2">
      <c r="A97" s="9" t="s">
        <v>27</v>
      </c>
      <c r="B97" s="10"/>
      <c r="C97" s="10"/>
      <c r="D97" s="10"/>
      <c r="E97" s="56">
        <f>E68+E87+E96</f>
        <v>0</v>
      </c>
    </row>
    <row r="98" spans="1:5" x14ac:dyDescent="0.2">
      <c r="A98" s="9" t="s">
        <v>29</v>
      </c>
      <c r="B98" s="10"/>
      <c r="C98" s="10"/>
      <c r="D98" s="10"/>
      <c r="E98" s="56">
        <f>E97*0.2</f>
        <v>0</v>
      </c>
    </row>
    <row r="99" spans="1:5" x14ac:dyDescent="0.2">
      <c r="A99" s="9" t="s">
        <v>28</v>
      </c>
      <c r="B99" s="10"/>
      <c r="C99" s="10"/>
      <c r="D99" s="10"/>
      <c r="E99" s="56">
        <f>E97+E98</f>
        <v>0</v>
      </c>
    </row>
  </sheetData>
  <mergeCells count="1">
    <mergeCell ref="A2:E2"/>
  </mergeCells>
  <pageMargins left="0.59055118110236227" right="0.59055118110236227" top="1.1811023622047245" bottom="0.59055118110236227" header="0.31496062992125984" footer="0.23622047244094491"/>
  <pageSetup paperSize="9" scale="97" fitToHeight="0" orientation="portrait" r:id="rId1"/>
  <headerFooter>
    <oddHeader>&amp;L&amp;"-,Gras"22338 - Institut Polaire Paul Emile Victor - Station Concordia
DCE - Mai 2024
Partie Materiel &amp; Divers&amp;R&amp;"-,Gras"DPGF
Rev. C</oddHeader>
    <oddFooter>&amp;L&amp;"Arial Narrow,Normal"&amp;8ethis ingénierie - 39, rue de la Villeneuve - CS 54485 - 56324 LORIENT CEDEX - Tél. 02 97 21 81 60&amp;R&amp;"-,Normal"&amp;9Page  | 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77"/>
  <sheetViews>
    <sheetView view="pageLayout" zoomScale="115" zoomScaleNormal="130" zoomScaleSheetLayoutView="130" zoomScalePageLayoutView="115" workbookViewId="0">
      <selection activeCell="A12" sqref="A12"/>
    </sheetView>
  </sheetViews>
  <sheetFormatPr baseColWidth="10" defaultColWidth="11.42578125" defaultRowHeight="12.75" x14ac:dyDescent="0.2"/>
  <cols>
    <col min="1" max="1" width="54.28515625" style="21" customWidth="1"/>
    <col min="2" max="2" width="6.85546875" style="1" customWidth="1"/>
    <col min="3" max="3" width="7.7109375" style="1" customWidth="1"/>
    <col min="4" max="4" width="10.5703125" style="2" bestFit="1" customWidth="1"/>
    <col min="5" max="5" width="15" style="2" customWidth="1"/>
    <col min="6" max="6" width="11.42578125" style="2" customWidth="1"/>
    <col min="7" max="16384" width="11.42578125" style="2"/>
  </cols>
  <sheetData>
    <row r="2" spans="1:5" ht="15.75" x14ac:dyDescent="0.25">
      <c r="A2" s="122" t="s">
        <v>142</v>
      </c>
      <c r="B2" s="122"/>
      <c r="C2" s="122"/>
      <c r="D2" s="122"/>
      <c r="E2" s="122"/>
    </row>
    <row r="4" spans="1:5" ht="25.5" customHeight="1" x14ac:dyDescent="0.2">
      <c r="A4" s="3" t="s">
        <v>4</v>
      </c>
      <c r="B4" s="4" t="s">
        <v>0</v>
      </c>
      <c r="C4" s="4" t="s">
        <v>1</v>
      </c>
      <c r="D4" s="4" t="s">
        <v>2</v>
      </c>
      <c r="E4" s="4" t="s">
        <v>3</v>
      </c>
    </row>
    <row r="5" spans="1:5" x14ac:dyDescent="0.2">
      <c r="A5" s="17"/>
      <c r="B5" s="18"/>
      <c r="C5" s="15"/>
      <c r="D5" s="60"/>
      <c r="E5" s="60"/>
    </row>
    <row r="6" spans="1:5" x14ac:dyDescent="0.2">
      <c r="A6" s="7" t="s">
        <v>26</v>
      </c>
      <c r="B6" s="12"/>
      <c r="C6" s="47"/>
      <c r="D6" s="59"/>
      <c r="E6" s="59"/>
    </row>
    <row r="7" spans="1:5" x14ac:dyDescent="0.2">
      <c r="A7" s="22"/>
      <c r="B7" s="12"/>
      <c r="C7" s="47"/>
      <c r="D7" s="59"/>
      <c r="E7" s="59"/>
    </row>
    <row r="8" spans="1:5" x14ac:dyDescent="0.2">
      <c r="A8" s="22" t="s">
        <v>38</v>
      </c>
      <c r="B8" s="12" t="s">
        <v>23</v>
      </c>
      <c r="C8" s="47"/>
      <c r="D8" s="59"/>
      <c r="E8" s="59"/>
    </row>
    <row r="9" spans="1:5" x14ac:dyDescent="0.2">
      <c r="A9" s="22"/>
      <c r="B9" s="12"/>
      <c r="C9" s="47"/>
      <c r="D9" s="59"/>
      <c r="E9" s="59"/>
    </row>
    <row r="10" spans="1:5" x14ac:dyDescent="0.2">
      <c r="A10" s="7" t="s">
        <v>30</v>
      </c>
      <c r="B10" s="12"/>
      <c r="C10" s="47"/>
      <c r="D10" s="59"/>
      <c r="E10" s="59"/>
    </row>
    <row r="11" spans="1:5" ht="38.25" x14ac:dyDescent="0.2">
      <c r="A11" s="16" t="s">
        <v>40</v>
      </c>
      <c r="B11" s="48" t="s">
        <v>11</v>
      </c>
      <c r="C11" s="47">
        <v>1</v>
      </c>
      <c r="D11" s="63"/>
      <c r="E11" s="59"/>
    </row>
    <row r="12" spans="1:5" ht="25.5" x14ac:dyDescent="0.2">
      <c r="A12" s="114" t="s">
        <v>131</v>
      </c>
      <c r="B12" s="48" t="s">
        <v>10</v>
      </c>
      <c r="C12" s="47">
        <v>2</v>
      </c>
      <c r="D12" s="63"/>
      <c r="E12" s="59"/>
    </row>
    <row r="13" spans="1:5" x14ac:dyDescent="0.2">
      <c r="A13" s="16" t="s">
        <v>41</v>
      </c>
      <c r="B13" s="14" t="s">
        <v>10</v>
      </c>
      <c r="C13" s="47">
        <v>10</v>
      </c>
      <c r="D13" s="63"/>
      <c r="E13" s="59"/>
    </row>
    <row r="14" spans="1:5" x14ac:dyDescent="0.2">
      <c r="A14" s="16"/>
      <c r="B14" s="14"/>
      <c r="C14" s="47"/>
      <c r="D14" s="63"/>
      <c r="E14" s="59"/>
    </row>
    <row r="15" spans="1:5" x14ac:dyDescent="0.2">
      <c r="A15" s="49" t="s">
        <v>34</v>
      </c>
      <c r="B15" s="14"/>
      <c r="C15" s="47"/>
      <c r="D15" s="63"/>
      <c r="E15" s="59"/>
    </row>
    <row r="16" spans="1:5" x14ac:dyDescent="0.2">
      <c r="A16" s="114" t="s">
        <v>64</v>
      </c>
      <c r="B16" s="14" t="s">
        <v>10</v>
      </c>
      <c r="C16" s="47">
        <v>4</v>
      </c>
      <c r="D16" s="63"/>
      <c r="E16" s="59"/>
    </row>
    <row r="17" spans="1:5" ht="25.5" x14ac:dyDescent="0.2">
      <c r="A17" s="16" t="s">
        <v>43</v>
      </c>
      <c r="B17" s="14" t="s">
        <v>10</v>
      </c>
      <c r="C17" s="47">
        <v>190</v>
      </c>
      <c r="D17" s="63"/>
      <c r="E17" s="59"/>
    </row>
    <row r="18" spans="1:5" x14ac:dyDescent="0.2">
      <c r="A18" s="16" t="s">
        <v>70</v>
      </c>
      <c r="B18" s="14" t="s">
        <v>10</v>
      </c>
      <c r="C18" s="47">
        <v>48</v>
      </c>
      <c r="D18" s="63"/>
      <c r="E18" s="59"/>
    </row>
    <row r="19" spans="1:5" x14ac:dyDescent="0.2">
      <c r="A19" s="16" t="s">
        <v>44</v>
      </c>
      <c r="B19" s="14" t="s">
        <v>10</v>
      </c>
      <c r="C19" s="47">
        <v>6</v>
      </c>
      <c r="D19" s="63"/>
      <c r="E19" s="59"/>
    </row>
    <row r="20" spans="1:5" x14ac:dyDescent="0.2">
      <c r="A20" s="16" t="s">
        <v>45</v>
      </c>
      <c r="B20" s="14" t="s">
        <v>10</v>
      </c>
      <c r="C20" s="47">
        <v>79</v>
      </c>
      <c r="D20" s="63"/>
      <c r="E20" s="59"/>
    </row>
    <row r="21" spans="1:5" ht="25.5" x14ac:dyDescent="0.2">
      <c r="A21" s="16" t="s">
        <v>71</v>
      </c>
      <c r="B21" s="48" t="s">
        <v>10</v>
      </c>
      <c r="C21" s="47">
        <v>27</v>
      </c>
      <c r="D21" s="63"/>
      <c r="E21" s="59"/>
    </row>
    <row r="22" spans="1:5" x14ac:dyDescent="0.2">
      <c r="A22" s="16"/>
      <c r="B22" s="14"/>
      <c r="C22" s="47"/>
      <c r="D22" s="63"/>
      <c r="E22" s="59"/>
    </row>
    <row r="23" spans="1:5" x14ac:dyDescent="0.2">
      <c r="A23" s="16"/>
      <c r="B23" s="14"/>
      <c r="C23" s="47"/>
      <c r="D23" s="63"/>
      <c r="E23" s="59"/>
    </row>
    <row r="24" spans="1:5" x14ac:dyDescent="0.2">
      <c r="A24" s="49" t="s">
        <v>31</v>
      </c>
      <c r="B24" s="14"/>
      <c r="C24" s="47"/>
      <c r="D24" s="63"/>
      <c r="E24" s="59"/>
    </row>
    <row r="25" spans="1:5" x14ac:dyDescent="0.2">
      <c r="A25" s="16" t="s">
        <v>65</v>
      </c>
      <c r="B25" s="14" t="s">
        <v>10</v>
      </c>
      <c r="C25" s="47">
        <v>4</v>
      </c>
      <c r="D25" s="63"/>
      <c r="E25" s="59"/>
    </row>
    <row r="26" spans="1:5" x14ac:dyDescent="0.2">
      <c r="A26" s="16" t="s">
        <v>47</v>
      </c>
      <c r="B26" s="14" t="s">
        <v>10</v>
      </c>
      <c r="C26" s="66">
        <v>28</v>
      </c>
      <c r="D26" s="63"/>
      <c r="E26" s="59"/>
    </row>
    <row r="27" spans="1:5" x14ac:dyDescent="0.2">
      <c r="A27" s="16" t="s">
        <v>48</v>
      </c>
      <c r="B27" s="14" t="s">
        <v>10</v>
      </c>
      <c r="C27" s="66">
        <v>6</v>
      </c>
      <c r="D27" s="63"/>
      <c r="E27" s="59"/>
    </row>
    <row r="28" spans="1:5" ht="25.5" x14ac:dyDescent="0.2">
      <c r="A28" s="16" t="s">
        <v>49</v>
      </c>
      <c r="B28" s="14" t="s">
        <v>10</v>
      </c>
      <c r="C28" s="47">
        <v>19</v>
      </c>
      <c r="D28" s="63"/>
      <c r="E28" s="59"/>
    </row>
    <row r="29" spans="1:5" x14ac:dyDescent="0.2">
      <c r="A29" s="16"/>
      <c r="B29" s="14"/>
      <c r="C29" s="47"/>
      <c r="D29" s="63"/>
      <c r="E29" s="59"/>
    </row>
    <row r="30" spans="1:5" x14ac:dyDescent="0.2">
      <c r="A30" s="49" t="s">
        <v>32</v>
      </c>
      <c r="B30" s="14"/>
      <c r="C30" s="47"/>
      <c r="D30" s="63"/>
      <c r="E30" s="59"/>
    </row>
    <row r="31" spans="1:5" ht="25.5" x14ac:dyDescent="0.2">
      <c r="A31" s="114" t="s">
        <v>66</v>
      </c>
      <c r="B31" s="48" t="s">
        <v>10</v>
      </c>
      <c r="C31" s="47">
        <v>4</v>
      </c>
      <c r="D31" s="63"/>
      <c r="E31" s="63"/>
    </row>
    <row r="32" spans="1:5" x14ac:dyDescent="0.2">
      <c r="A32" s="16" t="s">
        <v>39</v>
      </c>
      <c r="B32" s="14" t="s">
        <v>10</v>
      </c>
      <c r="C32" s="47">
        <v>6</v>
      </c>
      <c r="D32" s="63"/>
      <c r="E32" s="63"/>
    </row>
    <row r="33" spans="1:5" x14ac:dyDescent="0.2">
      <c r="A33" s="16" t="s">
        <v>75</v>
      </c>
      <c r="B33" s="14" t="s">
        <v>10</v>
      </c>
      <c r="C33" s="47">
        <v>8</v>
      </c>
      <c r="D33" s="63"/>
      <c r="E33" s="63"/>
    </row>
    <row r="34" spans="1:5" x14ac:dyDescent="0.2">
      <c r="A34" s="16" t="s">
        <v>76</v>
      </c>
      <c r="B34" s="14" t="s">
        <v>80</v>
      </c>
      <c r="C34" s="47"/>
      <c r="D34" s="63"/>
      <c r="E34" s="63"/>
    </row>
    <row r="35" spans="1:5" x14ac:dyDescent="0.2">
      <c r="A35" s="16" t="s">
        <v>73</v>
      </c>
      <c r="B35" s="14" t="s">
        <v>80</v>
      </c>
      <c r="C35" s="47"/>
      <c r="D35" s="63"/>
      <c r="E35" s="63"/>
    </row>
    <row r="36" spans="1:5" ht="26.1" customHeight="1" x14ac:dyDescent="0.2">
      <c r="A36" s="16" t="s">
        <v>74</v>
      </c>
      <c r="B36" s="48" t="s">
        <v>80</v>
      </c>
      <c r="C36" s="47"/>
      <c r="D36" s="63"/>
      <c r="E36" s="63"/>
    </row>
    <row r="37" spans="1:5" ht="12.95" customHeight="1" x14ac:dyDescent="0.2">
      <c r="A37" s="16" t="s">
        <v>77</v>
      </c>
      <c r="B37" s="14" t="s">
        <v>80</v>
      </c>
      <c r="C37" s="47"/>
      <c r="D37" s="63"/>
      <c r="E37" s="63"/>
    </row>
    <row r="38" spans="1:5" x14ac:dyDescent="0.2">
      <c r="A38" s="16"/>
      <c r="B38" s="14"/>
      <c r="C38" s="47"/>
      <c r="D38" s="63"/>
      <c r="E38" s="59"/>
    </row>
    <row r="39" spans="1:5" x14ac:dyDescent="0.2">
      <c r="A39" s="49" t="s">
        <v>55</v>
      </c>
      <c r="B39" s="14"/>
      <c r="C39" s="47"/>
      <c r="D39" s="67"/>
      <c r="E39" s="59"/>
    </row>
    <row r="40" spans="1:5" x14ac:dyDescent="0.2">
      <c r="A40" s="16" t="s">
        <v>51</v>
      </c>
      <c r="B40" s="13" t="s">
        <v>10</v>
      </c>
      <c r="C40" s="47">
        <v>1</v>
      </c>
      <c r="D40" s="63"/>
      <c r="E40" s="59"/>
    </row>
    <row r="41" spans="1:5" x14ac:dyDescent="0.2">
      <c r="A41" s="16" t="s">
        <v>37</v>
      </c>
      <c r="B41" s="13" t="s">
        <v>10</v>
      </c>
      <c r="C41" s="47">
        <v>1</v>
      </c>
      <c r="D41" s="63"/>
      <c r="E41" s="59"/>
    </row>
    <row r="42" spans="1:5" x14ac:dyDescent="0.2">
      <c r="A42" s="16" t="s">
        <v>52</v>
      </c>
      <c r="B42" s="13" t="s">
        <v>10</v>
      </c>
      <c r="C42" s="47">
        <v>1</v>
      </c>
      <c r="D42" s="63"/>
      <c r="E42" s="59"/>
    </row>
    <row r="43" spans="1:5" x14ac:dyDescent="0.2">
      <c r="A43" s="16" t="s">
        <v>53</v>
      </c>
      <c r="B43" s="13" t="s">
        <v>10</v>
      </c>
      <c r="C43" s="47">
        <v>1</v>
      </c>
      <c r="D43" s="63"/>
      <c r="E43" s="59"/>
    </row>
    <row r="44" spans="1:5" x14ac:dyDescent="0.2">
      <c r="A44" s="16" t="s">
        <v>54</v>
      </c>
      <c r="B44" s="13" t="s">
        <v>10</v>
      </c>
      <c r="C44" s="47">
        <v>16</v>
      </c>
      <c r="D44" s="63"/>
      <c r="E44" s="59"/>
    </row>
    <row r="45" spans="1:5" x14ac:dyDescent="0.2">
      <c r="A45" s="55"/>
      <c r="B45" s="24"/>
      <c r="C45" s="64"/>
      <c r="D45" s="111"/>
      <c r="E45" s="62"/>
    </row>
    <row r="46" spans="1:5" x14ac:dyDescent="0.2">
      <c r="A46" s="106"/>
      <c r="B46" s="107"/>
      <c r="C46" s="108"/>
      <c r="D46" s="109"/>
      <c r="E46" s="110"/>
    </row>
    <row r="47" spans="1:5" x14ac:dyDescent="0.2">
      <c r="A47" s="49" t="s">
        <v>35</v>
      </c>
      <c r="B47" s="14"/>
      <c r="C47" s="47"/>
      <c r="D47" s="68"/>
      <c r="E47" s="59"/>
    </row>
    <row r="48" spans="1:5" ht="12.95" customHeight="1" x14ac:dyDescent="0.2">
      <c r="A48" s="16" t="s">
        <v>36</v>
      </c>
      <c r="B48" s="14" t="s">
        <v>11</v>
      </c>
      <c r="C48" s="47">
        <v>1</v>
      </c>
      <c r="D48" s="68"/>
      <c r="E48" s="59"/>
    </row>
    <row r="49" spans="1:5" x14ac:dyDescent="0.2">
      <c r="A49" s="16" t="s">
        <v>57</v>
      </c>
      <c r="B49" s="13" t="s">
        <v>11</v>
      </c>
      <c r="C49" s="47">
        <v>1</v>
      </c>
      <c r="D49" s="63"/>
      <c r="E49" s="59"/>
    </row>
    <row r="50" spans="1:5" x14ac:dyDescent="0.2">
      <c r="A50" s="16" t="s">
        <v>58</v>
      </c>
      <c r="B50" s="14" t="s">
        <v>11</v>
      </c>
      <c r="C50" s="47">
        <v>1</v>
      </c>
      <c r="D50" s="63"/>
      <c r="E50" s="59"/>
    </row>
    <row r="51" spans="1:5" x14ac:dyDescent="0.2">
      <c r="A51" s="20"/>
      <c r="B51" s="8"/>
      <c r="C51" s="47"/>
      <c r="D51" s="63"/>
      <c r="E51" s="61"/>
    </row>
    <row r="52" spans="1:5" x14ac:dyDescent="0.2">
      <c r="A52" s="9" t="s">
        <v>8</v>
      </c>
      <c r="B52" s="19"/>
      <c r="C52" s="52"/>
      <c r="D52" s="69"/>
      <c r="E52" s="56">
        <f>SUM(E6:E51)</f>
        <v>0</v>
      </c>
    </row>
    <row r="53" spans="1:5" x14ac:dyDescent="0.2">
      <c r="A53" s="11"/>
      <c r="B53" s="8"/>
      <c r="C53" s="47"/>
      <c r="D53" s="63"/>
      <c r="E53" s="70"/>
    </row>
    <row r="54" spans="1:5" x14ac:dyDescent="0.2">
      <c r="A54" s="75"/>
      <c r="B54" s="8"/>
      <c r="C54" s="47"/>
      <c r="D54" s="63"/>
      <c r="E54" s="70"/>
    </row>
    <row r="55" spans="1:5" x14ac:dyDescent="0.2">
      <c r="A55" s="74" t="s">
        <v>50</v>
      </c>
      <c r="B55" s="72"/>
      <c r="C55" s="47"/>
      <c r="D55" s="63"/>
      <c r="E55" s="70"/>
    </row>
    <row r="56" spans="1:5" ht="38.25" x14ac:dyDescent="0.2">
      <c r="A56" s="16" t="s">
        <v>40</v>
      </c>
      <c r="B56" s="48" t="s">
        <v>11</v>
      </c>
      <c r="C56" s="47">
        <v>1</v>
      </c>
      <c r="D56" s="63"/>
      <c r="E56" s="63"/>
    </row>
    <row r="57" spans="1:5" x14ac:dyDescent="0.2">
      <c r="A57" s="16" t="s">
        <v>41</v>
      </c>
      <c r="B57" s="14" t="s">
        <v>10</v>
      </c>
      <c r="C57" s="47">
        <v>2</v>
      </c>
      <c r="D57" s="63"/>
      <c r="E57" s="70"/>
    </row>
    <row r="58" spans="1:5" x14ac:dyDescent="0.2">
      <c r="A58" s="16" t="s">
        <v>64</v>
      </c>
      <c r="B58" s="14" t="s">
        <v>10</v>
      </c>
      <c r="C58" s="47">
        <v>2</v>
      </c>
      <c r="D58" s="63"/>
      <c r="E58" s="70"/>
    </row>
    <row r="59" spans="1:5" ht="25.5" x14ac:dyDescent="0.2">
      <c r="A59" s="16" t="s">
        <v>67</v>
      </c>
      <c r="B59" s="14" t="s">
        <v>10</v>
      </c>
      <c r="C59" s="47">
        <v>20</v>
      </c>
      <c r="D59" s="63"/>
      <c r="E59" s="70"/>
    </row>
    <row r="60" spans="1:5" ht="25.5" x14ac:dyDescent="0.2">
      <c r="A60" s="16" t="s">
        <v>82</v>
      </c>
      <c r="B60" s="14" t="s">
        <v>10</v>
      </c>
      <c r="C60" s="47">
        <v>20</v>
      </c>
      <c r="D60" s="63"/>
      <c r="E60" s="70"/>
    </row>
    <row r="61" spans="1:5" ht="25.5" x14ac:dyDescent="0.2">
      <c r="A61" s="16" t="s">
        <v>69</v>
      </c>
      <c r="B61" s="14" t="s">
        <v>10</v>
      </c>
      <c r="C61" s="47">
        <v>3</v>
      </c>
      <c r="D61" s="63"/>
      <c r="E61" s="70"/>
    </row>
    <row r="62" spans="1:5" x14ac:dyDescent="0.2">
      <c r="A62" s="16" t="s">
        <v>62</v>
      </c>
      <c r="B62" s="14" t="s">
        <v>10</v>
      </c>
      <c r="C62" s="47">
        <v>20</v>
      </c>
      <c r="D62" s="63"/>
      <c r="E62" s="70"/>
    </row>
    <row r="63" spans="1:5" x14ac:dyDescent="0.2">
      <c r="A63" s="16" t="s">
        <v>63</v>
      </c>
      <c r="B63" s="14" t="s">
        <v>10</v>
      </c>
      <c r="C63" s="47">
        <v>5</v>
      </c>
      <c r="D63" s="63"/>
      <c r="E63" s="70"/>
    </row>
    <row r="64" spans="1:5" x14ac:dyDescent="0.2">
      <c r="A64" s="16" t="s">
        <v>61</v>
      </c>
      <c r="B64" s="14" t="s">
        <v>10</v>
      </c>
      <c r="C64" s="47">
        <v>20</v>
      </c>
      <c r="D64" s="63"/>
      <c r="E64" s="70"/>
    </row>
    <row r="65" spans="1:5" x14ac:dyDescent="0.2">
      <c r="A65" s="16" t="s">
        <v>45</v>
      </c>
      <c r="B65" s="14" t="s">
        <v>10</v>
      </c>
      <c r="C65" s="47">
        <v>10</v>
      </c>
      <c r="D65" s="63"/>
      <c r="E65" s="70"/>
    </row>
    <row r="66" spans="1:5" ht="25.5" x14ac:dyDescent="0.2">
      <c r="A66" s="16" t="s">
        <v>46</v>
      </c>
      <c r="B66" s="48" t="s">
        <v>10</v>
      </c>
      <c r="C66" s="47">
        <v>10</v>
      </c>
      <c r="D66" s="63"/>
      <c r="E66" s="70"/>
    </row>
    <row r="67" spans="1:5" x14ac:dyDescent="0.2">
      <c r="A67" s="16" t="s">
        <v>47</v>
      </c>
      <c r="B67" s="14" t="s">
        <v>10</v>
      </c>
      <c r="C67" s="66">
        <v>10</v>
      </c>
      <c r="D67" s="63"/>
      <c r="E67" s="70"/>
    </row>
    <row r="68" spans="1:5" x14ac:dyDescent="0.2">
      <c r="A68" s="16" t="s">
        <v>48</v>
      </c>
      <c r="B68" s="14" t="s">
        <v>10</v>
      </c>
      <c r="C68" s="66">
        <v>5</v>
      </c>
      <c r="D68" s="63"/>
      <c r="E68" s="70"/>
    </row>
    <row r="69" spans="1:5" ht="25.5" x14ac:dyDescent="0.2">
      <c r="A69" s="16" t="s">
        <v>49</v>
      </c>
      <c r="B69" s="14" t="s">
        <v>10</v>
      </c>
      <c r="C69" s="47">
        <v>10</v>
      </c>
      <c r="D69" s="63"/>
      <c r="E69" s="70"/>
    </row>
    <row r="70" spans="1:5" x14ac:dyDescent="0.2">
      <c r="A70" s="16" t="s">
        <v>33</v>
      </c>
      <c r="B70" s="13" t="s">
        <v>10</v>
      </c>
      <c r="C70" s="47">
        <v>2</v>
      </c>
      <c r="D70" s="63"/>
      <c r="E70" s="70"/>
    </row>
    <row r="71" spans="1:5" x14ac:dyDescent="0.2">
      <c r="A71" s="16" t="s">
        <v>56</v>
      </c>
      <c r="B71" s="13" t="s">
        <v>11</v>
      </c>
      <c r="C71" s="47">
        <v>1</v>
      </c>
      <c r="D71" s="63"/>
      <c r="E71" s="70"/>
    </row>
    <row r="72" spans="1:5" x14ac:dyDescent="0.2">
      <c r="A72" s="16"/>
      <c r="B72" s="13"/>
      <c r="C72" s="47"/>
      <c r="D72" s="63"/>
      <c r="E72" s="70"/>
    </row>
    <row r="73" spans="1:5" x14ac:dyDescent="0.2">
      <c r="A73" s="71"/>
      <c r="B73" s="72"/>
      <c r="C73" s="73"/>
      <c r="D73" s="70"/>
      <c r="E73" s="70"/>
    </row>
    <row r="74" spans="1:5" x14ac:dyDescent="0.2">
      <c r="A74" s="9" t="s">
        <v>9</v>
      </c>
      <c r="B74" s="10"/>
      <c r="C74" s="10"/>
      <c r="D74" s="10"/>
      <c r="E74" s="56">
        <f>SUM(E56:E73)</f>
        <v>0</v>
      </c>
    </row>
    <row r="75" spans="1:5" x14ac:dyDescent="0.2">
      <c r="A75" s="9" t="s">
        <v>27</v>
      </c>
      <c r="B75" s="10"/>
      <c r="C75" s="10"/>
      <c r="D75" s="10"/>
      <c r="E75" s="56">
        <f>E74+E52</f>
        <v>0</v>
      </c>
    </row>
    <row r="76" spans="1:5" x14ac:dyDescent="0.2">
      <c r="A76" s="9" t="s">
        <v>29</v>
      </c>
      <c r="B76" s="10"/>
      <c r="C76" s="10"/>
      <c r="D76" s="10"/>
      <c r="E76" s="56">
        <f>E75*0.2</f>
        <v>0</v>
      </c>
    </row>
    <row r="77" spans="1:5" x14ac:dyDescent="0.2">
      <c r="A77" s="9" t="s">
        <v>28</v>
      </c>
      <c r="B77" s="10"/>
      <c r="C77" s="10"/>
      <c r="D77" s="10"/>
      <c r="E77" s="56">
        <f>E75+E76</f>
        <v>0</v>
      </c>
    </row>
  </sheetData>
  <mergeCells count="1">
    <mergeCell ref="A2:E2"/>
  </mergeCells>
  <pageMargins left="0.59055118110236227" right="0.59055118110236227" top="1.1811023622047245" bottom="0.59055118110236227" header="0.31496062992125984" footer="0.23622047244094491"/>
  <pageSetup paperSize="9" scale="97" fitToHeight="0" orientation="portrait" r:id="rId1"/>
  <headerFooter>
    <oddHeader>&amp;L&amp;"-,Gras"22338 - Institut Polaire Paul Emile Victor - Station Concordia
DCE - Mai 2024
Partie SSI&amp;R&amp;"-,Gras"DPGF
Rev. C</oddHeader>
    <oddFooter>&amp;L&amp;"Arial Narrow,Normal"&amp;8ethis ingénierie - 39, rue de la Villeneuve - CS 54485 - 56324 LORIENT CEDEX - Tél. 02 97 21 81 60&amp;R&amp;"-,Normal"&amp;9Page  |  &amp;P</oddFooter>
  </headerFooter>
  <rowBreaks count="1" manualBreakCount="1">
    <brk id="45" max="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15"/>
  <sheetViews>
    <sheetView view="pageLayout" zoomScale="115" zoomScaleNormal="130" zoomScaleSheetLayoutView="130" zoomScalePageLayoutView="115" workbookViewId="0">
      <selection activeCell="A9" sqref="A9"/>
    </sheetView>
  </sheetViews>
  <sheetFormatPr baseColWidth="10" defaultColWidth="11.42578125" defaultRowHeight="12.75" x14ac:dyDescent="0.2"/>
  <cols>
    <col min="1" max="1" width="54.28515625" style="21" customWidth="1"/>
    <col min="2" max="2" width="6.85546875" style="1" customWidth="1"/>
    <col min="3" max="3" width="7.7109375" style="1" customWidth="1"/>
    <col min="4" max="4" width="10.5703125" style="2" bestFit="1" customWidth="1"/>
    <col min="5" max="5" width="15" style="2" customWidth="1"/>
    <col min="6" max="6" width="11.42578125" style="2" customWidth="1"/>
    <col min="7" max="16384" width="11.42578125" style="2"/>
  </cols>
  <sheetData>
    <row r="2" spans="1:5" ht="15.75" x14ac:dyDescent="0.25">
      <c r="A2" s="122" t="s">
        <v>135</v>
      </c>
      <c r="B2" s="122"/>
      <c r="C2" s="122"/>
      <c r="D2" s="122"/>
      <c r="E2" s="122"/>
    </row>
    <row r="4" spans="1:5" ht="25.5" customHeight="1" x14ac:dyDescent="0.2">
      <c r="A4" s="3" t="s">
        <v>4</v>
      </c>
      <c r="B4" s="4" t="s">
        <v>0</v>
      </c>
      <c r="C4" s="4" t="s">
        <v>1</v>
      </c>
      <c r="D4" s="4" t="s">
        <v>2</v>
      </c>
      <c r="E4" s="4" t="s">
        <v>3</v>
      </c>
    </row>
    <row r="5" spans="1:5" x14ac:dyDescent="0.2">
      <c r="A5" s="17"/>
      <c r="B5" s="18"/>
      <c r="C5" s="15"/>
      <c r="D5" s="60"/>
      <c r="E5" s="60"/>
    </row>
    <row r="6" spans="1:5" x14ac:dyDescent="0.2">
      <c r="A6" s="7" t="s">
        <v>132</v>
      </c>
      <c r="B6" s="12"/>
      <c r="C6" s="47"/>
      <c r="D6" s="59"/>
      <c r="E6" s="59"/>
    </row>
    <row r="7" spans="1:5" x14ac:dyDescent="0.2">
      <c r="A7" s="22"/>
      <c r="B7" s="12"/>
      <c r="C7" s="47"/>
      <c r="D7" s="59"/>
      <c r="E7" s="59"/>
    </row>
    <row r="8" spans="1:5" x14ac:dyDescent="0.2">
      <c r="A8" s="101" t="s">
        <v>134</v>
      </c>
      <c r="B8" s="14"/>
      <c r="C8" s="47"/>
      <c r="D8" s="68"/>
      <c r="E8" s="59"/>
    </row>
    <row r="9" spans="1:5" x14ac:dyDescent="0.2">
      <c r="A9" s="114" t="s">
        <v>59</v>
      </c>
      <c r="B9" s="13" t="s">
        <v>11</v>
      </c>
      <c r="C9" s="47">
        <v>1</v>
      </c>
      <c r="D9" s="63"/>
      <c r="E9" s="59"/>
    </row>
    <row r="10" spans="1:5" x14ac:dyDescent="0.2">
      <c r="A10" s="114" t="s">
        <v>60</v>
      </c>
      <c r="B10" s="13" t="s">
        <v>11</v>
      </c>
      <c r="C10" s="47">
        <v>1</v>
      </c>
      <c r="D10" s="63"/>
      <c r="E10" s="59"/>
    </row>
    <row r="11" spans="1:5" x14ac:dyDescent="0.2">
      <c r="A11" s="20"/>
      <c r="B11" s="8"/>
      <c r="C11" s="47"/>
      <c r="D11" s="63"/>
      <c r="E11" s="61"/>
    </row>
    <row r="12" spans="1:5" x14ac:dyDescent="0.2">
      <c r="A12" s="9" t="s">
        <v>133</v>
      </c>
      <c r="B12" s="19"/>
      <c r="C12" s="52"/>
      <c r="D12" s="69"/>
      <c r="E12" s="56">
        <f>SUM(E6:E11)</f>
        <v>0</v>
      </c>
    </row>
    <row r="13" spans="1:5" x14ac:dyDescent="0.2">
      <c r="A13" s="9" t="s">
        <v>27</v>
      </c>
      <c r="B13" s="10"/>
      <c r="C13" s="10"/>
      <c r="D13" s="10"/>
      <c r="E13" s="56">
        <f>E12</f>
        <v>0</v>
      </c>
    </row>
    <row r="14" spans="1:5" x14ac:dyDescent="0.2">
      <c r="A14" s="9" t="s">
        <v>29</v>
      </c>
      <c r="B14" s="10"/>
      <c r="C14" s="10"/>
      <c r="D14" s="10"/>
      <c r="E14" s="56">
        <f>E13*0.2</f>
        <v>0</v>
      </c>
    </row>
    <row r="15" spans="1:5" x14ac:dyDescent="0.2">
      <c r="A15" s="9" t="s">
        <v>28</v>
      </c>
      <c r="B15" s="10"/>
      <c r="C15" s="10"/>
      <c r="D15" s="10"/>
      <c r="E15" s="56">
        <f>E13+E14</f>
        <v>0</v>
      </c>
    </row>
  </sheetData>
  <mergeCells count="1">
    <mergeCell ref="A2:E2"/>
  </mergeCells>
  <pageMargins left="0.59055118110236227" right="0.59055118110236227" top="1.1811023622047245" bottom="0.59055118110236227" header="0.31496062992125984" footer="0.23622047244094491"/>
  <pageSetup paperSize="9" scale="97" fitToHeight="0" orientation="portrait" r:id="rId1"/>
  <headerFooter>
    <oddHeader>&amp;L&amp;"-,Gras"22338 - Institut Polaire Paul Emile Victor - Station Concordia
DCE - Mai 2024
Partie Logiciel et Formation&amp;R&amp;"-,Gras"DPGF
Rev. C</oddHeader>
    <oddFooter>&amp;L&amp;"Arial Narrow,Normal"&amp;8ethis ingénierie - 39, rue de la Villeneuve - CS 54485 - 56324 LORIENT CEDEX - Tél. 02 97 21 81 60&amp;R&amp;"-,Normal"&amp;9Page  | 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5:H25"/>
  <sheetViews>
    <sheetView tabSelected="1" view="pageLayout" zoomScale="115" zoomScaleNormal="130" zoomScaleSheetLayoutView="100" zoomScalePageLayoutView="115" workbookViewId="0">
      <selection activeCell="B19" sqref="B19"/>
    </sheetView>
  </sheetViews>
  <sheetFormatPr baseColWidth="10" defaultColWidth="11.42578125" defaultRowHeight="12.75" x14ac:dyDescent="0.2"/>
  <cols>
    <col min="1" max="1" width="11.42578125" style="2"/>
    <col min="2" max="2" width="54.28515625" style="21" customWidth="1"/>
    <col min="3" max="3" width="6.85546875" style="1" hidden="1" customWidth="1"/>
    <col min="4" max="4" width="7.7109375" style="1" hidden="1" customWidth="1"/>
    <col min="5" max="5" width="10.5703125" style="2" hidden="1" customWidth="1"/>
    <col min="6" max="6" width="15" style="2" customWidth="1"/>
    <col min="7" max="7" width="11.42578125" style="2" customWidth="1"/>
    <col min="8" max="8" width="11.85546875" style="2" bestFit="1" customWidth="1"/>
    <col min="9" max="16384" width="11.42578125" style="2"/>
  </cols>
  <sheetData>
    <row r="5" spans="2:8" ht="25.5" customHeight="1" x14ac:dyDescent="0.2">
      <c r="B5" s="123" t="s">
        <v>79</v>
      </c>
      <c r="C5" s="124"/>
      <c r="D5" s="124"/>
      <c r="E5" s="124"/>
      <c r="F5" s="125"/>
    </row>
    <row r="6" spans="2:8" x14ac:dyDescent="0.2">
      <c r="B6" s="5"/>
      <c r="C6" s="6"/>
      <c r="D6" s="50"/>
      <c r="E6" s="54"/>
      <c r="F6" s="57"/>
    </row>
    <row r="7" spans="2:8" x14ac:dyDescent="0.2">
      <c r="B7" s="7"/>
      <c r="C7" s="8"/>
      <c r="D7" s="51"/>
      <c r="E7" s="54"/>
      <c r="F7" s="57"/>
    </row>
    <row r="8" spans="2:8" s="23" customFormat="1" x14ac:dyDescent="0.15">
      <c r="B8" s="7" t="s">
        <v>141</v>
      </c>
      <c r="C8" s="8"/>
      <c r="D8" s="47"/>
      <c r="E8" s="76"/>
      <c r="F8" s="58">
        <f>'Partie Materiel &amp; Divers'!E97</f>
        <v>0</v>
      </c>
    </row>
    <row r="9" spans="2:8" x14ac:dyDescent="0.2">
      <c r="B9" s="7" t="s">
        <v>142</v>
      </c>
      <c r="C9" s="12"/>
      <c r="D9" s="53"/>
      <c r="E9" s="58"/>
      <c r="F9" s="58">
        <f>'Partie SSI'!E75</f>
        <v>0</v>
      </c>
      <c r="H9" s="77"/>
    </row>
    <row r="10" spans="2:8" x14ac:dyDescent="0.2">
      <c r="B10" s="7" t="s">
        <v>135</v>
      </c>
      <c r="C10" s="12"/>
      <c r="D10" s="53"/>
      <c r="E10" s="58"/>
      <c r="F10" s="58">
        <f>'Partie LOGICIEL ET FORMATION'!E13</f>
        <v>0</v>
      </c>
    </row>
    <row r="11" spans="2:8" x14ac:dyDescent="0.2">
      <c r="B11" s="22"/>
      <c r="C11" s="13"/>
      <c r="D11" s="47"/>
      <c r="E11" s="59"/>
      <c r="F11" s="59"/>
    </row>
    <row r="12" spans="2:8" x14ac:dyDescent="0.2">
      <c r="B12" s="16"/>
      <c r="C12" s="14"/>
      <c r="D12" s="47"/>
      <c r="E12" s="63"/>
      <c r="F12" s="59"/>
    </row>
    <row r="13" spans="2:8" x14ac:dyDescent="0.2">
      <c r="B13" s="16"/>
      <c r="C13" s="14"/>
      <c r="D13" s="47"/>
      <c r="E13" s="63"/>
      <c r="F13" s="59"/>
    </row>
    <row r="14" spans="2:8" x14ac:dyDescent="0.2">
      <c r="B14" s="16"/>
      <c r="C14" s="14"/>
      <c r="D14" s="47"/>
      <c r="E14" s="63"/>
      <c r="F14" s="59"/>
    </row>
    <row r="15" spans="2:8" x14ac:dyDescent="0.2">
      <c r="B15" s="16"/>
      <c r="C15" s="48"/>
      <c r="D15" s="47"/>
      <c r="E15" s="63"/>
      <c r="F15" s="59"/>
    </row>
    <row r="16" spans="2:8" x14ac:dyDescent="0.2">
      <c r="B16" s="16"/>
      <c r="C16" s="14"/>
      <c r="D16" s="66"/>
      <c r="E16" s="63"/>
      <c r="F16" s="70"/>
    </row>
    <row r="17" spans="2:6" x14ac:dyDescent="0.2">
      <c r="B17" s="16"/>
      <c r="C17" s="14"/>
      <c r="D17" s="66"/>
      <c r="E17" s="63"/>
      <c r="F17" s="70"/>
    </row>
    <row r="18" spans="2:6" x14ac:dyDescent="0.2">
      <c r="B18" s="16"/>
      <c r="C18" s="14"/>
      <c r="D18" s="47"/>
      <c r="E18" s="63"/>
      <c r="F18" s="70"/>
    </row>
    <row r="19" spans="2:6" x14ac:dyDescent="0.2">
      <c r="B19" s="16"/>
      <c r="C19" s="13"/>
      <c r="D19" s="47"/>
      <c r="E19" s="63"/>
      <c r="F19" s="70"/>
    </row>
    <row r="20" spans="2:6" x14ac:dyDescent="0.2">
      <c r="B20" s="16"/>
      <c r="C20" s="13"/>
      <c r="D20" s="47"/>
      <c r="E20" s="63"/>
      <c r="F20" s="70"/>
    </row>
    <row r="21" spans="2:6" x14ac:dyDescent="0.2">
      <c r="B21" s="16"/>
      <c r="C21" s="13"/>
      <c r="D21" s="47"/>
      <c r="E21" s="63"/>
      <c r="F21" s="70"/>
    </row>
    <row r="22" spans="2:6" x14ac:dyDescent="0.2">
      <c r="B22" s="71"/>
      <c r="C22" s="72"/>
      <c r="D22" s="73"/>
      <c r="E22" s="70"/>
      <c r="F22" s="70"/>
    </row>
    <row r="23" spans="2:6" x14ac:dyDescent="0.2">
      <c r="B23" s="9" t="s">
        <v>27</v>
      </c>
      <c r="C23" s="10"/>
      <c r="D23" s="10"/>
      <c r="E23" s="10"/>
      <c r="F23" s="56">
        <f>SUM(F6:F22)</f>
        <v>0</v>
      </c>
    </row>
    <row r="24" spans="2:6" x14ac:dyDescent="0.2">
      <c r="B24" s="9" t="s">
        <v>29</v>
      </c>
      <c r="C24" s="10"/>
      <c r="D24" s="10"/>
      <c r="E24" s="10"/>
      <c r="F24" s="56">
        <f>F23*0.2</f>
        <v>0</v>
      </c>
    </row>
    <row r="25" spans="2:6" x14ac:dyDescent="0.2">
      <c r="B25" s="9" t="s">
        <v>28</v>
      </c>
      <c r="C25" s="10"/>
      <c r="D25" s="10"/>
      <c r="E25" s="10"/>
      <c r="F25" s="56">
        <f>F23+F24</f>
        <v>0</v>
      </c>
    </row>
  </sheetData>
  <mergeCells count="1">
    <mergeCell ref="B5:F5"/>
  </mergeCells>
  <pageMargins left="0.59055118110236227" right="0.59055118110236227" top="1.1811023622047245" bottom="0.59055118110236227" header="0.31496062992125984" footer="0.23622047244094491"/>
  <pageSetup paperSize="9" fitToHeight="0" orientation="portrait" r:id="rId1"/>
  <headerFooter>
    <oddHeader>&amp;L&amp;"-,Gras"22338 - Institut Polaire Paul Emile Victor - Station Concordia
DCE - Mai 2024
Récapitulatif&amp;R&amp;"-,Gras"DPGF
Rev. C</oddHeader>
    <oddFooter>&amp;L&amp;"Arial Narrow,Normal"&amp;8ethis ingénierie - 39, rue de la Villeneuve - CS 54485 - 56324 LORIENT CEDEX - Tél. 02 97 21 81 60&amp;R&amp;"-,Normal"&amp;9Page  | 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114"/>
  <sheetViews>
    <sheetView view="pageBreakPreview" zoomScaleNormal="130" zoomScaleSheetLayoutView="100" zoomScalePageLayoutView="115" workbookViewId="0">
      <selection activeCell="G21" sqref="G21"/>
    </sheetView>
  </sheetViews>
  <sheetFormatPr baseColWidth="10" defaultColWidth="11.42578125" defaultRowHeight="12.75" x14ac:dyDescent="0.2"/>
  <cols>
    <col min="1" max="1" width="54.28515625" style="21" customWidth="1"/>
    <col min="2" max="2" width="6.85546875" style="1" customWidth="1"/>
    <col min="3" max="3" width="7.7109375" style="1" customWidth="1"/>
    <col min="4" max="4" width="10.5703125" style="2" bestFit="1" customWidth="1"/>
    <col min="5" max="5" width="15" style="2" customWidth="1"/>
    <col min="6" max="6" width="11.42578125" style="2" customWidth="1"/>
    <col min="7" max="16384" width="11.42578125" style="2"/>
  </cols>
  <sheetData>
    <row r="2" spans="1:5" ht="15.75" x14ac:dyDescent="0.25">
      <c r="A2" s="122" t="s">
        <v>78</v>
      </c>
      <c r="B2" s="122"/>
      <c r="C2" s="122"/>
      <c r="D2" s="122"/>
      <c r="E2" s="122"/>
    </row>
    <row r="4" spans="1:5" ht="25.5" customHeight="1" x14ac:dyDescent="0.2">
      <c r="A4" s="3" t="s">
        <v>4</v>
      </c>
      <c r="B4" s="4" t="s">
        <v>0</v>
      </c>
      <c r="C4" s="4" t="s">
        <v>1</v>
      </c>
      <c r="D4" s="4" t="s">
        <v>2</v>
      </c>
      <c r="E4" s="4" t="s">
        <v>3</v>
      </c>
    </row>
    <row r="5" spans="1:5" x14ac:dyDescent="0.2">
      <c r="A5" s="5"/>
      <c r="B5" s="6"/>
      <c r="C5" s="50"/>
      <c r="D5" s="54"/>
      <c r="E5" s="78"/>
    </row>
    <row r="6" spans="1:5" x14ac:dyDescent="0.2">
      <c r="A6" s="7" t="s">
        <v>18</v>
      </c>
      <c r="B6" s="8" t="s">
        <v>23</v>
      </c>
      <c r="C6" s="51"/>
      <c r="D6" s="54"/>
      <c r="E6" s="78"/>
    </row>
    <row r="7" spans="1:5" s="23" customFormat="1" ht="9" x14ac:dyDescent="0.15">
      <c r="A7" s="79"/>
      <c r="B7" s="80"/>
      <c r="C7" s="81"/>
      <c r="D7" s="82"/>
      <c r="E7" s="83"/>
    </row>
    <row r="8" spans="1:5" x14ac:dyDescent="0.2">
      <c r="A8" s="84"/>
      <c r="B8" s="85"/>
      <c r="C8" s="50"/>
      <c r="D8" s="86"/>
      <c r="E8" s="86"/>
    </row>
    <row r="9" spans="1:5" x14ac:dyDescent="0.2">
      <c r="A9" s="9" t="s">
        <v>5</v>
      </c>
      <c r="B9" s="10"/>
      <c r="C9" s="52"/>
      <c r="D9" s="87"/>
      <c r="E9" s="87"/>
    </row>
    <row r="10" spans="1:5" x14ac:dyDescent="0.2">
      <c r="A10" s="11"/>
      <c r="B10" s="88"/>
      <c r="C10" s="50"/>
      <c r="D10" s="86"/>
      <c r="E10" s="86"/>
    </row>
    <row r="11" spans="1:5" x14ac:dyDescent="0.2">
      <c r="A11" s="7" t="s">
        <v>24</v>
      </c>
      <c r="B11" s="12"/>
      <c r="C11" s="53"/>
      <c r="D11" s="89"/>
      <c r="E11" s="89"/>
    </row>
    <row r="12" spans="1:5" x14ac:dyDescent="0.2">
      <c r="A12" s="90"/>
      <c r="B12" s="91"/>
      <c r="C12" s="53"/>
      <c r="D12" s="89"/>
      <c r="E12" s="89"/>
    </row>
    <row r="13" spans="1:5" x14ac:dyDescent="0.2">
      <c r="A13" s="92"/>
      <c r="B13" s="93"/>
      <c r="C13" s="47"/>
      <c r="D13" s="63"/>
      <c r="E13" s="63"/>
    </row>
    <row r="14" spans="1:5" x14ac:dyDescent="0.2">
      <c r="A14" s="94" t="s">
        <v>14</v>
      </c>
      <c r="B14" s="95"/>
      <c r="C14" s="47"/>
      <c r="D14" s="63"/>
      <c r="E14" s="63"/>
    </row>
    <row r="15" spans="1:5" x14ac:dyDescent="0.2">
      <c r="A15" s="22" t="s">
        <v>12</v>
      </c>
      <c r="B15" s="96" t="s">
        <v>11</v>
      </c>
      <c r="C15" s="47">
        <v>1</v>
      </c>
      <c r="D15" s="63">
        <f>40*40</f>
        <v>1600</v>
      </c>
      <c r="E15" s="63">
        <f t="shared" ref="E15" si="0">C15*D15</f>
        <v>1600</v>
      </c>
    </row>
    <row r="16" spans="1:5" x14ac:dyDescent="0.2">
      <c r="A16" s="97"/>
      <c r="B16" s="98"/>
      <c r="C16" s="47"/>
      <c r="D16" s="63"/>
      <c r="E16" s="63"/>
    </row>
    <row r="17" spans="1:5" x14ac:dyDescent="0.2">
      <c r="A17" s="9" t="s">
        <v>6</v>
      </c>
      <c r="B17" s="99"/>
      <c r="C17" s="52"/>
      <c r="D17" s="69"/>
      <c r="E17" s="100">
        <f>SUM(E11:E16)</f>
        <v>1600</v>
      </c>
    </row>
    <row r="18" spans="1:5" x14ac:dyDescent="0.2">
      <c r="A18" s="11"/>
      <c r="B18" s="96"/>
      <c r="C18" s="47"/>
      <c r="D18" s="63"/>
      <c r="E18" s="63"/>
    </row>
    <row r="19" spans="1:5" x14ac:dyDescent="0.2">
      <c r="A19" s="7" t="s">
        <v>25</v>
      </c>
      <c r="B19" s="12"/>
      <c r="C19" s="47"/>
      <c r="D19" s="63"/>
      <c r="E19" s="63"/>
    </row>
    <row r="20" spans="1:5" x14ac:dyDescent="0.2">
      <c r="A20" s="7"/>
      <c r="B20" s="12"/>
      <c r="C20" s="47"/>
      <c r="D20" s="63"/>
      <c r="E20" s="63"/>
    </row>
    <row r="21" spans="1:5" x14ac:dyDescent="0.2">
      <c r="A21" s="101" t="s">
        <v>16</v>
      </c>
      <c r="B21" s="13"/>
      <c r="C21" s="47"/>
      <c r="D21" s="63"/>
      <c r="E21" s="63"/>
    </row>
    <row r="22" spans="1:5" x14ac:dyDescent="0.2">
      <c r="A22" s="22"/>
      <c r="B22" s="13"/>
      <c r="C22" s="47"/>
      <c r="D22" s="63"/>
      <c r="E22" s="63"/>
    </row>
    <row r="23" spans="1:5" x14ac:dyDescent="0.2">
      <c r="A23" s="22" t="s">
        <v>72</v>
      </c>
      <c r="B23" s="13" t="s">
        <v>10</v>
      </c>
      <c r="C23" s="47">
        <v>1</v>
      </c>
      <c r="D23" s="63">
        <v>550</v>
      </c>
      <c r="E23" s="63">
        <f t="shared" ref="E23:E24" si="1">C23*D23</f>
        <v>550</v>
      </c>
    </row>
    <row r="24" spans="1:5" x14ac:dyDescent="0.2">
      <c r="A24" s="22" t="s">
        <v>13</v>
      </c>
      <c r="B24" s="13" t="s">
        <v>11</v>
      </c>
      <c r="C24" s="47">
        <v>1</v>
      </c>
      <c r="D24" s="63">
        <v>200</v>
      </c>
      <c r="E24" s="63">
        <f t="shared" si="1"/>
        <v>200</v>
      </c>
    </row>
    <row r="25" spans="1:5" x14ac:dyDescent="0.2">
      <c r="A25" s="97"/>
      <c r="B25" s="14"/>
      <c r="C25" s="47"/>
      <c r="D25" s="63"/>
      <c r="E25" s="63"/>
    </row>
    <row r="26" spans="1:5" x14ac:dyDescent="0.2">
      <c r="A26" s="101" t="s">
        <v>17</v>
      </c>
      <c r="B26" s="13"/>
      <c r="C26" s="47"/>
      <c r="D26" s="63"/>
      <c r="E26" s="63"/>
    </row>
    <row r="27" spans="1:5" x14ac:dyDescent="0.2">
      <c r="A27" s="22"/>
      <c r="B27" s="13"/>
      <c r="C27" s="47"/>
      <c r="D27" s="63"/>
      <c r="E27" s="63"/>
    </row>
    <row r="28" spans="1:5" x14ac:dyDescent="0.2">
      <c r="A28" s="22" t="s">
        <v>15</v>
      </c>
      <c r="B28" s="13" t="s">
        <v>11</v>
      </c>
      <c r="C28" s="47">
        <v>1</v>
      </c>
      <c r="D28" s="63">
        <v>250</v>
      </c>
      <c r="E28" s="63">
        <f t="shared" ref="E28" si="2">C28*D28</f>
        <v>250</v>
      </c>
    </row>
    <row r="29" spans="1:5" x14ac:dyDescent="0.2">
      <c r="A29" s="22"/>
      <c r="B29" s="13"/>
      <c r="C29" s="47"/>
      <c r="D29" s="63"/>
      <c r="E29" s="63"/>
    </row>
    <row r="30" spans="1:5" x14ac:dyDescent="0.2">
      <c r="A30" s="49" t="s">
        <v>32</v>
      </c>
      <c r="B30" s="13"/>
      <c r="C30" s="47"/>
      <c r="D30" s="63"/>
      <c r="E30" s="63"/>
    </row>
    <row r="31" spans="1:5" x14ac:dyDescent="0.2">
      <c r="A31" s="16" t="s">
        <v>39</v>
      </c>
      <c r="B31" s="14" t="s">
        <v>10</v>
      </c>
      <c r="C31" s="47">
        <v>6</v>
      </c>
      <c r="D31" s="63">
        <v>250</v>
      </c>
      <c r="E31" s="63">
        <f t="shared" ref="E31:E36" si="3">C31*D31</f>
        <v>1500</v>
      </c>
    </row>
    <row r="32" spans="1:5" x14ac:dyDescent="0.2">
      <c r="A32" s="16" t="s">
        <v>75</v>
      </c>
      <c r="B32" s="14" t="s">
        <v>10</v>
      </c>
      <c r="C32" s="47">
        <v>8</v>
      </c>
      <c r="D32" s="63">
        <v>500</v>
      </c>
      <c r="E32" s="63">
        <f t="shared" si="3"/>
        <v>4000</v>
      </c>
    </row>
    <row r="33" spans="1:5" x14ac:dyDescent="0.2">
      <c r="A33" s="16" t="s">
        <v>76</v>
      </c>
      <c r="B33" s="14" t="s">
        <v>10</v>
      </c>
      <c r="C33" s="47">
        <v>2000</v>
      </c>
      <c r="D33" s="63">
        <v>0.35</v>
      </c>
      <c r="E33" s="63">
        <f t="shared" si="3"/>
        <v>700</v>
      </c>
    </row>
    <row r="34" spans="1:5" x14ac:dyDescent="0.2">
      <c r="A34" s="16" t="s">
        <v>73</v>
      </c>
      <c r="B34" s="14" t="s">
        <v>10</v>
      </c>
      <c r="C34" s="47">
        <v>1000</v>
      </c>
      <c r="D34" s="63">
        <v>0.8</v>
      </c>
      <c r="E34" s="63">
        <f t="shared" si="3"/>
        <v>800</v>
      </c>
    </row>
    <row r="35" spans="1:5" ht="38.25" x14ac:dyDescent="0.2">
      <c r="A35" s="16" t="s">
        <v>74</v>
      </c>
      <c r="B35" s="14" t="s">
        <v>11</v>
      </c>
      <c r="C35" s="47">
        <f>700+350+525+700</f>
        <v>2275</v>
      </c>
      <c r="D35" s="63">
        <v>4.5</v>
      </c>
      <c r="E35" s="63">
        <f t="shared" si="3"/>
        <v>10237.5</v>
      </c>
    </row>
    <row r="36" spans="1:5" ht="25.5" x14ac:dyDescent="0.2">
      <c r="A36" s="16" t="s">
        <v>77</v>
      </c>
      <c r="B36" s="14" t="s">
        <v>11</v>
      </c>
      <c r="C36" s="47">
        <v>400</v>
      </c>
      <c r="D36" s="63">
        <v>1.25</v>
      </c>
      <c r="E36" s="63">
        <f t="shared" si="3"/>
        <v>500</v>
      </c>
    </row>
    <row r="37" spans="1:5" x14ac:dyDescent="0.2">
      <c r="A37" s="16"/>
      <c r="B37" s="13"/>
      <c r="C37" s="47"/>
      <c r="D37" s="102"/>
      <c r="E37" s="102"/>
    </row>
    <row r="38" spans="1:5" x14ac:dyDescent="0.2">
      <c r="A38" s="103" t="s">
        <v>7</v>
      </c>
      <c r="B38" s="104"/>
      <c r="C38" s="105"/>
      <c r="D38" s="100"/>
      <c r="E38" s="100">
        <f>SUM(E19:E37)</f>
        <v>18737.5</v>
      </c>
    </row>
    <row r="39" spans="1:5" x14ac:dyDescent="0.2">
      <c r="A39" s="17"/>
      <c r="B39" s="18"/>
      <c r="C39" s="15"/>
      <c r="D39" s="60"/>
      <c r="E39" s="60"/>
    </row>
    <row r="40" spans="1:5" x14ac:dyDescent="0.2">
      <c r="A40" s="17"/>
      <c r="B40" s="18"/>
      <c r="C40" s="15"/>
      <c r="D40" s="60"/>
      <c r="E40" s="60"/>
    </row>
    <row r="41" spans="1:5" x14ac:dyDescent="0.2">
      <c r="A41" s="7" t="s">
        <v>26</v>
      </c>
      <c r="B41" s="12"/>
      <c r="C41" s="47"/>
      <c r="D41" s="59"/>
      <c r="E41" s="59"/>
    </row>
    <row r="42" spans="1:5" x14ac:dyDescent="0.2">
      <c r="A42" s="22"/>
      <c r="B42" s="12"/>
      <c r="C42" s="47"/>
      <c r="D42" s="59"/>
      <c r="E42" s="59"/>
    </row>
    <row r="43" spans="1:5" x14ac:dyDescent="0.2">
      <c r="A43" s="22" t="s">
        <v>38</v>
      </c>
      <c r="B43" s="12" t="s">
        <v>23</v>
      </c>
      <c r="C43" s="47"/>
      <c r="D43" s="59"/>
      <c r="E43" s="59"/>
    </row>
    <row r="44" spans="1:5" x14ac:dyDescent="0.2">
      <c r="A44" s="22"/>
      <c r="B44" s="12"/>
      <c r="C44" s="47"/>
      <c r="D44" s="59"/>
      <c r="E44" s="59"/>
    </row>
    <row r="45" spans="1:5" x14ac:dyDescent="0.2">
      <c r="A45" s="7" t="s">
        <v>30</v>
      </c>
      <c r="B45" s="12"/>
      <c r="C45" s="47"/>
      <c r="D45" s="59"/>
      <c r="E45" s="59"/>
    </row>
    <row r="46" spans="1:5" ht="38.25" x14ac:dyDescent="0.2">
      <c r="A46" s="16" t="s">
        <v>40</v>
      </c>
      <c r="B46" s="48" t="s">
        <v>11</v>
      </c>
      <c r="C46" s="47">
        <v>1</v>
      </c>
      <c r="D46" s="63">
        <v>13849</v>
      </c>
      <c r="E46" s="59">
        <f t="shared" ref="E46:E87" si="4">C46*D46</f>
        <v>13849</v>
      </c>
    </row>
    <row r="47" spans="1:5" x14ac:dyDescent="0.2">
      <c r="A47" s="16" t="s">
        <v>42</v>
      </c>
      <c r="B47" s="48" t="s">
        <v>10</v>
      </c>
      <c r="C47" s="47">
        <v>2</v>
      </c>
      <c r="D47" s="63">
        <v>329</v>
      </c>
      <c r="E47" s="59">
        <f t="shared" si="4"/>
        <v>658</v>
      </c>
    </row>
    <row r="48" spans="1:5" x14ac:dyDescent="0.2">
      <c r="A48" s="16" t="s">
        <v>41</v>
      </c>
      <c r="B48" s="14" t="s">
        <v>10</v>
      </c>
      <c r="C48" s="47">
        <v>10</v>
      </c>
      <c r="D48" s="63">
        <v>1672</v>
      </c>
      <c r="E48" s="59">
        <f t="shared" si="4"/>
        <v>16720</v>
      </c>
    </row>
    <row r="49" spans="1:5" x14ac:dyDescent="0.2">
      <c r="A49" s="16"/>
      <c r="B49" s="14"/>
      <c r="C49" s="47"/>
      <c r="D49" s="63"/>
      <c r="E49" s="59"/>
    </row>
    <row r="50" spans="1:5" x14ac:dyDescent="0.2">
      <c r="A50" s="49" t="s">
        <v>34</v>
      </c>
      <c r="B50" s="14"/>
      <c r="C50" s="47"/>
      <c r="D50" s="63"/>
      <c r="E50" s="59"/>
    </row>
    <row r="51" spans="1:5" x14ac:dyDescent="0.2">
      <c r="A51" s="16" t="s">
        <v>64</v>
      </c>
      <c r="B51" s="14" t="s">
        <v>10</v>
      </c>
      <c r="C51" s="47">
        <v>4</v>
      </c>
      <c r="D51" s="63">
        <v>379</v>
      </c>
      <c r="E51" s="59">
        <f t="shared" si="4"/>
        <v>1516</v>
      </c>
    </row>
    <row r="52" spans="1:5" ht="25.5" x14ac:dyDescent="0.2">
      <c r="A52" s="16" t="s">
        <v>43</v>
      </c>
      <c r="B52" s="14" t="s">
        <v>10</v>
      </c>
      <c r="C52" s="47">
        <v>190</v>
      </c>
      <c r="D52" s="63">
        <v>128</v>
      </c>
      <c r="E52" s="59">
        <f t="shared" si="4"/>
        <v>24320</v>
      </c>
    </row>
    <row r="53" spans="1:5" x14ac:dyDescent="0.2">
      <c r="A53" s="16" t="s">
        <v>70</v>
      </c>
      <c r="B53" s="14" t="s">
        <v>10</v>
      </c>
      <c r="C53" s="47">
        <v>48</v>
      </c>
      <c r="D53" s="63">
        <f>188*1.15</f>
        <v>216.2</v>
      </c>
      <c r="E53" s="59">
        <f t="shared" si="4"/>
        <v>10377.599999999999</v>
      </c>
    </row>
    <row r="54" spans="1:5" x14ac:dyDescent="0.2">
      <c r="A54" s="16" t="s">
        <v>44</v>
      </c>
      <c r="B54" s="14" t="s">
        <v>10</v>
      </c>
      <c r="C54" s="47">
        <v>6</v>
      </c>
      <c r="D54" s="63">
        <v>2222</v>
      </c>
      <c r="E54" s="59">
        <f>C54*D54</f>
        <v>13332</v>
      </c>
    </row>
    <row r="55" spans="1:5" x14ac:dyDescent="0.2">
      <c r="A55" s="16" t="s">
        <v>45</v>
      </c>
      <c r="B55" s="14" t="s">
        <v>10</v>
      </c>
      <c r="C55" s="47">
        <v>79</v>
      </c>
      <c r="D55" s="63">
        <v>34.700000000000003</v>
      </c>
      <c r="E55" s="59">
        <f t="shared" si="4"/>
        <v>2741.3</v>
      </c>
    </row>
    <row r="56" spans="1:5" ht="25.5" x14ac:dyDescent="0.2">
      <c r="A56" s="16" t="s">
        <v>71</v>
      </c>
      <c r="B56" s="48" t="s">
        <v>10</v>
      </c>
      <c r="C56" s="47">
        <v>27</v>
      </c>
      <c r="D56" s="63">
        <f>112*1.15+13.9</f>
        <v>142.69999999999999</v>
      </c>
      <c r="E56" s="59">
        <f t="shared" si="4"/>
        <v>3852.8999999999996</v>
      </c>
    </row>
    <row r="57" spans="1:5" x14ac:dyDescent="0.2">
      <c r="A57" s="55"/>
      <c r="B57" s="24"/>
      <c r="C57" s="64"/>
      <c r="D57" s="65"/>
      <c r="E57" s="62"/>
    </row>
    <row r="58" spans="1:5" x14ac:dyDescent="0.2">
      <c r="A58" s="16"/>
      <c r="B58" s="14"/>
      <c r="C58" s="47"/>
      <c r="D58" s="63"/>
      <c r="E58" s="59"/>
    </row>
    <row r="59" spans="1:5" x14ac:dyDescent="0.2">
      <c r="A59" s="49" t="s">
        <v>31</v>
      </c>
      <c r="B59" s="14"/>
      <c r="C59" s="47"/>
      <c r="D59" s="63"/>
      <c r="E59" s="59"/>
    </row>
    <row r="60" spans="1:5" x14ac:dyDescent="0.2">
      <c r="A60" s="16" t="s">
        <v>65</v>
      </c>
      <c r="B60" s="14" t="s">
        <v>10</v>
      </c>
      <c r="C60" s="47">
        <v>4</v>
      </c>
      <c r="D60" s="63">
        <f>300+97/2+124/2+54/2</f>
        <v>437.5</v>
      </c>
      <c r="E60" s="59">
        <f t="shared" si="4"/>
        <v>1750</v>
      </c>
    </row>
    <row r="61" spans="1:5" x14ac:dyDescent="0.2">
      <c r="A61" s="16" t="s">
        <v>47</v>
      </c>
      <c r="B61" s="14" t="s">
        <v>10</v>
      </c>
      <c r="C61" s="66">
        <v>28</v>
      </c>
      <c r="D61" s="63">
        <v>31.6</v>
      </c>
      <c r="E61" s="59">
        <f t="shared" si="4"/>
        <v>884.80000000000007</v>
      </c>
    </row>
    <row r="62" spans="1:5" x14ac:dyDescent="0.2">
      <c r="A62" s="16" t="s">
        <v>48</v>
      </c>
      <c r="B62" s="14" t="s">
        <v>10</v>
      </c>
      <c r="C62" s="66">
        <v>6</v>
      </c>
      <c r="D62" s="63">
        <v>77</v>
      </c>
      <c r="E62" s="59">
        <f t="shared" si="4"/>
        <v>462</v>
      </c>
    </row>
    <row r="63" spans="1:5" ht="25.5" x14ac:dyDescent="0.2">
      <c r="A63" s="16" t="s">
        <v>49</v>
      </c>
      <c r="B63" s="14" t="s">
        <v>10</v>
      </c>
      <c r="C63" s="47">
        <v>19</v>
      </c>
      <c r="D63" s="63">
        <v>116</v>
      </c>
      <c r="E63" s="59">
        <f t="shared" si="4"/>
        <v>2204</v>
      </c>
    </row>
    <row r="64" spans="1:5" x14ac:dyDescent="0.2">
      <c r="A64" s="16"/>
      <c r="B64" s="14"/>
      <c r="C64" s="47"/>
      <c r="D64" s="63"/>
      <c r="E64" s="59">
        <f t="shared" si="4"/>
        <v>0</v>
      </c>
    </row>
    <row r="65" spans="1:5" x14ac:dyDescent="0.2">
      <c r="A65" s="49" t="s">
        <v>32</v>
      </c>
      <c r="B65" s="14"/>
      <c r="C65" s="47"/>
      <c r="D65" s="63"/>
      <c r="E65" s="59"/>
    </row>
    <row r="66" spans="1:5" ht="25.5" x14ac:dyDescent="0.2">
      <c r="A66" s="16" t="s">
        <v>66</v>
      </c>
      <c r="B66" s="48" t="s">
        <v>10</v>
      </c>
      <c r="C66" s="47">
        <v>4</v>
      </c>
      <c r="D66" s="63">
        <v>379</v>
      </c>
      <c r="E66" s="63">
        <f t="shared" ref="E66" si="5">C66*D66</f>
        <v>1516</v>
      </c>
    </row>
    <row r="67" spans="1:5" x14ac:dyDescent="0.2">
      <c r="A67" s="16" t="s">
        <v>39</v>
      </c>
      <c r="B67" s="14" t="s">
        <v>80</v>
      </c>
      <c r="C67" s="47"/>
      <c r="D67" s="63"/>
      <c r="E67" s="63"/>
    </row>
    <row r="68" spans="1:5" x14ac:dyDescent="0.2">
      <c r="A68" s="16" t="s">
        <v>75</v>
      </c>
      <c r="B68" s="14" t="s">
        <v>80</v>
      </c>
      <c r="C68" s="47"/>
      <c r="D68" s="63"/>
      <c r="E68" s="63"/>
    </row>
    <row r="69" spans="1:5" x14ac:dyDescent="0.2">
      <c r="A69" s="16" t="s">
        <v>76</v>
      </c>
      <c r="B69" s="14" t="s">
        <v>80</v>
      </c>
      <c r="C69" s="47"/>
      <c r="D69" s="63"/>
      <c r="E69" s="63"/>
    </row>
    <row r="70" spans="1:5" x14ac:dyDescent="0.2">
      <c r="A70" s="16" t="s">
        <v>73</v>
      </c>
      <c r="B70" s="14" t="s">
        <v>80</v>
      </c>
      <c r="C70" s="47"/>
      <c r="D70" s="63"/>
      <c r="E70" s="63"/>
    </row>
    <row r="71" spans="1:5" ht="26.1" customHeight="1" x14ac:dyDescent="0.2">
      <c r="A71" s="16" t="s">
        <v>74</v>
      </c>
      <c r="B71" s="48" t="s">
        <v>80</v>
      </c>
      <c r="C71" s="47"/>
      <c r="D71" s="63"/>
      <c r="E71" s="63"/>
    </row>
    <row r="72" spans="1:5" ht="12.95" customHeight="1" x14ac:dyDescent="0.2">
      <c r="A72" s="16" t="s">
        <v>77</v>
      </c>
      <c r="B72" s="14" t="s">
        <v>80</v>
      </c>
      <c r="C72" s="47"/>
      <c r="D72" s="63"/>
      <c r="E72" s="63"/>
    </row>
    <row r="73" spans="1:5" x14ac:dyDescent="0.2">
      <c r="A73" s="16"/>
      <c r="B73" s="14"/>
      <c r="C73" s="47"/>
      <c r="D73" s="63"/>
      <c r="E73" s="59"/>
    </row>
    <row r="74" spans="1:5" x14ac:dyDescent="0.2">
      <c r="A74" s="49" t="s">
        <v>55</v>
      </c>
      <c r="B74" s="14"/>
      <c r="C74" s="47"/>
      <c r="D74" s="67"/>
      <c r="E74" s="59"/>
    </row>
    <row r="75" spans="1:5" x14ac:dyDescent="0.2">
      <c r="A75" s="16" t="s">
        <v>51</v>
      </c>
      <c r="B75" s="13" t="s">
        <v>10</v>
      </c>
      <c r="C75" s="47">
        <v>1</v>
      </c>
      <c r="D75" s="63">
        <v>1890</v>
      </c>
      <c r="E75" s="59">
        <f t="shared" ref="E75:E79" si="6">C75*D75</f>
        <v>1890</v>
      </c>
    </row>
    <row r="76" spans="1:5" x14ac:dyDescent="0.2">
      <c r="A76" s="16" t="s">
        <v>37</v>
      </c>
      <c r="B76" s="13" t="s">
        <v>10</v>
      </c>
      <c r="C76" s="47">
        <v>1</v>
      </c>
      <c r="D76" s="63">
        <v>1651</v>
      </c>
      <c r="E76" s="59">
        <f t="shared" si="6"/>
        <v>1651</v>
      </c>
    </row>
    <row r="77" spans="1:5" x14ac:dyDescent="0.2">
      <c r="A77" s="16" t="s">
        <v>52</v>
      </c>
      <c r="B77" s="13" t="s">
        <v>10</v>
      </c>
      <c r="C77" s="47">
        <v>1</v>
      </c>
      <c r="D77" s="63">
        <v>606</v>
      </c>
      <c r="E77" s="59">
        <f t="shared" si="6"/>
        <v>606</v>
      </c>
    </row>
    <row r="78" spans="1:5" x14ac:dyDescent="0.2">
      <c r="A78" s="16" t="s">
        <v>53</v>
      </c>
      <c r="B78" s="13" t="s">
        <v>10</v>
      </c>
      <c r="C78" s="47">
        <v>1</v>
      </c>
      <c r="D78" s="63">
        <v>2423.7399999999998</v>
      </c>
      <c r="E78" s="59">
        <f t="shared" si="6"/>
        <v>2423.7399999999998</v>
      </c>
    </row>
    <row r="79" spans="1:5" x14ac:dyDescent="0.2">
      <c r="A79" s="16" t="s">
        <v>54</v>
      </c>
      <c r="B79" s="13" t="s">
        <v>10</v>
      </c>
      <c r="C79" s="47">
        <v>1</v>
      </c>
      <c r="D79" s="63">
        <v>167</v>
      </c>
      <c r="E79" s="59">
        <f t="shared" si="6"/>
        <v>167</v>
      </c>
    </row>
    <row r="80" spans="1:5" x14ac:dyDescent="0.2">
      <c r="A80" s="16"/>
      <c r="B80" s="14"/>
      <c r="C80" s="47"/>
      <c r="D80" s="67"/>
      <c r="E80" s="59"/>
    </row>
    <row r="81" spans="1:5" x14ac:dyDescent="0.2">
      <c r="A81" s="16"/>
      <c r="B81" s="14"/>
      <c r="C81" s="47"/>
      <c r="D81" s="67"/>
      <c r="E81" s="59"/>
    </row>
    <row r="82" spans="1:5" x14ac:dyDescent="0.2">
      <c r="A82" s="49" t="s">
        <v>35</v>
      </c>
      <c r="B82" s="14"/>
      <c r="C82" s="47"/>
      <c r="D82" s="68"/>
      <c r="E82" s="59">
        <f t="shared" si="4"/>
        <v>0</v>
      </c>
    </row>
    <row r="83" spans="1:5" ht="12.95" customHeight="1" x14ac:dyDescent="0.2">
      <c r="A83" s="16" t="s">
        <v>36</v>
      </c>
      <c r="B83" s="14" t="s">
        <v>11</v>
      </c>
      <c r="C83" s="47">
        <v>1</v>
      </c>
      <c r="D83" s="68">
        <v>6318.55</v>
      </c>
      <c r="E83" s="59">
        <f t="shared" si="4"/>
        <v>6318.55</v>
      </c>
    </row>
    <row r="84" spans="1:5" x14ac:dyDescent="0.2">
      <c r="A84" s="16" t="s">
        <v>57</v>
      </c>
      <c r="B84" s="13" t="s">
        <v>11</v>
      </c>
      <c r="C84" s="47">
        <v>1</v>
      </c>
      <c r="D84" s="63">
        <v>5730.91</v>
      </c>
      <c r="E84" s="59">
        <f t="shared" si="4"/>
        <v>5730.91</v>
      </c>
    </row>
    <row r="85" spans="1:5" x14ac:dyDescent="0.2">
      <c r="A85" s="16" t="s">
        <v>58</v>
      </c>
      <c r="B85" s="14" t="s">
        <v>11</v>
      </c>
      <c r="C85" s="47">
        <v>1</v>
      </c>
      <c r="D85" s="63">
        <v>7457.15</v>
      </c>
      <c r="E85" s="59">
        <f t="shared" si="4"/>
        <v>7457.15</v>
      </c>
    </row>
    <row r="86" spans="1:5" x14ac:dyDescent="0.2">
      <c r="A86" s="16" t="s">
        <v>59</v>
      </c>
      <c r="B86" s="13" t="s">
        <v>11</v>
      </c>
      <c r="C86" s="47">
        <v>1</v>
      </c>
      <c r="D86" s="63">
        <v>18240</v>
      </c>
      <c r="E86" s="59">
        <f t="shared" si="4"/>
        <v>18240</v>
      </c>
    </row>
    <row r="87" spans="1:5" x14ac:dyDescent="0.2">
      <c r="A87" s="16" t="s">
        <v>60</v>
      </c>
      <c r="B87" s="13" t="s">
        <v>11</v>
      </c>
      <c r="C87" s="47">
        <v>1</v>
      </c>
      <c r="D87" s="63">
        <v>2912</v>
      </c>
      <c r="E87" s="59">
        <f t="shared" si="4"/>
        <v>2912</v>
      </c>
    </row>
    <row r="88" spans="1:5" x14ac:dyDescent="0.2">
      <c r="A88" s="20"/>
      <c r="B88" s="8"/>
      <c r="C88" s="47"/>
      <c r="D88" s="63"/>
      <c r="E88" s="61"/>
    </row>
    <row r="89" spans="1:5" x14ac:dyDescent="0.2">
      <c r="A89" s="9" t="s">
        <v>8</v>
      </c>
      <c r="B89" s="19"/>
      <c r="C89" s="52"/>
      <c r="D89" s="69"/>
      <c r="E89" s="56">
        <f>SUM(E41:E88)</f>
        <v>141579.95000000001</v>
      </c>
    </row>
    <row r="90" spans="1:5" x14ac:dyDescent="0.2">
      <c r="A90" s="11"/>
      <c r="B90" s="8"/>
      <c r="C90" s="47"/>
      <c r="D90" s="63"/>
      <c r="E90" s="70"/>
    </row>
    <row r="91" spans="1:5" x14ac:dyDescent="0.2">
      <c r="A91" s="75"/>
      <c r="B91" s="8"/>
      <c r="C91" s="47"/>
      <c r="D91" s="63"/>
      <c r="E91" s="70"/>
    </row>
    <row r="92" spans="1:5" x14ac:dyDescent="0.2">
      <c r="A92" s="74" t="s">
        <v>50</v>
      </c>
      <c r="B92" s="72"/>
      <c r="C92" s="47"/>
      <c r="D92" s="63"/>
      <c r="E92" s="70"/>
    </row>
    <row r="93" spans="1:5" ht="38.25" x14ac:dyDescent="0.2">
      <c r="A93" s="16" t="s">
        <v>40</v>
      </c>
      <c r="B93" s="48" t="s">
        <v>11</v>
      </c>
      <c r="C93" s="47">
        <v>1</v>
      </c>
      <c r="D93" s="63">
        <v>13849</v>
      </c>
      <c r="E93" s="63">
        <f t="shared" ref="E93:E108" si="7">C93*D93</f>
        <v>13849</v>
      </c>
    </row>
    <row r="94" spans="1:5" x14ac:dyDescent="0.2">
      <c r="A94" s="16" t="s">
        <v>41</v>
      </c>
      <c r="B94" s="14" t="s">
        <v>10</v>
      </c>
      <c r="C94" s="47">
        <v>2</v>
      </c>
      <c r="D94" s="63">
        <v>1672</v>
      </c>
      <c r="E94" s="70">
        <f t="shared" si="7"/>
        <v>3344</v>
      </c>
    </row>
    <row r="95" spans="1:5" x14ac:dyDescent="0.2">
      <c r="A95" s="16" t="s">
        <v>64</v>
      </c>
      <c r="B95" s="14" t="s">
        <v>10</v>
      </c>
      <c r="C95" s="47">
        <v>2</v>
      </c>
      <c r="D95" s="63">
        <v>379</v>
      </c>
      <c r="E95" s="70">
        <f t="shared" si="7"/>
        <v>758</v>
      </c>
    </row>
    <row r="96" spans="1:5" ht="25.5" x14ac:dyDescent="0.2">
      <c r="A96" s="16" t="s">
        <v>67</v>
      </c>
      <c r="B96" s="14" t="s">
        <v>10</v>
      </c>
      <c r="C96" s="47">
        <v>20</v>
      </c>
      <c r="D96" s="63">
        <v>117.5</v>
      </c>
      <c r="E96" s="70">
        <f t="shared" si="7"/>
        <v>2350</v>
      </c>
    </row>
    <row r="97" spans="1:5" ht="25.5" x14ac:dyDescent="0.2">
      <c r="A97" s="16" t="s">
        <v>68</v>
      </c>
      <c r="B97" s="14" t="s">
        <v>10</v>
      </c>
      <c r="C97" s="47">
        <v>20</v>
      </c>
      <c r="D97" s="63">
        <v>146</v>
      </c>
      <c r="E97" s="70">
        <f t="shared" si="7"/>
        <v>2920</v>
      </c>
    </row>
    <row r="98" spans="1:5" ht="25.5" x14ac:dyDescent="0.2">
      <c r="A98" s="16" t="s">
        <v>69</v>
      </c>
      <c r="B98" s="14" t="s">
        <v>10</v>
      </c>
      <c r="C98" s="47">
        <v>3</v>
      </c>
      <c r="D98" s="63">
        <v>2222</v>
      </c>
      <c r="E98" s="70">
        <f t="shared" si="7"/>
        <v>6666</v>
      </c>
    </row>
    <row r="99" spans="1:5" x14ac:dyDescent="0.2">
      <c r="A99" s="16" t="s">
        <v>62</v>
      </c>
      <c r="B99" s="14" t="s">
        <v>10</v>
      </c>
      <c r="C99" s="47">
        <v>20</v>
      </c>
      <c r="D99" s="63">
        <v>3</v>
      </c>
      <c r="E99" s="70">
        <f t="shared" si="7"/>
        <v>60</v>
      </c>
    </row>
    <row r="100" spans="1:5" x14ac:dyDescent="0.2">
      <c r="A100" s="16" t="s">
        <v>63</v>
      </c>
      <c r="B100" s="14" t="s">
        <v>10</v>
      </c>
      <c r="C100" s="47">
        <v>5</v>
      </c>
      <c r="D100" s="63">
        <v>46</v>
      </c>
      <c r="E100" s="70">
        <f t="shared" si="7"/>
        <v>230</v>
      </c>
    </row>
    <row r="101" spans="1:5" x14ac:dyDescent="0.2">
      <c r="A101" s="16" t="s">
        <v>61</v>
      </c>
      <c r="B101" s="14" t="s">
        <v>10</v>
      </c>
      <c r="C101" s="47">
        <v>20</v>
      </c>
      <c r="D101" s="63">
        <v>8</v>
      </c>
      <c r="E101" s="70">
        <f t="shared" si="7"/>
        <v>160</v>
      </c>
    </row>
    <row r="102" spans="1:5" x14ac:dyDescent="0.2">
      <c r="A102" s="16" t="s">
        <v>45</v>
      </c>
      <c r="B102" s="14" t="s">
        <v>10</v>
      </c>
      <c r="C102" s="47">
        <v>10</v>
      </c>
      <c r="D102" s="63">
        <v>34.700000000000003</v>
      </c>
      <c r="E102" s="70">
        <f t="shared" si="7"/>
        <v>347</v>
      </c>
    </row>
    <row r="103" spans="1:5" ht="25.5" x14ac:dyDescent="0.2">
      <c r="A103" s="16" t="s">
        <v>46</v>
      </c>
      <c r="B103" s="48" t="s">
        <v>10</v>
      </c>
      <c r="C103" s="47">
        <v>10</v>
      </c>
      <c r="D103" s="63">
        <f>150+13.9</f>
        <v>163.9</v>
      </c>
      <c r="E103" s="70">
        <f t="shared" si="7"/>
        <v>1639</v>
      </c>
    </row>
    <row r="104" spans="1:5" x14ac:dyDescent="0.2">
      <c r="A104" s="16" t="s">
        <v>47</v>
      </c>
      <c r="B104" s="14" t="s">
        <v>10</v>
      </c>
      <c r="C104" s="66">
        <v>10</v>
      </c>
      <c r="D104" s="63">
        <v>31.6</v>
      </c>
      <c r="E104" s="70">
        <f t="shared" si="7"/>
        <v>316</v>
      </c>
    </row>
    <row r="105" spans="1:5" x14ac:dyDescent="0.2">
      <c r="A105" s="16" t="s">
        <v>48</v>
      </c>
      <c r="B105" s="14" t="s">
        <v>10</v>
      </c>
      <c r="C105" s="66">
        <v>5</v>
      </c>
      <c r="D105" s="63">
        <v>77</v>
      </c>
      <c r="E105" s="70">
        <f t="shared" si="7"/>
        <v>385</v>
      </c>
    </row>
    <row r="106" spans="1:5" ht="25.5" x14ac:dyDescent="0.2">
      <c r="A106" s="16" t="s">
        <v>49</v>
      </c>
      <c r="B106" s="14" t="s">
        <v>10</v>
      </c>
      <c r="C106" s="47">
        <v>10</v>
      </c>
      <c r="D106" s="63">
        <v>116</v>
      </c>
      <c r="E106" s="70">
        <f t="shared" si="7"/>
        <v>1160</v>
      </c>
    </row>
    <row r="107" spans="1:5" x14ac:dyDescent="0.2">
      <c r="A107" s="16" t="s">
        <v>33</v>
      </c>
      <c r="B107" s="13" t="s">
        <v>10</v>
      </c>
      <c r="C107" s="47">
        <v>2</v>
      </c>
      <c r="D107" s="63">
        <v>300</v>
      </c>
      <c r="E107" s="70">
        <f t="shared" si="7"/>
        <v>600</v>
      </c>
    </row>
    <row r="108" spans="1:5" x14ac:dyDescent="0.2">
      <c r="A108" s="16" t="s">
        <v>56</v>
      </c>
      <c r="B108" s="13" t="s">
        <v>11</v>
      </c>
      <c r="C108" s="47">
        <v>1</v>
      </c>
      <c r="D108" s="63">
        <f>97+124+54</f>
        <v>275</v>
      </c>
      <c r="E108" s="70">
        <f t="shared" si="7"/>
        <v>275</v>
      </c>
    </row>
    <row r="109" spans="1:5" x14ac:dyDescent="0.2">
      <c r="A109" s="16"/>
      <c r="B109" s="13"/>
      <c r="C109" s="47"/>
      <c r="D109" s="63"/>
      <c r="E109" s="70"/>
    </row>
    <row r="110" spans="1:5" x14ac:dyDescent="0.2">
      <c r="A110" s="71"/>
      <c r="B110" s="72"/>
      <c r="C110" s="73"/>
      <c r="D110" s="70"/>
      <c r="E110" s="70"/>
    </row>
    <row r="111" spans="1:5" x14ac:dyDescent="0.2">
      <c r="A111" s="9" t="s">
        <v>9</v>
      </c>
      <c r="B111" s="10"/>
      <c r="C111" s="10"/>
      <c r="D111" s="10"/>
      <c r="E111" s="56">
        <f>SUM(E93:E110)</f>
        <v>35059</v>
      </c>
    </row>
    <row r="112" spans="1:5" x14ac:dyDescent="0.2">
      <c r="A112" s="9" t="s">
        <v>27</v>
      </c>
      <c r="B112" s="10"/>
      <c r="C112" s="10"/>
      <c r="D112" s="10"/>
      <c r="E112" s="56">
        <f>E111+E89+E38+E17+E9</f>
        <v>196976.45</v>
      </c>
    </row>
    <row r="113" spans="1:5" x14ac:dyDescent="0.2">
      <c r="A113" s="9" t="s">
        <v>29</v>
      </c>
      <c r="B113" s="10"/>
      <c r="C113" s="10"/>
      <c r="D113" s="10"/>
      <c r="E113" s="56">
        <f>E112*0.2</f>
        <v>39395.290000000008</v>
      </c>
    </row>
    <row r="114" spans="1:5" x14ac:dyDescent="0.2">
      <c r="A114" s="9" t="s">
        <v>28</v>
      </c>
      <c r="B114" s="10"/>
      <c r="C114" s="10"/>
      <c r="D114" s="10"/>
      <c r="E114" s="56">
        <f>E112+E113</f>
        <v>236371.74000000002</v>
      </c>
    </row>
  </sheetData>
  <mergeCells count="1">
    <mergeCell ref="A2:E2"/>
  </mergeCells>
  <pageMargins left="0.59055118110236227" right="0.59055118110236227" top="1.1811023622047245" bottom="0.59055118110236227" header="0.31496062992125984" footer="0.23622047244094491"/>
  <pageSetup paperSize="9" scale="97" fitToHeight="0" orientation="portrait" r:id="rId1"/>
  <headerFooter>
    <oddHeader>&amp;L&amp;"-,Gras"22338 - Institut Polaire Paul Emile Victor - Station Concordia
DCE - Mars 2024
Lot Electricité&amp;R&amp;"-,Gras"DPGF
Rev. B</oddHeader>
    <oddFooter>&amp;L&amp;"Arial Narrow,Normal"&amp;8ethis ingénierie - 39, rue de la Villeneuve - CS 54485 - 56324 LORIENT CEDEX - Tél. 02 97 21 81 60&amp;R&amp;"-,Normal"&amp;9Page  |  &amp;P</oddFooter>
  </headerFooter>
  <rowBreaks count="2" manualBreakCount="2">
    <brk id="39" max="4" man="1"/>
    <brk id="80" max="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11</vt:i4>
      </vt:variant>
    </vt:vector>
  </HeadingPairs>
  <TitlesOfParts>
    <vt:vector size="17" baseType="lpstr">
      <vt:lpstr>Page de garde</vt:lpstr>
      <vt:lpstr>Partie Materiel &amp; Divers</vt:lpstr>
      <vt:lpstr>Partie SSI</vt:lpstr>
      <vt:lpstr>Partie LOGICIEL ET FORMATION</vt:lpstr>
      <vt:lpstr>Récapitulatif</vt:lpstr>
      <vt:lpstr>TOTAL</vt:lpstr>
      <vt:lpstr>'Page de garde'!_Hlk76038381</vt:lpstr>
      <vt:lpstr>'Partie LOGICIEL ET FORMATION'!Impression_des_titres</vt:lpstr>
      <vt:lpstr>'Partie Materiel &amp; Divers'!Impression_des_titres</vt:lpstr>
      <vt:lpstr>'Partie SSI'!Impression_des_titres</vt:lpstr>
      <vt:lpstr>Récapitulatif!Impression_des_titres</vt:lpstr>
      <vt:lpstr>TOTAL!Impression_des_titres</vt:lpstr>
      <vt:lpstr>'Partie LOGICIEL ET FORMATION'!Zone_d_impression</vt:lpstr>
      <vt:lpstr>'Partie Materiel &amp; Divers'!Zone_d_impression</vt:lpstr>
      <vt:lpstr>'Partie SSI'!Zone_d_impression</vt:lpstr>
      <vt:lpstr>Récapitulatif!Zone_d_impression</vt:lpstr>
      <vt:lpstr>TOTAL!Zone_d_impression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karine</dc:creator>
  <cp:lastModifiedBy>Sébastien Kerbellec</cp:lastModifiedBy>
  <cp:lastPrinted>2024-07-02T14:33:20Z</cp:lastPrinted>
  <dcterms:created xsi:type="dcterms:W3CDTF">2010-10-04T15:28:34Z</dcterms:created>
  <dcterms:modified xsi:type="dcterms:W3CDTF">2025-03-25T10:33:06Z</dcterms:modified>
</cp:coreProperties>
</file>