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\\STATION-BETDIMA\fluides\2_Affaires\607-CPAM LOT\2-Conception\2.4-CCTP\3-PRO\ind 03\"/>
    </mc:Choice>
  </mc:AlternateContent>
  <xr:revisionPtr revIDLastSave="0" documentId="13_ncr:1_{DAFE9A25-DD7D-4B49-8220-B0A347B7CA39}" xr6:coauthVersionLast="47" xr6:coauthVersionMax="47" xr10:uidLastSave="{00000000-0000-0000-0000-000000000000}"/>
  <bookViews>
    <workbookView xWindow="28680" yWindow="-45" windowWidth="29040" windowHeight="15720" xr2:uid="{00000000-000D-0000-FFFF-FFFF00000000}"/>
  </bookViews>
  <sheets>
    <sheet name="PDG" sheetId="30" r:id="rId1"/>
    <sheet name="DPGF" sheetId="32" r:id="rId2"/>
  </sheets>
  <definedNames>
    <definedName name="_xlnm._FilterDatabase" localSheetId="1" hidden="1">DPGF!$A$7:$I$432</definedName>
    <definedName name="_Toc161647081" localSheetId="1">DPGF!$C$42</definedName>
    <definedName name="_Toc171340897" localSheetId="1">DPGF!#REF!</definedName>
    <definedName name="ATitre1">#REF!</definedName>
    <definedName name="ATitre10">#REF!</definedName>
    <definedName name="ATitre11">#REF!</definedName>
    <definedName name="ATitre12">#REF!</definedName>
    <definedName name="ATitre13">#REF!</definedName>
    <definedName name="ATitre14">#REF!</definedName>
    <definedName name="ATitre15">#REF!</definedName>
    <definedName name="ATitre16">#REF!</definedName>
    <definedName name="ATitre17">#REF!</definedName>
    <definedName name="ATitre18">#REF!</definedName>
    <definedName name="ATitre2">#REF!</definedName>
    <definedName name="ATitre3">#REF!</definedName>
    <definedName name="ATitre4">#REF!</definedName>
    <definedName name="ATitre5">#REF!</definedName>
    <definedName name="ATitre6">#REF!</definedName>
    <definedName name="ATitre7">#REF!</definedName>
    <definedName name="ATitre8">#REF!</definedName>
    <definedName name="ATitre9">#REF!</definedName>
    <definedName name="ATotal1">#REF!</definedName>
    <definedName name="ATotal10">#REF!</definedName>
    <definedName name="ATotal11">#REF!</definedName>
    <definedName name="ATotal12">#REF!</definedName>
    <definedName name="ATotal13">#REF!</definedName>
    <definedName name="ATotal14">#REF!</definedName>
    <definedName name="ATotal15">#REF!</definedName>
    <definedName name="ATotal16">#REF!</definedName>
    <definedName name="ATotal17">#REF!</definedName>
    <definedName name="ATotal18">#REF!</definedName>
    <definedName name="ATotal2">#REF!</definedName>
    <definedName name="ATotal3">#REF!</definedName>
    <definedName name="ATotal4">#REF!</definedName>
    <definedName name="ATotal5">#REF!</definedName>
    <definedName name="ATotal6">#REF!</definedName>
    <definedName name="ATotal7">#REF!</definedName>
    <definedName name="ATotal8">#REF!</definedName>
    <definedName name="ATotal9">#REF!</definedName>
    <definedName name="_xlnm.Print_Titles" localSheetId="1">DPGF!$1:$7</definedName>
    <definedName name="Intitulé_Affaire">#REF!</definedName>
    <definedName name="INTITULE_LOT">#REF!</definedName>
    <definedName name="Intitulé_Opération">#REF!</definedName>
    <definedName name="KMAT" localSheetId="1">DPGF!#REF!</definedName>
    <definedName name="KMO" localSheetId="1">DPGF!#REF!</definedName>
    <definedName name="KST" localSheetId="1">DPGF!#REF!</definedName>
    <definedName name="ligne_bas_de_page">#REF!</definedName>
    <definedName name="ligne_complémentaire">#REF!</definedName>
    <definedName name="ligne_normale">#REF!</definedName>
    <definedName name="ligne_titre">#REF!</definedName>
    <definedName name="MO" localSheetId="1">DPGF!#REF!</definedName>
    <definedName name="Num_Lot">#REF!</definedName>
    <definedName name="paragraphe">#REF!</definedName>
    <definedName name="paragraphe_recap">#REF!</definedName>
    <definedName name="PDG">#REF!</definedName>
    <definedName name="Phase">#REF!</definedName>
    <definedName name="Titre_paragraphe_1">#REF!</definedName>
    <definedName name="TVA" localSheetId="0">#REF!</definedName>
    <definedName name="_xlnm.Print_Area" localSheetId="1">DPGF!$A$1:$I$453</definedName>
    <definedName name="_xlnm.Print_Area" localSheetId="0">PDG!$B$2:$I$34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453" i="32" l="1"/>
  <c r="I452" i="32"/>
  <c r="I450" i="32"/>
  <c r="I449" i="32"/>
  <c r="I447" i="32"/>
  <c r="I446" i="32"/>
  <c r="I444" i="32"/>
  <c r="I443" i="32"/>
  <c r="I441" i="32"/>
  <c r="I440" i="32"/>
  <c r="I438" i="32"/>
  <c r="I437" i="32"/>
  <c r="I435" i="32"/>
  <c r="I434" i="32"/>
  <c r="I433" i="32"/>
  <c r="I448" i="32"/>
  <c r="I451" i="32" s="1"/>
  <c r="I445" i="32"/>
  <c r="I442" i="32"/>
  <c r="I439" i="32"/>
  <c r="I436" i="32"/>
  <c r="B3" i="3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jackg</author>
  </authors>
  <commentList>
    <comment ref="C29" authorId="0" shapeId="0" xr:uid="{8C482E40-F01D-4553-B305-EDDD549DEA7A}">
      <text>
        <r>
          <rPr>
            <b/>
            <sz val="8"/>
            <color indexed="81"/>
            <rFont val="Tahoma"/>
            <family val="2"/>
          </rPr>
          <t>Cellule avec liaison
Ne pas supprimer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9" authorId="0" shapeId="0" xr:uid="{48D2D732-797B-4977-9809-1DBBE05882BC}">
      <text>
        <r>
          <rPr>
            <b/>
            <sz val="8"/>
            <color indexed="81"/>
            <rFont val="Tahoma"/>
            <family val="2"/>
          </rPr>
          <t>Cellule avec liaison
Ne pas supprimer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DHUMBERT</author>
  </authors>
  <commentList>
    <comment ref="A6" authorId="0" shapeId="0" xr:uid="{CAFA1651-5A8F-44EE-822C-944A9C436B5A}">
      <text>
        <r>
          <rPr>
            <sz val="10"/>
            <color indexed="81"/>
            <rFont val="Tahoma"/>
            <family val="2"/>
          </rPr>
          <t xml:space="preserve">indiquer dans la colonne :
- N° de famille ou
- T1 (titre 1) ou
- T2 (titre 2) ou
- T3 (titre 3) ou
- T4 (titre 4) ou
- TT1 (sous-total titre 1) ou
- TT2 (sous-total titre 2) ou
- TT3 (sous-total titre 3) ou
- TT4 (sous-total titre 4) ou
- F (fin du devis)
</t>
        </r>
      </text>
    </comment>
  </commentList>
</comments>
</file>

<file path=xl/sharedStrings.xml><?xml version="1.0" encoding="utf-8"?>
<sst xmlns="http://schemas.openxmlformats.org/spreadsheetml/2006/main" count="875" uniqueCount="294">
  <si>
    <t>Régulation</t>
  </si>
  <si>
    <t>N°</t>
  </si>
  <si>
    <t>DESIGNATION DES OUVRAGES</t>
  </si>
  <si>
    <t>Unité</t>
  </si>
  <si>
    <t>Unit.</t>
  </si>
  <si>
    <t>Tot.</t>
  </si>
  <si>
    <t>F</t>
  </si>
  <si>
    <t>T2</t>
  </si>
  <si>
    <t>U</t>
  </si>
  <si>
    <t>ml</t>
  </si>
  <si>
    <t>m²</t>
  </si>
  <si>
    <t>TT2</t>
  </si>
  <si>
    <t>T3</t>
  </si>
  <si>
    <t>TT3</t>
  </si>
  <si>
    <t>Ens</t>
  </si>
  <si>
    <t>Désemboueur</t>
  </si>
  <si>
    <t>Prix H.T.</t>
  </si>
  <si>
    <t>ens</t>
  </si>
  <si>
    <t>PM</t>
  </si>
  <si>
    <t>u</t>
  </si>
  <si>
    <t>Thermomètres</t>
  </si>
  <si>
    <t>TUBE NOIR TARIF 3 DN 32</t>
  </si>
  <si>
    <t>TUBE NOIR TARIF 3 DN 15</t>
  </si>
  <si>
    <t>TUBE NOIR TARIF 3 DN 25</t>
  </si>
  <si>
    <t>TUBE NOIR TARIF 3 DN 20</t>
  </si>
  <si>
    <t>TUBE NOIR TARIF 3 DN 50</t>
  </si>
  <si>
    <t>SPECIFICATIONS TECHNIQUES PARTICULIERES</t>
  </si>
  <si>
    <t>VENTILATION</t>
  </si>
  <si>
    <t>PRODUCTION THERMIQUE</t>
  </si>
  <si>
    <t>Filtres à tamis</t>
  </si>
  <si>
    <t>DN 65</t>
  </si>
  <si>
    <t>Manchons antivibratiles</t>
  </si>
  <si>
    <t>SOUS-TOTAL POSTE</t>
  </si>
  <si>
    <t>Purgeur d'air grand débit et vannes de vidange</t>
  </si>
  <si>
    <t>DN 15</t>
  </si>
  <si>
    <t>DN 20</t>
  </si>
  <si>
    <t>DN 25</t>
  </si>
  <si>
    <t>DN 32</t>
  </si>
  <si>
    <t>DN 50</t>
  </si>
  <si>
    <t>TUBE NOIR TARIF 10 DN 65</t>
  </si>
  <si>
    <t>TOTAL POSTE</t>
  </si>
  <si>
    <t>Manomètre différentiel</t>
  </si>
  <si>
    <t>Compteur d'énergie</t>
  </si>
  <si>
    <t>Vannes 2 voies autorégulantes DN 25 - Bypass</t>
  </si>
  <si>
    <t>Totaux Poste</t>
  </si>
  <si>
    <t>PRESCRIPTIONS GENERALES</t>
  </si>
  <si>
    <t>Vanne de réglage autorégulante avec prises de pression</t>
  </si>
  <si>
    <t>Canalisations Intérieures</t>
  </si>
  <si>
    <t>Calorifuge réseaux hydrauliques</t>
  </si>
  <si>
    <t>ELECTRICITE - REGULATION</t>
  </si>
  <si>
    <t>TUBE NOIR TARIF 10 DN 100</t>
  </si>
  <si>
    <t>ETUDES ET PRESTATIONS TECHNIQUES</t>
  </si>
  <si>
    <t>ESSAIS-MISE EN SERVICES DES INSTALLATIONS – RECEPTION</t>
  </si>
  <si>
    <t>S.A.S. B.E.T. DIMA</t>
  </si>
  <si>
    <t>BUREAU DE CONTRÔLE</t>
  </si>
  <si>
    <t>Définitive</t>
  </si>
  <si>
    <t>MAITRE D’OUVRAGE</t>
  </si>
  <si>
    <t>MAITRE D'ŒUVRE</t>
  </si>
  <si>
    <t>8, rue JP Pasqualini – Le SAPHO entrée C</t>
  </si>
  <si>
    <t>06800 - CAGNES-SUR-MER</t>
  </si>
  <si>
    <t>Phase :</t>
  </si>
  <si>
    <t>Lot :</t>
  </si>
  <si>
    <t>Version</t>
  </si>
  <si>
    <t>Indice</t>
  </si>
  <si>
    <t>Date</t>
  </si>
  <si>
    <t>Sujet de l’indice actuel :</t>
  </si>
  <si>
    <t>Réf. Affaire</t>
  </si>
  <si>
    <t>Phase</t>
  </si>
  <si>
    <t xml:space="preserve">Rédacteur  </t>
  </si>
  <si>
    <t>version définitive</t>
  </si>
  <si>
    <t>SMA</t>
  </si>
  <si>
    <t>Principe retenu</t>
  </si>
  <si>
    <t>Equipements hydrauliques</t>
  </si>
  <si>
    <t>Clapet anti-retour</t>
  </si>
  <si>
    <t>Principes retenus</t>
  </si>
  <si>
    <t>vannes y compris rallonge pour calorifuge DN 50</t>
  </si>
  <si>
    <t>DN 40</t>
  </si>
  <si>
    <t>Traitement anti-corrosion</t>
  </si>
  <si>
    <t>TUBE NOIR TARIF 3 DN 40</t>
  </si>
  <si>
    <t>Calorifugeage des tuyauteries d'eau Chaude/eau Glacée en Local Technique intérieur et extérieur, au moyen de coquilles, finition tôle Isoxal</t>
  </si>
  <si>
    <t>Calorifugeage des tuyauteries d'eau Chaude/eau Glacée hors Local Techniqu au moyen de coquilles, finition parevapeur alu</t>
  </si>
  <si>
    <t>Protection anti-gel</t>
  </si>
  <si>
    <t>Vannes d'isolement y compris racccords démontables et rehausse pour le calorifuge en ce qui concerne les réseaux d'eau glacée</t>
  </si>
  <si>
    <t>Flexibles hydrauliques calorifugés</t>
  </si>
  <si>
    <t>5.3.1</t>
  </si>
  <si>
    <t>5.3.2</t>
  </si>
  <si>
    <t>5.3.3</t>
  </si>
  <si>
    <t>5.3.4</t>
  </si>
  <si>
    <t>Principes Retenus</t>
  </si>
  <si>
    <t>TT1</t>
  </si>
  <si>
    <t>T1</t>
  </si>
  <si>
    <t>Adoucisseur y compris groupe de dosage PERMO METRIC 60L, pot d'introduction, filtre F20CEC et mise en service constructeur</t>
  </si>
  <si>
    <t>Première charge de sel</t>
  </si>
  <si>
    <t>Réseau de raccordement à la vidange</t>
  </si>
  <si>
    <t>Filtre à tamis</t>
  </si>
  <si>
    <t>CPAM LOT</t>
  </si>
  <si>
    <t>Remplacement du Réseau Change over</t>
  </si>
  <si>
    <r>
      <t xml:space="preserve">Remplacement du Réseaux Change Over
</t>
    </r>
    <r>
      <rPr>
        <b/>
        <sz val="8"/>
        <color rgb="FF000000"/>
        <rFont val="Arial"/>
        <family val="2"/>
      </rPr>
      <t>238 rue Hauteserre - 46000 CAHORS</t>
    </r>
  </si>
  <si>
    <t>Caisse Primaire d'Assurance Maladie</t>
  </si>
  <si>
    <t>238 rue Hauteserre
46000 CAHORS</t>
  </si>
  <si>
    <t>XXX</t>
  </si>
  <si>
    <t>CVC</t>
  </si>
  <si>
    <t>Logistique et installations de chantier</t>
  </si>
  <si>
    <t>Nettoyage du chantier</t>
  </si>
  <si>
    <t>Travaux préparatoires</t>
  </si>
  <si>
    <t>Désembouage des réseaux existants</t>
  </si>
  <si>
    <t>Consignations</t>
  </si>
  <si>
    <t>Repérage et mesures de débit</t>
  </si>
  <si>
    <t>Vannes complémentaires</t>
  </si>
  <si>
    <t>vannes y compris rallonge pour calorifuge DN 65</t>
  </si>
  <si>
    <t>Désembouage des réseaux existants suivant CCTP y compris toutes sujeitions</t>
  </si>
  <si>
    <t>Protections des zones de travail suivant CCTP</t>
  </si>
  <si>
    <t>Dépose et repose du faux plafond</t>
  </si>
  <si>
    <t>Faux plafond circulations</t>
  </si>
  <si>
    <t>Travaux de dépose et évacuation</t>
  </si>
  <si>
    <t>5.7.1</t>
  </si>
  <si>
    <t>Production Calorifique</t>
  </si>
  <si>
    <t>5.7.2.1</t>
  </si>
  <si>
    <t>5.7.1.1</t>
  </si>
  <si>
    <t>5.7.1.2</t>
  </si>
  <si>
    <t>Chaudière</t>
  </si>
  <si>
    <t>5.7.1.3</t>
  </si>
  <si>
    <t>5.7.1.4</t>
  </si>
  <si>
    <t>5.7.1.5</t>
  </si>
  <si>
    <t>5.7.1.6</t>
  </si>
  <si>
    <t>Carnaux et cheminées</t>
  </si>
  <si>
    <t>Raccordement des condensats</t>
  </si>
  <si>
    <t>Raccordement Gaz</t>
  </si>
  <si>
    <t>Détection Gaz</t>
  </si>
  <si>
    <t>5.7.2</t>
  </si>
  <si>
    <t>Production Frigorifique</t>
  </si>
  <si>
    <t>Groupes de production frigorifique</t>
  </si>
  <si>
    <t>5.7.2.2</t>
  </si>
  <si>
    <t>Renforcement intérieur du ballon</t>
  </si>
  <si>
    <t>Distribuition Hydraulique</t>
  </si>
  <si>
    <t>5.8.1</t>
  </si>
  <si>
    <t>5.8.2</t>
  </si>
  <si>
    <t>Pompes de distribuition</t>
  </si>
  <si>
    <t>Pompe double de circulation y compris isolation thermique circuit CTA</t>
  </si>
  <si>
    <t>Pompe double de circulation y compris isolation thermique Circuit SO</t>
  </si>
  <si>
    <t>Pompe double de circulation y compris isolation thermique Circuit NE</t>
  </si>
  <si>
    <t>DN 100</t>
  </si>
  <si>
    <t>DN 80</t>
  </si>
  <si>
    <t>5.8.3</t>
  </si>
  <si>
    <t>Panoplies pompes</t>
  </si>
  <si>
    <t xml:space="preserve">Vannes d'isolement y compris rehausse pour le calorifuge </t>
  </si>
  <si>
    <t>Mise en place de vannes complémentaires par gel de tuyauterie sans vindage y compris remplacement des vannes TA supprimées par de vannes d'isolement.</t>
  </si>
  <si>
    <t>vannes y compris rallonge pour calorifuge DN 80</t>
  </si>
  <si>
    <t>vannes y compris rallonge pour calorifuge DN 20</t>
  </si>
  <si>
    <t>5.8.4</t>
  </si>
  <si>
    <t>Remplacement du purgeur automatique par un purgeur automatique grand débit</t>
  </si>
  <si>
    <t>5.8.5</t>
  </si>
  <si>
    <t>Canalisations Locaux techniques</t>
  </si>
  <si>
    <t>TUBE NOIR TARIF 10 DN 80</t>
  </si>
  <si>
    <t>Brossage des tuyauteries existantes et Peinture Anti-rouille 2 couches</t>
  </si>
  <si>
    <t>5.8.6</t>
  </si>
  <si>
    <t>5.8.7</t>
  </si>
  <si>
    <t>Purge des Réseaux</t>
  </si>
  <si>
    <t>Remplacement des purgeurs automatiques par des purgeurs automatique grand débit</t>
  </si>
  <si>
    <t>5.8.8</t>
  </si>
  <si>
    <t>5.8.9</t>
  </si>
  <si>
    <t>5.8.10</t>
  </si>
  <si>
    <t>Expansion</t>
  </si>
  <si>
    <t>Remplissage automatique</t>
  </si>
  <si>
    <t xml:space="preserve">Tuyauterie EF </t>
  </si>
  <si>
    <t>ARMAFLEX, épaisseur 13 MM,</t>
  </si>
  <si>
    <t>Robinet B.S.</t>
  </si>
  <si>
    <t>Filtre</t>
  </si>
  <si>
    <t>Bouteilles d'injection avec accéssoires</t>
  </si>
  <si>
    <t>Terminaux de Traitement d'Ambiance</t>
  </si>
  <si>
    <t>5.9.1</t>
  </si>
  <si>
    <t>5.9.2</t>
  </si>
  <si>
    <t>Flexibles hydrauliques</t>
  </si>
  <si>
    <t>Flexibles hydrauliques avec barrière anti-oxygène</t>
  </si>
  <si>
    <t>5.9.3</t>
  </si>
  <si>
    <t>Robinets et vannes d'isolement</t>
  </si>
  <si>
    <t>5.10</t>
  </si>
  <si>
    <t>5.10.1</t>
  </si>
  <si>
    <t>5.10.2</t>
  </si>
  <si>
    <t>Panoplie hydraulique</t>
  </si>
  <si>
    <t>Vanne de réglage  2 voies autorégulante</t>
  </si>
  <si>
    <t>5.9.4</t>
  </si>
  <si>
    <t>5.10.3</t>
  </si>
  <si>
    <t>5.10.4</t>
  </si>
  <si>
    <t>Mise à jour des programmes des automates</t>
  </si>
  <si>
    <t>Vannes de réglage et régulation autorégulantes</t>
  </si>
  <si>
    <t>Remplacé par DN 20</t>
  </si>
  <si>
    <t>Faux plafond faux-plafond démontable 600x600</t>
  </si>
  <si>
    <t>Lot CVC</t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</si>
  <si>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bras morts suivant plans de repérage.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</si>
  <si>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du calorifuge sur la totalité des réseaux.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</si>
  <si>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robinets et vannes d’arrêt, vannes de réglage et purgeurs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</si>
  <si>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réseaux terminaux de raccordement des ventilo-convecteurs en PER.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</si>
  <si>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vannes de régulation 2 voies des ventilo-convecteurs.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</si>
  <si>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pompes et panoplies secondaires</t>
    </r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</si>
  <si>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vannes de régulation 3 voies des CTA.</t>
    </r>
  </si>
  <si>
    <t>Démarches Administratives</t>
  </si>
  <si>
    <t>Exigences et attestation liées au respect de la réglementation thermique Applicable</t>
  </si>
  <si>
    <t>Plans et études d'éxécution</t>
  </si>
  <si>
    <t>Echantillons</t>
  </si>
  <si>
    <t>Visas et approbations</t>
  </si>
  <si>
    <t>Inclus</t>
  </si>
  <si>
    <t>Essais des installations</t>
  </si>
  <si>
    <t>Assurance et Garantie</t>
  </si>
  <si>
    <t>Formation</t>
  </si>
  <si>
    <t>Désinfection des réseaux</t>
  </si>
  <si>
    <t>Repérage des installations</t>
  </si>
  <si>
    <t>OPR-Réception</t>
  </si>
  <si>
    <t>Dossier des Ouvrages Exécutés</t>
  </si>
  <si>
    <t xml:space="preserve">DESCRIPTIF DES OUVRAGES </t>
  </si>
  <si>
    <t>Continuité de fonctionnement de la production et Chauffage Provisoire</t>
  </si>
  <si>
    <t>Continuité de fonctionnement</t>
  </si>
  <si>
    <t>Chauffage Provisoire</t>
  </si>
  <si>
    <r>
      <t>§</t>
    </r>
    <r>
      <rPr>
        <sz val="7"/>
        <color rgb="FF000000"/>
        <rFont val="Tahoma"/>
        <family val="2"/>
      </rPr>
      <t xml:space="preserve">  </t>
    </r>
    <r>
      <rPr>
        <sz val="10"/>
        <color rgb="FF000000"/>
        <rFont val="Tahoma"/>
        <family val="2"/>
      </rPr>
      <t>L’ensemble des tuyauterie diamètre inférieures ou égales à DN 25 suivant plans de repérage.</t>
    </r>
  </si>
  <si>
    <t>PRESTATIONS SUPPLEMENTAIRES EVENTUELLES - PSE</t>
  </si>
  <si>
    <t>Electricité Régulation</t>
  </si>
  <si>
    <t>Adoucisseur</t>
  </si>
  <si>
    <t>Remplissage automatique y compris toutes sujeitions suivant CCTP</t>
  </si>
  <si>
    <t>Traitement anti-corrosion y compris toutes sujeitions suivant CCTP</t>
  </si>
  <si>
    <t>01</t>
  </si>
  <si>
    <t>TOTAL GENERAL en EUROS H.T. BASE</t>
  </si>
  <si>
    <t>TOTAL GENERAL en EUROS H.T. PSE</t>
  </si>
  <si>
    <t>TOTAL GENERAL  en EUROS T.T.C. BASE</t>
  </si>
  <si>
    <t>TOTAL GENERAL  en EUROS T.T.C. PSE</t>
  </si>
  <si>
    <t>5.7.2.3</t>
  </si>
  <si>
    <t>Inspection télévisuelle des Réseaux</t>
  </si>
  <si>
    <t>Rinçage hydrodynamique</t>
  </si>
  <si>
    <t>5.3.5</t>
  </si>
  <si>
    <t>Dépose et Travaux Préparatoires</t>
  </si>
  <si>
    <t>Manutention/Levage</t>
  </si>
  <si>
    <t>Peinture Anti-rouille 2 couches</t>
  </si>
  <si>
    <t>Brossage des tuyauteries existantes et Peinture Anti-rouille 2 couches -Moins Value Poste §5.8.5</t>
  </si>
  <si>
    <t>TUBE NOIR TARIF 10 DN 150</t>
  </si>
  <si>
    <t>Remplacement de la robinetterie</t>
  </si>
  <si>
    <t>Création d'un acès à la Trémie Technique</t>
  </si>
  <si>
    <t>Calorifugeage des tuyauteries d'eau Chaude/eau Glacée hors Local Technique au moyen de coquilles, finition parevapeur alu</t>
  </si>
  <si>
    <t>Canalisations</t>
  </si>
  <si>
    <t>Travaux de remise en état</t>
  </si>
  <si>
    <t>Fourniture et pose de trappes de visite coupe-feu 2 heures 800x800</t>
  </si>
  <si>
    <t>Reprise de peinture du pain de mur ou l'ouverture à été créé</t>
  </si>
  <si>
    <t>TUBE NOIR TARIF 10 DN 125</t>
  </si>
  <si>
    <t>Distribution Hydraulique Locaux techniques</t>
  </si>
  <si>
    <t>Repose des pompes conservées et raccordement des equipements conservés ( chaudières et Groupes froid, capteurs régulation,...)</t>
  </si>
  <si>
    <t>h</t>
  </si>
  <si>
    <t>Remplacement des organes de coupure, de régulation et de réglage :</t>
  </si>
  <si>
    <t>Manomètre</t>
  </si>
  <si>
    <t>Vanne de réglage autorégulante avec prises de pression:</t>
  </si>
  <si>
    <t>Souppapes de sécurité</t>
  </si>
  <si>
    <t>Entonoir pour souppapes de sécurité</t>
  </si>
  <si>
    <t>Vannes 2 Voies TOR DN 100</t>
  </si>
  <si>
    <t>Vannes 2 Voies TOR DN 50</t>
  </si>
  <si>
    <t>Le calorifuge étant prévu d'être remplacé en totalité en base §5.8.8</t>
  </si>
  <si>
    <t>S.O.</t>
  </si>
  <si>
    <t>Brossage des tuyauteries existantes et Peinture Anti-rouille 2 couches- moins value poste §5.8.6</t>
  </si>
  <si>
    <t>Calorifuge des réseaux compris en base §5.8.8</t>
  </si>
  <si>
    <t>Régulation : Remplacement des capteur et actionneurs</t>
  </si>
  <si>
    <t>PRO
DCE</t>
  </si>
  <si>
    <t>PRO/DCE</t>
  </si>
  <si>
    <t>6.1.1</t>
  </si>
  <si>
    <t>6.1.2</t>
  </si>
  <si>
    <t>6.1.3</t>
  </si>
  <si>
    <t>6.1.4</t>
  </si>
  <si>
    <t>PSE n°01: Remplissage des installations</t>
  </si>
  <si>
    <t>TRANCHES OPTIONNELLES</t>
  </si>
  <si>
    <t>7.3.1</t>
  </si>
  <si>
    <t>7.3.2</t>
  </si>
  <si>
    <t>7.3.3</t>
  </si>
  <si>
    <t>7.1.1</t>
  </si>
  <si>
    <t>7.1.2</t>
  </si>
  <si>
    <t>7.1.3</t>
  </si>
  <si>
    <t>7.2.1</t>
  </si>
  <si>
    <t>Tranche Optionnelle n°01: Remplassement des Réseaux en Local Technique</t>
  </si>
  <si>
    <t>Tranche Optionnelle n°02: Remplassement des Réseaux Colonnes Montantes</t>
  </si>
  <si>
    <t>7.2.2</t>
  </si>
  <si>
    <t>7.2.3</t>
  </si>
  <si>
    <t>7.2.4</t>
  </si>
  <si>
    <t>7.2.5</t>
  </si>
  <si>
    <t xml:space="preserve">TRANCHE OPTIONNELLE N°03: Remplassement des Réseaux de distribuition horizontaux </t>
  </si>
  <si>
    <t>DPGF</t>
  </si>
  <si>
    <t>Qté
BET</t>
  </si>
  <si>
    <t>Qté ENT</t>
  </si>
  <si>
    <t>TOTAL GENERAL en EUROS H.T. TRANCHE FERME</t>
  </si>
  <si>
    <t>TOTAL GENERAL  en EUROS T.T.C. TRANCHE FERME</t>
  </si>
  <si>
    <t>TOTAL GENERAL en EUROS H.T. TRANCHE OPTIONNELLE 1</t>
  </si>
  <si>
    <t>TOTAL GENERAL  en EUROS T.T.C. TRANCHE OPTIONNELLE 1</t>
  </si>
  <si>
    <t>TOTAL GENERAL en EUROS H.T. TRANCHE OPTIONNELLE 2</t>
  </si>
  <si>
    <t>TOTAL GENERAL  en EUROS T.T.C. TRANCHE OPTIONNELLE 2</t>
  </si>
  <si>
    <t>TOTAL GENERAL en EUROS H.T. TRANCHE OPTIONNELLE 3</t>
  </si>
  <si>
    <t>TOTAL GENERAL  en EUROS T.T.C. TRANCHE OPTIONNELLE 3</t>
  </si>
  <si>
    <t>TOTAL GENERAL en EUROS H.T. TRANCHE FERME + TO1+TO2+TO3</t>
  </si>
  <si>
    <t>TOTAL GENERAL  en EUROS T.T.C. TRANCHE FERME + TO1+TO2+TO3</t>
  </si>
  <si>
    <t>TOTAL GENERAL en EUROS H.T. TRANCHE FERME + TO1+TO2+TO3+PSE</t>
  </si>
  <si>
    <t>TOTAL GENERAL  en EUROS T.T.C. TRANCHE FERME + TO1+TO2+TO3+PSE</t>
  </si>
  <si>
    <t>DPGF Phase PRO/DCE du 20/03/2025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</si>
</sst>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164" formatCode="_-* #,##0.00\ _F_-;\-* #,##0.00\ _F_-;_-* &quot;-&quot;??\ _F_-;_-@_-"/>
    <numFmt numFmtId="165" formatCode="#,##0.00\ &quot;€&quot;"/>
    <numFmt numFmtId="166" formatCode="dd/mm/yy"/>
    <numFmt numFmtId="167" formatCode="_-* #,##0.00\ [$€-1]_-;\-* #,##0.00\ [$€-1]_-;_-* &quot;-&quot;??\ [$€-1]_-"/>
    <numFmt numFmtId="168" formatCode="&quot;TVA &quot;0%"/>
  </numFmts>
  <fonts count="66">
    <font>
      <sz val="10"/>
      <name val="Arial"/>
    </font>
    <font>
      <sz val="10"/>
      <name val="Arial"/>
      <family val="2"/>
    </font>
    <font>
      <sz val="10"/>
      <color indexed="81"/>
      <name val="Tahoma"/>
      <family val="2"/>
    </font>
    <font>
      <sz val="8"/>
      <color indexed="81"/>
      <name val="Tahoma"/>
      <family val="2"/>
    </font>
    <font>
      <b/>
      <sz val="10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sz val="8"/>
      <name val="Arial"/>
      <family val="2"/>
    </font>
    <font>
      <sz val="10"/>
      <name val="Helv"/>
    </font>
    <font>
      <sz val="10"/>
      <name val="Geneva"/>
    </font>
    <font>
      <sz val="11"/>
      <name val="Tahoma"/>
      <family val="2"/>
    </font>
    <font>
      <u/>
      <sz val="10"/>
      <color indexed="12"/>
      <name val="Arial"/>
      <family val="2"/>
    </font>
    <font>
      <sz val="9"/>
      <name val="Tahoma"/>
      <family val="2"/>
    </font>
    <font>
      <i/>
      <sz val="9"/>
      <name val="Tahoma"/>
      <family val="2"/>
    </font>
    <font>
      <b/>
      <sz val="9"/>
      <name val="Tahoma"/>
      <family val="2"/>
    </font>
    <font>
      <sz val="10"/>
      <name val="Tahoma"/>
      <family val="2"/>
    </font>
    <font>
      <sz val="9"/>
      <color indexed="8"/>
      <name val="Tahoma"/>
      <family val="2"/>
    </font>
    <font>
      <b/>
      <u/>
      <sz val="9"/>
      <name val="Tahoma"/>
      <family val="2"/>
    </font>
    <font>
      <u/>
      <sz val="9"/>
      <name val="Tahoma"/>
      <family val="2"/>
    </font>
    <font>
      <b/>
      <u/>
      <sz val="9"/>
      <color indexed="8"/>
      <name val="Tahoma"/>
      <family val="2"/>
    </font>
    <font>
      <b/>
      <sz val="9"/>
      <color indexed="8"/>
      <name val="Tahoma"/>
      <family val="2"/>
    </font>
    <font>
      <b/>
      <u/>
      <sz val="10"/>
      <name val="Tahoma"/>
      <family val="2"/>
    </font>
    <font>
      <sz val="9"/>
      <color theme="0"/>
      <name val="Tahoma"/>
      <family val="2"/>
    </font>
    <font>
      <b/>
      <i/>
      <sz val="9"/>
      <name val="Tahoma"/>
      <family val="2"/>
    </font>
    <font>
      <b/>
      <u/>
      <sz val="10"/>
      <name val="Arial"/>
      <family val="2"/>
    </font>
    <font>
      <b/>
      <i/>
      <u/>
      <sz val="9"/>
      <name val="Tahoma"/>
      <family val="2"/>
    </font>
    <font>
      <b/>
      <u/>
      <sz val="11"/>
      <name val="Tahoma"/>
      <family val="2"/>
    </font>
    <font>
      <b/>
      <i/>
      <sz val="9"/>
      <color indexed="8"/>
      <name val="Tahoma"/>
      <family val="2"/>
    </font>
    <font>
      <sz val="10"/>
      <name val="Arial"/>
      <family val="2"/>
    </font>
    <font>
      <sz val="11"/>
      <color rgb="FF000000"/>
      <name val="Liberation Sans"/>
    </font>
    <font>
      <sz val="8"/>
      <name val="Calibri Light"/>
      <family val="2"/>
    </font>
    <font>
      <sz val="26"/>
      <name val="Arial"/>
      <family val="2"/>
    </font>
    <font>
      <sz val="12"/>
      <name val="Arial"/>
      <family val="2"/>
    </font>
    <font>
      <sz val="10"/>
      <color rgb="FFFF0000"/>
      <name val="Arial Narrow"/>
      <family val="2"/>
    </font>
    <font>
      <b/>
      <sz val="26"/>
      <color indexed="8"/>
      <name val="Arial"/>
      <family val="2"/>
    </font>
    <font>
      <b/>
      <sz val="22"/>
      <color theme="0"/>
      <name val="Arial"/>
      <family val="2"/>
    </font>
    <font>
      <sz val="12"/>
      <color theme="0"/>
      <name val="Arial"/>
      <family val="2"/>
    </font>
    <font>
      <sz val="10"/>
      <color theme="0"/>
      <name val="Arial"/>
      <family val="2"/>
    </font>
    <font>
      <b/>
      <sz val="20"/>
      <color theme="0"/>
      <name val="Arial"/>
      <family val="2"/>
    </font>
    <font>
      <b/>
      <sz val="11"/>
      <color rgb="FFFFFFFF"/>
      <name val="Arial Gras"/>
    </font>
    <font>
      <sz val="8"/>
      <color theme="0"/>
      <name val="Arial"/>
      <family val="2"/>
    </font>
    <font>
      <b/>
      <sz val="8"/>
      <color theme="0"/>
      <name val="Arial"/>
      <family val="2"/>
    </font>
    <font>
      <sz val="22"/>
      <name val="Arial"/>
      <family val="2"/>
    </font>
    <font>
      <b/>
      <sz val="18"/>
      <color indexed="8"/>
      <name val="Arial"/>
      <family val="2"/>
    </font>
    <font>
      <b/>
      <sz val="22"/>
      <color indexed="8"/>
      <name val="Arial"/>
      <family val="2"/>
    </font>
    <font>
      <b/>
      <sz val="16"/>
      <name val="Arial"/>
      <family val="2"/>
    </font>
    <font>
      <b/>
      <sz val="14"/>
      <color indexed="8"/>
      <name val="Arial"/>
      <family val="2"/>
    </font>
    <font>
      <i/>
      <sz val="10"/>
      <color rgb="FFFF0000"/>
      <name val="Arial"/>
      <family val="2"/>
    </font>
    <font>
      <u/>
      <sz val="8"/>
      <name val="Arial"/>
      <family val="2"/>
    </font>
    <font>
      <b/>
      <u/>
      <sz val="12"/>
      <name val="Arial"/>
      <family val="2"/>
    </font>
    <font>
      <b/>
      <sz val="8"/>
      <name val="Tahoma"/>
      <family val="2"/>
    </font>
    <font>
      <i/>
      <u/>
      <sz val="10"/>
      <name val="Arial"/>
      <family val="2"/>
    </font>
    <font>
      <b/>
      <sz val="10"/>
      <name val="Calibri Light"/>
      <family val="2"/>
    </font>
    <font>
      <b/>
      <sz val="24"/>
      <color rgb="FFFFFFFF"/>
      <name val="Arial Gras"/>
    </font>
    <font>
      <b/>
      <sz val="26"/>
      <name val="Arial"/>
      <family val="2"/>
    </font>
    <font>
      <b/>
      <sz val="16"/>
      <name val="Arial Narrow"/>
      <family val="2"/>
    </font>
    <font>
      <b/>
      <sz val="26"/>
      <name val="Arial Narrow"/>
      <family val="2"/>
    </font>
    <font>
      <sz val="8"/>
      <color rgb="FFFFFFFF"/>
      <name val="Arial"/>
      <family val="2"/>
    </font>
    <font>
      <b/>
      <sz val="8"/>
      <color indexed="81"/>
      <name val="Tahoma"/>
      <family val="2"/>
    </font>
    <font>
      <b/>
      <sz val="18"/>
      <name val="Arial"/>
      <family val="2"/>
    </font>
    <font>
      <sz val="10"/>
      <name val="Arial"/>
      <family val="2"/>
    </font>
    <font>
      <b/>
      <sz val="8"/>
      <color rgb="FF000000"/>
      <name val="Arial"/>
      <family val="2"/>
    </font>
    <font>
      <sz val="10"/>
      <color rgb="FF000000"/>
      <name val="Tahoma"/>
      <family val="2"/>
    </font>
    <font>
      <sz val="7"/>
      <color rgb="FF000000"/>
      <name val="Tahoma"/>
      <family val="2"/>
    </font>
    <font>
      <sz val="8"/>
      <name val="Tahoma"/>
      <family val="2"/>
    </font>
    <font>
      <i/>
      <sz val="9"/>
      <color rgb="FFFF0000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5" tint="-0.249977111117893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4" tint="0.39994506668294322"/>
      </left>
      <right/>
      <top style="thin">
        <color theme="4" tint="0.39994506668294322"/>
      </top>
      <bottom/>
      <diagonal/>
    </border>
    <border>
      <left/>
      <right/>
      <top style="thin">
        <color theme="4" tint="0.39994506668294322"/>
      </top>
      <bottom/>
      <diagonal/>
    </border>
    <border>
      <left/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4" tint="0.39994506668294322"/>
      </left>
      <right/>
      <top/>
      <bottom/>
      <diagonal/>
    </border>
    <border>
      <left/>
      <right style="thin">
        <color theme="4" tint="0.39994506668294322"/>
      </right>
      <top/>
      <bottom/>
      <diagonal/>
    </border>
    <border>
      <left style="thin">
        <color rgb="FF0070C0"/>
      </left>
      <right/>
      <top style="thin">
        <color rgb="FF0070C0"/>
      </top>
      <bottom/>
      <diagonal/>
    </border>
    <border>
      <left/>
      <right/>
      <top style="thin">
        <color rgb="FF0070C0"/>
      </top>
      <bottom/>
      <diagonal/>
    </border>
    <border>
      <left/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/>
      <top/>
      <bottom/>
      <diagonal/>
    </border>
    <border>
      <left/>
      <right style="thin">
        <color rgb="FF0070C0"/>
      </right>
      <top/>
      <bottom/>
      <diagonal/>
    </border>
    <border>
      <left style="thin">
        <color rgb="FF0070C0"/>
      </left>
      <right/>
      <top/>
      <bottom style="thin">
        <color rgb="FF0070C0"/>
      </bottom>
      <diagonal/>
    </border>
    <border>
      <left/>
      <right/>
      <top/>
      <bottom style="thin">
        <color rgb="FF0070C0"/>
      </bottom>
      <diagonal/>
    </border>
    <border>
      <left/>
      <right style="thin">
        <color rgb="FF0070C0"/>
      </right>
      <top/>
      <bottom style="thin">
        <color rgb="FF0070C0"/>
      </bottom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4506668294322"/>
      </bottom>
      <diagonal/>
    </border>
    <border>
      <left/>
      <right/>
      <top style="thin">
        <color theme="4" tint="0.39994506668294322"/>
      </top>
      <bottom style="thin">
        <color theme="4" tint="0.39994506668294322"/>
      </bottom>
      <diagonal/>
    </border>
    <border>
      <left/>
      <right style="thin">
        <color theme="4" tint="0.399914548173467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4" tint="0.39994506668294322"/>
      </left>
      <right/>
      <top style="thin">
        <color theme="4" tint="0.39994506668294322"/>
      </top>
      <bottom style="thin">
        <color theme="4" tint="0.39991454817346722"/>
      </bottom>
      <diagonal/>
    </border>
    <border>
      <left/>
      <right style="thin">
        <color theme="4" tint="0.39991454817346722"/>
      </right>
      <top style="thin">
        <color theme="4" tint="0.39994506668294322"/>
      </top>
      <bottom style="thin">
        <color theme="4" tint="0.39991454817346722"/>
      </bottom>
      <diagonal/>
    </border>
    <border>
      <left style="thin">
        <color theme="4" tint="0.39991454817346722"/>
      </left>
      <right style="thin">
        <color theme="4" tint="0.39991454817346722"/>
      </right>
      <top style="thin">
        <color theme="4" tint="0.39994506668294322"/>
      </top>
      <bottom style="thin">
        <color theme="4" tint="0.39991454817346722"/>
      </bottom>
      <diagonal/>
    </border>
    <border>
      <left style="thin">
        <color theme="4" tint="0.39991454817346722"/>
      </left>
      <right/>
      <top style="thin">
        <color theme="4" tint="0.39994506668294322"/>
      </top>
      <bottom style="thin">
        <color theme="4" tint="0.39994506668294322"/>
      </bottom>
      <diagonal/>
    </border>
    <border>
      <left/>
      <right style="thin">
        <color theme="4" tint="0.39988402966399123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4" tint="0.39994506668294322"/>
      </left>
      <right style="thin">
        <color theme="4" tint="0.39994506668294322"/>
      </right>
      <top/>
      <bottom/>
      <diagonal/>
    </border>
    <border>
      <left style="thin">
        <color theme="4" tint="0.39994506668294322"/>
      </left>
      <right/>
      <top style="thin">
        <color theme="4" tint="0.39991454817346722"/>
      </top>
      <bottom style="thin">
        <color theme="4" tint="0.39991454817346722"/>
      </bottom>
      <diagonal/>
    </border>
    <border>
      <left/>
      <right style="thin">
        <color theme="4" tint="0.39991454817346722"/>
      </right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1454817346722"/>
      </left>
      <right style="thin">
        <color theme="4" tint="0.39991454817346722"/>
      </right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1454817346722"/>
      </left>
      <right/>
      <top/>
      <bottom/>
      <diagonal/>
    </border>
    <border>
      <left/>
      <right style="thin">
        <color theme="4" tint="0.39988402966399123"/>
      </right>
      <top/>
      <bottom/>
      <diagonal/>
    </border>
    <border>
      <left style="thin">
        <color theme="4" tint="0.39991454817346722"/>
      </left>
      <right/>
      <top style="thin">
        <color theme="4" tint="0.39991454817346722"/>
      </top>
      <bottom style="thin">
        <color theme="4" tint="0.39991454817346722"/>
      </bottom>
      <diagonal/>
    </border>
    <border>
      <left style="thin">
        <color theme="4" tint="0.39994506668294322"/>
      </left>
      <right style="thin">
        <color theme="4" tint="0.39994506668294322"/>
      </right>
      <top/>
      <bottom style="thin">
        <color theme="4" tint="0.39994506668294322"/>
      </bottom>
      <diagonal/>
    </border>
    <border>
      <left style="thin">
        <color theme="4" tint="0.39991454817346722"/>
      </left>
      <right/>
      <top/>
      <bottom style="thin">
        <color theme="4" tint="0.39988402966399123"/>
      </bottom>
      <diagonal/>
    </border>
    <border>
      <left/>
      <right/>
      <top/>
      <bottom style="thin">
        <color theme="4" tint="0.39988402966399123"/>
      </bottom>
      <diagonal/>
    </border>
    <border>
      <left/>
      <right style="thin">
        <color theme="4" tint="0.39988402966399123"/>
      </right>
      <top/>
      <bottom style="thin">
        <color theme="4" tint="0.39988402966399123"/>
      </bottom>
      <diagonal/>
    </border>
  </borders>
  <cellStyleXfs count="23">
    <xf numFmtId="0" fontId="0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40" fontId="9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" fontId="5" fillId="0" borderId="0">
      <alignment horizontal="right" vertical="center"/>
    </xf>
    <xf numFmtId="0" fontId="9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 applyNumberFormat="0" applyFont="0" applyFill="0" applyBorder="0" applyAlignment="0" applyProtection="0">
      <alignment vertical="top"/>
    </xf>
    <xf numFmtId="0" fontId="1" fillId="0" borderId="0"/>
    <xf numFmtId="44" fontId="1" fillId="0" borderId="0" applyFont="0" applyFill="0" applyBorder="0" applyAlignment="0" applyProtection="0"/>
    <xf numFmtId="0" fontId="28" fillId="0" borderId="0"/>
    <xf numFmtId="0" fontId="29" fillId="0" borderId="0"/>
    <xf numFmtId="9" fontId="6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206">
    <xf numFmtId="0" fontId="0" fillId="0" borderId="0" xfId="0"/>
    <xf numFmtId="0" fontId="12" fillId="0" borderId="1" xfId="0" applyFont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26" fillId="0" borderId="1" xfId="0" applyFont="1" applyBorder="1" applyAlignment="1">
      <alignment horizontal="left" vertical="center"/>
    </xf>
    <xf numFmtId="0" fontId="21" fillId="0" borderId="1" xfId="0" applyFont="1" applyBorder="1" applyAlignment="1">
      <alignment horizontal="left" vertical="center"/>
    </xf>
    <xf numFmtId="0" fontId="25" fillId="0" borderId="1" xfId="0" applyFont="1" applyBorder="1" applyAlignment="1">
      <alignment horizontal="left" vertical="center"/>
    </xf>
    <xf numFmtId="0" fontId="12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22" fillId="4" borderId="0" xfId="0" applyFont="1" applyFill="1" applyAlignment="1">
      <alignment horizontal="left" vertical="center"/>
    </xf>
    <xf numFmtId="0" fontId="26" fillId="0" borderId="1" xfId="0" applyFont="1" applyBorder="1" applyAlignment="1">
      <alignment horizontal="left" vertical="center" wrapText="1"/>
    </xf>
    <xf numFmtId="0" fontId="26" fillId="0" borderId="0" xfId="0" applyFont="1" applyAlignment="1">
      <alignment horizontal="left" vertical="center"/>
    </xf>
    <xf numFmtId="0" fontId="21" fillId="0" borderId="1" xfId="0" applyFont="1" applyBorder="1" applyAlignment="1">
      <alignment horizontal="left" vertical="center" wrapText="1"/>
    </xf>
    <xf numFmtId="0" fontId="21" fillId="0" borderId="0" xfId="0" applyFont="1" applyAlignment="1">
      <alignment horizontal="left" vertical="center"/>
    </xf>
    <xf numFmtId="0" fontId="25" fillId="0" borderId="1" xfId="0" applyFont="1" applyBorder="1" applyAlignment="1">
      <alignment horizontal="left" vertical="center" wrapText="1"/>
    </xf>
    <xf numFmtId="0" fontId="25" fillId="0" borderId="0" xfId="0" applyFont="1" applyAlignment="1">
      <alignment horizontal="left" vertical="center"/>
    </xf>
    <xf numFmtId="0" fontId="12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left" vertical="center" wrapText="1"/>
    </xf>
    <xf numFmtId="0" fontId="23" fillId="0" borderId="1" xfId="0" applyFont="1" applyBorder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17" fillId="0" borderId="1" xfId="0" applyFont="1" applyBorder="1" applyAlignment="1">
      <alignment horizontal="left" vertical="center" wrapText="1"/>
    </xf>
    <xf numFmtId="0" fontId="17" fillId="0" borderId="0" xfId="0" applyFont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65" fontId="12" fillId="0" borderId="1" xfId="0" applyNumberFormat="1" applyFont="1" applyBorder="1" applyAlignment="1">
      <alignment horizontal="left" vertical="center" wrapText="1"/>
    </xf>
    <xf numFmtId="0" fontId="17" fillId="0" borderId="3" xfId="0" applyFont="1" applyBorder="1" applyAlignment="1">
      <alignment horizontal="left" vertical="center"/>
    </xf>
    <xf numFmtId="0" fontId="17" fillId="0" borderId="4" xfId="0" applyFont="1" applyBorder="1" applyAlignment="1">
      <alignment horizontal="left" vertical="center" wrapText="1"/>
    </xf>
    <xf numFmtId="0" fontId="17" fillId="0" borderId="6" xfId="0" applyFont="1" applyBorder="1" applyAlignment="1">
      <alignment horizontal="left" vertical="center"/>
    </xf>
    <xf numFmtId="0" fontId="17" fillId="0" borderId="8" xfId="0" applyFont="1" applyBorder="1" applyAlignment="1">
      <alignment horizontal="left" vertical="center"/>
    </xf>
    <xf numFmtId="0" fontId="17" fillId="0" borderId="9" xfId="0" applyFont="1" applyBorder="1" applyAlignment="1">
      <alignment horizontal="left" vertical="center" wrapText="1"/>
    </xf>
    <xf numFmtId="0" fontId="31" fillId="0" borderId="0" xfId="11" applyFont="1"/>
    <xf numFmtId="0" fontId="1" fillId="0" borderId="0" xfId="11" applyAlignment="1">
      <alignment vertical="center"/>
    </xf>
    <xf numFmtId="0" fontId="35" fillId="3" borderId="11" xfId="11" applyFont="1" applyFill="1" applyBorder="1" applyAlignment="1" applyProtection="1">
      <alignment horizontal="centerContinuous" vertical="center"/>
      <protection locked="0"/>
    </xf>
    <xf numFmtId="0" fontId="36" fillId="3" borderId="12" xfId="11" applyFont="1" applyFill="1" applyBorder="1" applyAlignment="1">
      <alignment horizontal="centerContinuous" vertical="center"/>
    </xf>
    <xf numFmtId="0" fontId="37" fillId="3" borderId="12" xfId="11" applyFont="1" applyFill="1" applyBorder="1" applyAlignment="1">
      <alignment horizontal="centerContinuous" vertical="center"/>
    </xf>
    <xf numFmtId="0" fontId="38" fillId="3" borderId="12" xfId="11" applyFont="1" applyFill="1" applyBorder="1" applyAlignment="1">
      <alignment horizontal="centerContinuous" vertical="center"/>
    </xf>
    <xf numFmtId="0" fontId="39" fillId="3" borderId="13" xfId="11" applyFont="1" applyFill="1" applyBorder="1" applyAlignment="1">
      <alignment horizontal="centerContinuous" vertical="center"/>
    </xf>
    <xf numFmtId="0" fontId="40" fillId="3" borderId="14" xfId="11" applyFont="1" applyFill="1" applyBorder="1" applyAlignment="1">
      <alignment horizontal="centerContinuous" vertical="center"/>
    </xf>
    <xf numFmtId="0" fontId="38" fillId="3" borderId="0" xfId="11" applyFont="1" applyFill="1" applyAlignment="1">
      <alignment horizontal="centerContinuous" vertical="center"/>
    </xf>
    <xf numFmtId="0" fontId="41" fillId="3" borderId="0" xfId="11" applyFont="1" applyFill="1" applyAlignment="1">
      <alignment horizontal="centerContinuous" vertical="center"/>
    </xf>
    <xf numFmtId="0" fontId="39" fillId="3" borderId="15" xfId="11" applyFont="1" applyFill="1" applyBorder="1" applyAlignment="1">
      <alignment horizontal="centerContinuous" vertical="center"/>
    </xf>
    <xf numFmtId="0" fontId="42" fillId="0" borderId="0" xfId="11" applyFont="1"/>
    <xf numFmtId="0" fontId="43" fillId="0" borderId="16" xfId="11" applyFont="1" applyBorder="1" applyAlignment="1" applyProtection="1">
      <alignment horizontal="centerContinuous" vertical="center" wrapText="1"/>
      <protection locked="0"/>
    </xf>
    <xf numFmtId="0" fontId="44" fillId="0" borderId="17" xfId="11" applyFont="1" applyBorder="1" applyAlignment="1">
      <alignment horizontal="centerContinuous" vertical="center"/>
    </xf>
    <xf numFmtId="0" fontId="44" fillId="0" borderId="18" xfId="11" applyFont="1" applyBorder="1" applyAlignment="1">
      <alignment horizontal="centerContinuous" vertical="center"/>
    </xf>
    <xf numFmtId="0" fontId="45" fillId="0" borderId="0" xfId="11" applyFont="1" applyAlignment="1">
      <alignment vertical="center"/>
    </xf>
    <xf numFmtId="0" fontId="46" fillId="0" borderId="0" xfId="11" applyFont="1" applyAlignment="1" applyProtection="1">
      <alignment horizontal="center" vertical="center" wrapText="1"/>
      <protection locked="0"/>
    </xf>
    <xf numFmtId="0" fontId="32" fillId="0" borderId="0" xfId="11" applyFont="1" applyAlignment="1">
      <alignment vertical="center"/>
    </xf>
    <xf numFmtId="0" fontId="47" fillId="0" borderId="19" xfId="11" applyFont="1" applyBorder="1" applyAlignment="1">
      <alignment horizontal="left" vertical="center"/>
    </xf>
    <xf numFmtId="0" fontId="48" fillId="0" borderId="0" xfId="11" applyFont="1" applyAlignment="1">
      <alignment vertical="center"/>
    </xf>
    <xf numFmtId="0" fontId="49" fillId="0" borderId="0" xfId="11" applyFont="1"/>
    <xf numFmtId="0" fontId="24" fillId="0" borderId="0" xfId="11" applyFont="1"/>
    <xf numFmtId="0" fontId="1" fillId="0" borderId="19" xfId="11" applyBorder="1" applyAlignment="1">
      <alignment vertical="center"/>
    </xf>
    <xf numFmtId="0" fontId="47" fillId="0" borderId="0" xfId="11" applyFont="1" applyAlignment="1">
      <alignment horizontal="left" vertical="center"/>
    </xf>
    <xf numFmtId="0" fontId="1" fillId="0" borderId="0" xfId="11" applyAlignment="1">
      <alignment horizontal="left"/>
    </xf>
    <xf numFmtId="0" fontId="51" fillId="0" borderId="0" xfId="11" applyFont="1" applyAlignment="1">
      <alignment horizontal="left"/>
    </xf>
    <xf numFmtId="0" fontId="1" fillId="0" borderId="19" xfId="11" applyBorder="1" applyAlignment="1">
      <alignment horizontal="left"/>
    </xf>
    <xf numFmtId="0" fontId="1" fillId="0" borderId="0" xfId="11" applyAlignment="1">
      <alignment horizontal="centerContinuous" vertical="center"/>
    </xf>
    <xf numFmtId="0" fontId="6" fillId="0" borderId="0" xfId="11" applyFont="1" applyAlignment="1">
      <alignment horizontal="left"/>
    </xf>
    <xf numFmtId="0" fontId="30" fillId="0" borderId="0" xfId="11" applyFont="1"/>
    <xf numFmtId="0" fontId="6" fillId="0" borderId="0" xfId="11" applyFont="1" applyAlignment="1" applyProtection="1">
      <alignment horizontal="left"/>
      <protection locked="0"/>
    </xf>
    <xf numFmtId="0" fontId="1" fillId="0" borderId="20" xfId="11" applyBorder="1" applyAlignment="1">
      <alignment vertical="center"/>
    </xf>
    <xf numFmtId="0" fontId="1" fillId="0" borderId="20" xfId="11" applyBorder="1" applyAlignment="1">
      <alignment horizontal="left"/>
    </xf>
    <xf numFmtId="0" fontId="52" fillId="0" borderId="0" xfId="11" applyFont="1" applyAlignment="1">
      <alignment vertical="center"/>
    </xf>
    <xf numFmtId="0" fontId="30" fillId="0" borderId="0" xfId="11" applyFont="1" applyAlignment="1">
      <alignment vertical="center"/>
    </xf>
    <xf numFmtId="0" fontId="1" fillId="0" borderId="0" xfId="11" applyAlignment="1">
      <alignment horizontal="center" vertical="center"/>
    </xf>
    <xf numFmtId="0" fontId="6" fillId="0" borderId="19" xfId="11" applyFont="1" applyBorder="1" applyAlignment="1">
      <alignment horizontal="left"/>
    </xf>
    <xf numFmtId="0" fontId="1" fillId="0" borderId="0" xfId="11" applyAlignment="1">
      <alignment horizontal="center"/>
    </xf>
    <xf numFmtId="0" fontId="1" fillId="0" borderId="0" xfId="11" applyAlignment="1" applyProtection="1">
      <alignment vertical="center"/>
      <protection locked="0"/>
    </xf>
    <xf numFmtId="0" fontId="48" fillId="0" borderId="0" xfId="11" applyFont="1" applyAlignment="1" applyProtection="1">
      <alignment horizontal="left"/>
      <protection locked="0"/>
    </xf>
    <xf numFmtId="0" fontId="1" fillId="0" borderId="20" xfId="11" applyBorder="1" applyAlignment="1">
      <alignment horizontal="center"/>
    </xf>
    <xf numFmtId="0" fontId="1" fillId="0" borderId="19" xfId="11" applyBorder="1"/>
    <xf numFmtId="0" fontId="4" fillId="0" borderId="0" xfId="11" applyFont="1" applyAlignment="1" applyProtection="1">
      <alignment horizontal="left" vertical="center"/>
      <protection locked="0"/>
    </xf>
    <xf numFmtId="0" fontId="1" fillId="0" borderId="0" xfId="11" applyAlignment="1">
      <alignment horizontal="left" vertical="center"/>
    </xf>
    <xf numFmtId="0" fontId="52" fillId="0" borderId="0" xfId="11" applyFont="1" applyAlignment="1" applyProtection="1">
      <alignment horizontal="left" vertical="center"/>
      <protection locked="0"/>
    </xf>
    <xf numFmtId="0" fontId="4" fillId="0" borderId="0" xfId="11" applyFont="1" applyAlignment="1">
      <alignment horizontal="left"/>
    </xf>
    <xf numFmtId="0" fontId="5" fillId="0" borderId="0" xfId="11" applyFont="1" applyAlignment="1" applyProtection="1">
      <alignment horizontal="left" vertical="center"/>
      <protection locked="0"/>
    </xf>
    <xf numFmtId="0" fontId="5" fillId="0" borderId="21" xfId="11" applyFont="1" applyBorder="1" applyAlignment="1">
      <alignment vertical="center"/>
    </xf>
    <xf numFmtId="0" fontId="5" fillId="0" borderId="22" xfId="11" applyFont="1" applyBorder="1" applyAlignment="1">
      <alignment vertical="center"/>
    </xf>
    <xf numFmtId="0" fontId="5" fillId="0" borderId="22" xfId="11" applyFont="1" applyBorder="1" applyAlignment="1" applyProtection="1">
      <alignment vertical="center"/>
      <protection locked="0"/>
    </xf>
    <xf numFmtId="0" fontId="5" fillId="0" borderId="23" xfId="11" applyFont="1" applyBorder="1" applyAlignment="1">
      <alignment vertical="center"/>
    </xf>
    <xf numFmtId="0" fontId="5" fillId="0" borderId="0" xfId="11" applyFont="1" applyAlignment="1">
      <alignment vertical="center"/>
    </xf>
    <xf numFmtId="0" fontId="5" fillId="0" borderId="0" xfId="11" applyFont="1" applyAlignment="1">
      <alignment horizontal="center" vertical="center"/>
    </xf>
    <xf numFmtId="0" fontId="53" fillId="3" borderId="24" xfId="11" applyFont="1" applyFill="1" applyBorder="1" applyAlignment="1">
      <alignment horizontal="center" vertical="center" wrapText="1"/>
    </xf>
    <xf numFmtId="0" fontId="55" fillId="0" borderId="25" xfId="11" applyFont="1" applyBorder="1" applyAlignment="1">
      <alignment horizontal="left" vertical="center"/>
    </xf>
    <xf numFmtId="0" fontId="56" fillId="0" borderId="25" xfId="11" applyFont="1" applyBorder="1" applyAlignment="1">
      <alignment horizontal="center" vertical="center"/>
    </xf>
    <xf numFmtId="0" fontId="56" fillId="0" borderId="26" xfId="11" applyFont="1" applyBorder="1" applyAlignment="1">
      <alignment horizontal="center" vertical="center"/>
    </xf>
    <xf numFmtId="0" fontId="57" fillId="3" borderId="30" xfId="11" applyFont="1" applyFill="1" applyBorder="1" applyAlignment="1">
      <alignment horizontal="center" vertical="center" wrapText="1"/>
    </xf>
    <xf numFmtId="0" fontId="57" fillId="3" borderId="32" xfId="11" applyFont="1" applyFill="1" applyBorder="1" applyAlignment="1">
      <alignment horizontal="center" vertical="center" wrapText="1"/>
    </xf>
    <xf numFmtId="0" fontId="7" fillId="0" borderId="36" xfId="11" applyFont="1" applyBorder="1" applyAlignment="1">
      <alignment horizontal="center" vertical="center" wrapText="1"/>
    </xf>
    <xf numFmtId="14" fontId="7" fillId="0" borderId="36" xfId="11" applyNumberFormat="1" applyFont="1" applyBorder="1" applyAlignment="1">
      <alignment horizontal="center" vertical="center" wrapText="1"/>
    </xf>
    <xf numFmtId="0" fontId="5" fillId="0" borderId="37" xfId="11" applyFont="1" applyBorder="1" applyAlignment="1">
      <alignment horizontal="center" vertical="center" wrapText="1"/>
    </xf>
    <xf numFmtId="16" fontId="1" fillId="0" borderId="0" xfId="11" applyNumberFormat="1" applyAlignment="1">
      <alignment horizontal="center" vertical="center" wrapText="1"/>
    </xf>
    <xf numFmtId="16" fontId="1" fillId="0" borderId="38" xfId="11" applyNumberFormat="1" applyBorder="1" applyAlignment="1">
      <alignment horizontal="center" vertical="center" wrapText="1"/>
    </xf>
    <xf numFmtId="0" fontId="57" fillId="3" borderId="35" xfId="11" applyFont="1" applyFill="1" applyBorder="1" applyAlignment="1">
      <alignment horizontal="center" vertical="center" wrapText="1"/>
    </xf>
    <xf numFmtId="0" fontId="57" fillId="3" borderId="36" xfId="11" applyFont="1" applyFill="1" applyBorder="1" applyAlignment="1">
      <alignment horizontal="center" vertical="center" wrapText="1"/>
    </xf>
    <xf numFmtId="0" fontId="7" fillId="0" borderId="35" xfId="11" applyFont="1" applyBorder="1" applyAlignment="1">
      <alignment horizontal="center" vertical="center" wrapText="1"/>
    </xf>
    <xf numFmtId="0" fontId="5" fillId="0" borderId="41" xfId="11" applyFont="1" applyBorder="1" applyAlignment="1">
      <alignment vertical="center" wrapText="1"/>
    </xf>
    <xf numFmtId="16" fontId="1" fillId="0" borderId="42" xfId="11" applyNumberFormat="1" applyBorder="1" applyAlignment="1">
      <alignment vertical="center" wrapText="1"/>
    </xf>
    <xf numFmtId="16" fontId="1" fillId="0" borderId="43" xfId="11" applyNumberFormat="1" applyBorder="1" applyAlignment="1">
      <alignment vertical="center" wrapText="1"/>
    </xf>
    <xf numFmtId="0" fontId="1" fillId="0" borderId="0" xfId="11"/>
    <xf numFmtId="0" fontId="50" fillId="0" borderId="0" xfId="11" applyFont="1" applyAlignment="1">
      <alignment horizontal="left" vertical="center"/>
    </xf>
    <xf numFmtId="0" fontId="12" fillId="2" borderId="2" xfId="0" applyFont="1" applyFill="1" applyBorder="1" applyAlignment="1">
      <alignment horizontal="left" vertical="center"/>
    </xf>
    <xf numFmtId="0" fontId="14" fillId="2" borderId="2" xfId="0" applyFont="1" applyFill="1" applyBorder="1" applyAlignment="1">
      <alignment horizontal="left" vertical="center"/>
    </xf>
    <xf numFmtId="0" fontId="14" fillId="2" borderId="2" xfId="0" applyFont="1" applyFill="1" applyBorder="1" applyAlignment="1">
      <alignment horizontal="left" vertical="center" wrapText="1"/>
    </xf>
    <xf numFmtId="4" fontId="16" fillId="0" borderId="1" xfId="0" applyNumberFormat="1" applyFont="1" applyBorder="1" applyAlignment="1">
      <alignment horizontal="right" vertical="center"/>
    </xf>
    <xf numFmtId="4" fontId="17" fillId="0" borderId="5" xfId="0" applyNumberFormat="1" applyFont="1" applyBorder="1" applyAlignment="1">
      <alignment horizontal="right" vertical="center"/>
    </xf>
    <xf numFmtId="4" fontId="17" fillId="0" borderId="7" xfId="0" applyNumberFormat="1" applyFont="1" applyBorder="1" applyAlignment="1">
      <alignment horizontal="right" vertical="center"/>
    </xf>
    <xf numFmtId="4" fontId="17" fillId="0" borderId="10" xfId="0" applyNumberFormat="1" applyFont="1" applyBorder="1" applyAlignment="1">
      <alignment horizontal="right" vertical="center"/>
    </xf>
    <xf numFmtId="49" fontId="17" fillId="0" borderId="0" xfId="0" applyNumberFormat="1" applyFont="1" applyAlignment="1">
      <alignment horizontal="right" vertical="center"/>
    </xf>
    <xf numFmtId="4" fontId="17" fillId="0" borderId="1" xfId="0" applyNumberFormat="1" applyFont="1" applyBorder="1" applyAlignment="1">
      <alignment horizontal="right" vertical="center"/>
    </xf>
    <xf numFmtId="4" fontId="12" fillId="0" borderId="0" xfId="0" applyNumberFormat="1" applyFont="1" applyAlignment="1">
      <alignment horizontal="right" vertical="center"/>
    </xf>
    <xf numFmtId="4" fontId="14" fillId="0" borderId="0" xfId="0" applyNumberFormat="1" applyFont="1" applyAlignment="1">
      <alignment horizontal="right" vertical="center"/>
    </xf>
    <xf numFmtId="4" fontId="20" fillId="0" borderId="1" xfId="0" applyNumberFormat="1" applyFont="1" applyBorder="1" applyAlignment="1">
      <alignment horizontal="right" vertical="center"/>
    </xf>
    <xf numFmtId="4" fontId="19" fillId="0" borderId="1" xfId="0" applyNumberFormat="1" applyFont="1" applyBorder="1" applyAlignment="1">
      <alignment horizontal="right" vertical="center"/>
    </xf>
    <xf numFmtId="4" fontId="19" fillId="0" borderId="4" xfId="0" applyNumberFormat="1" applyFont="1" applyBorder="1" applyAlignment="1">
      <alignment horizontal="right" vertical="center"/>
    </xf>
    <xf numFmtId="4" fontId="19" fillId="0" borderId="9" xfId="0" applyNumberFormat="1" applyFont="1" applyBorder="1" applyAlignment="1">
      <alignment horizontal="right" vertical="center"/>
    </xf>
    <xf numFmtId="3" fontId="12" fillId="0" borderId="0" xfId="0" applyNumberFormat="1" applyFont="1" applyAlignment="1">
      <alignment horizontal="center" vertical="center"/>
    </xf>
    <xf numFmtId="3" fontId="14" fillId="0" borderId="0" xfId="0" applyNumberFormat="1" applyFont="1" applyAlignment="1">
      <alignment horizontal="center" vertical="center"/>
    </xf>
    <xf numFmtId="3" fontId="14" fillId="2" borderId="2" xfId="0" applyNumberFormat="1" applyFont="1" applyFill="1" applyBorder="1" applyAlignment="1">
      <alignment horizontal="center" vertical="center"/>
    </xf>
    <xf numFmtId="3" fontId="26" fillId="0" borderId="1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horizontal="center" vertical="center"/>
    </xf>
    <xf numFmtId="3" fontId="10" fillId="0" borderId="1" xfId="0" applyNumberFormat="1" applyFont="1" applyBorder="1" applyAlignment="1">
      <alignment horizontal="center" vertical="center"/>
    </xf>
    <xf numFmtId="3" fontId="13" fillId="0" borderId="1" xfId="0" applyNumberFormat="1" applyFont="1" applyBorder="1" applyAlignment="1">
      <alignment horizontal="center" vertical="center"/>
    </xf>
    <xf numFmtId="3" fontId="25" fillId="0" borderId="1" xfId="0" applyNumberFormat="1" applyFont="1" applyBorder="1" applyAlignment="1">
      <alignment horizontal="center" vertical="center"/>
    </xf>
    <xf numFmtId="3" fontId="17" fillId="0" borderId="1" xfId="0" applyNumberFormat="1" applyFont="1" applyBorder="1" applyAlignment="1">
      <alignment horizontal="center" vertical="center"/>
    </xf>
    <xf numFmtId="3" fontId="12" fillId="0" borderId="1" xfId="0" applyNumberFormat="1" applyFont="1" applyBorder="1" applyAlignment="1">
      <alignment horizontal="center" vertical="center"/>
    </xf>
    <xf numFmtId="3" fontId="17" fillId="0" borderId="4" xfId="0" applyNumberFormat="1" applyFont="1" applyBorder="1" applyAlignment="1">
      <alignment horizontal="center" vertical="center"/>
    </xf>
    <xf numFmtId="3" fontId="17" fillId="0" borderId="9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166" fontId="12" fillId="0" borderId="0" xfId="0" applyNumberFormat="1" applyFont="1" applyAlignment="1">
      <alignment horizontal="center" vertical="center"/>
    </xf>
    <xf numFmtId="0" fontId="14" fillId="2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25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17" fillId="0" borderId="4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4" fontId="14" fillId="2" borderId="2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 wrapText="1"/>
    </xf>
    <xf numFmtId="0" fontId="12" fillId="0" borderId="0" xfId="0" applyFont="1" applyAlignment="1">
      <alignment vertical="center"/>
    </xf>
    <xf numFmtId="0" fontId="25" fillId="0" borderId="1" xfId="0" applyFont="1" applyBorder="1" applyAlignment="1">
      <alignment horizontal="right" vertical="center" wrapText="1"/>
    </xf>
    <xf numFmtId="0" fontId="14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3" fontId="23" fillId="0" borderId="1" xfId="0" applyNumberFormat="1" applyFont="1" applyBorder="1" applyAlignment="1">
      <alignment horizontal="center" vertical="center"/>
    </xf>
    <xf numFmtId="3" fontId="14" fillId="0" borderId="1" xfId="0" applyNumberFormat="1" applyFont="1" applyBorder="1" applyAlignment="1">
      <alignment horizontal="center" vertical="center"/>
    </xf>
    <xf numFmtId="4" fontId="18" fillId="0" borderId="1" xfId="0" applyNumberFormat="1" applyFont="1" applyBorder="1" applyAlignment="1">
      <alignment horizontal="right" vertical="center"/>
    </xf>
    <xf numFmtId="4" fontId="27" fillId="0" borderId="1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4" fontId="16" fillId="0" borderId="1" xfId="0" applyNumberFormat="1" applyFont="1" applyBorder="1" applyAlignment="1">
      <alignment vertical="center"/>
    </xf>
    <xf numFmtId="0" fontId="18" fillId="0" borderId="1" xfId="0" applyFont="1" applyBorder="1" applyAlignment="1">
      <alignment horizontal="right" vertical="center" wrapText="1"/>
    </xf>
    <xf numFmtId="0" fontId="17" fillId="0" borderId="1" xfId="0" applyFont="1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17" fillId="0" borderId="1" xfId="0" quotePrefix="1" applyFont="1" applyBorder="1" applyAlignment="1">
      <alignment horizontal="left" vertical="center"/>
    </xf>
    <xf numFmtId="0" fontId="62" fillId="0" borderId="0" xfId="0" applyFont="1" applyAlignment="1">
      <alignment horizontal="justify" vertical="center"/>
    </xf>
    <xf numFmtId="0" fontId="15" fillId="0" borderId="1" xfId="0" applyFont="1" applyBorder="1" applyAlignment="1">
      <alignment wrapText="1"/>
    </xf>
    <xf numFmtId="0" fontId="15" fillId="0" borderId="1" xfId="0" applyFont="1" applyBorder="1" applyAlignment="1">
      <alignment horizontal="center"/>
    </xf>
    <xf numFmtId="0" fontId="15" fillId="0" borderId="0" xfId="0" applyFont="1"/>
    <xf numFmtId="0" fontId="64" fillId="0" borderId="1" xfId="0" applyFont="1" applyBorder="1" applyAlignment="1">
      <alignment horizontal="left" vertical="center"/>
    </xf>
    <xf numFmtId="0" fontId="15" fillId="0" borderId="1" xfId="0" applyFont="1" applyBorder="1" applyAlignment="1">
      <alignment horizontal="left" vertical="center" wrapText="1"/>
    </xf>
    <xf numFmtId="49" fontId="54" fillId="0" borderId="25" xfId="11" quotePrefix="1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right" vertical="center" wrapText="1"/>
    </xf>
    <xf numFmtId="168" fontId="17" fillId="0" borderId="1" xfId="20" applyNumberFormat="1" applyFont="1" applyBorder="1" applyAlignment="1">
      <alignment horizontal="left" vertical="center" wrapText="1"/>
    </xf>
    <xf numFmtId="0" fontId="7" fillId="0" borderId="36" xfId="11" quotePrefix="1" applyFont="1" applyBorder="1" applyAlignment="1">
      <alignment horizontal="center" vertical="center" wrapText="1"/>
    </xf>
    <xf numFmtId="0" fontId="13" fillId="0" borderId="1" xfId="0" applyFont="1" applyBorder="1" applyAlignment="1">
      <alignment vertical="center" wrapText="1"/>
    </xf>
    <xf numFmtId="0" fontId="65" fillId="0" borderId="1" xfId="0" applyFont="1" applyBorder="1" applyAlignment="1">
      <alignment vertical="center" wrapText="1"/>
    </xf>
    <xf numFmtId="0" fontId="17" fillId="0" borderId="1" xfId="0" applyFont="1" applyBorder="1" applyAlignment="1">
      <alignment vertical="center"/>
    </xf>
    <xf numFmtId="4" fontId="19" fillId="0" borderId="1" xfId="0" applyNumberFormat="1" applyFont="1" applyBorder="1" applyAlignment="1">
      <alignment vertical="center"/>
    </xf>
    <xf numFmtId="0" fontId="17" fillId="0" borderId="0" xfId="0" applyFont="1" applyAlignment="1">
      <alignment vertical="center"/>
    </xf>
    <xf numFmtId="3" fontId="14" fillId="2" borderId="2" xfId="0" applyNumberFormat="1" applyFont="1" applyFill="1" applyBorder="1" applyAlignment="1">
      <alignment horizontal="center" vertical="center" wrapText="1"/>
    </xf>
    <xf numFmtId="0" fontId="7" fillId="0" borderId="39" xfId="11" applyFont="1" applyBorder="1" applyAlignment="1">
      <alignment horizontal="center" vertical="center" wrapText="1"/>
    </xf>
    <xf numFmtId="0" fontId="7" fillId="0" borderId="35" xfId="11" applyFont="1" applyBorder="1" applyAlignment="1">
      <alignment horizontal="center" vertical="center" wrapText="1"/>
    </xf>
    <xf numFmtId="0" fontId="34" fillId="0" borderId="0" xfId="11" applyFont="1" applyAlignment="1">
      <alignment horizontal="left"/>
    </xf>
    <xf numFmtId="0" fontId="59" fillId="0" borderId="19" xfId="11" applyFont="1" applyBorder="1" applyAlignment="1" applyProtection="1">
      <alignment horizontal="center" wrapText="1"/>
      <protection locked="0"/>
    </xf>
    <xf numFmtId="0" fontId="1" fillId="0" borderId="0" xfId="11" applyAlignment="1" applyProtection="1">
      <alignment horizontal="center"/>
      <protection locked="0"/>
    </xf>
    <xf numFmtId="0" fontId="1" fillId="0" borderId="20" xfId="11" applyBorder="1" applyAlignment="1" applyProtection="1">
      <alignment horizontal="center"/>
      <protection locked="0"/>
    </xf>
    <xf numFmtId="0" fontId="46" fillId="0" borderId="21" xfId="11" applyFont="1" applyBorder="1" applyAlignment="1" applyProtection="1">
      <alignment horizontal="center" vertical="center" wrapText="1"/>
      <protection locked="0"/>
    </xf>
    <xf numFmtId="0" fontId="46" fillId="0" borderId="22" xfId="11" applyFont="1" applyBorder="1" applyAlignment="1" applyProtection="1">
      <alignment horizontal="center" vertical="center" wrapText="1"/>
      <protection locked="0"/>
    </xf>
    <xf numFmtId="0" fontId="46" fillId="0" borderId="23" xfId="11" applyFont="1" applyBorder="1" applyAlignment="1" applyProtection="1">
      <alignment horizontal="center" vertical="center" wrapText="1"/>
      <protection locked="0"/>
    </xf>
    <xf numFmtId="0" fontId="5" fillId="0" borderId="0" xfId="11" applyFont="1" applyAlignment="1" applyProtection="1">
      <alignment horizontal="left" vertical="top" wrapText="1"/>
      <protection locked="0"/>
    </xf>
    <xf numFmtId="0" fontId="5" fillId="0" borderId="20" xfId="11" applyFont="1" applyBorder="1" applyAlignment="1" applyProtection="1">
      <alignment horizontal="left" vertical="top" wrapText="1"/>
      <protection locked="0"/>
    </xf>
    <xf numFmtId="0" fontId="7" fillId="0" borderId="27" xfId="11" applyFont="1" applyBorder="1" applyAlignment="1">
      <alignment horizontal="center" vertical="center" wrapText="1"/>
    </xf>
    <xf numFmtId="0" fontId="7" fillId="0" borderId="33" xfId="11" applyFont="1" applyBorder="1" applyAlignment="1">
      <alignment horizontal="center" vertical="center" wrapText="1"/>
    </xf>
    <xf numFmtId="0" fontId="7" fillId="0" borderId="40" xfId="11" applyFont="1" applyBorder="1" applyAlignment="1">
      <alignment horizontal="center" vertical="center" wrapText="1"/>
    </xf>
    <xf numFmtId="0" fontId="57" fillId="3" borderId="28" xfId="11" applyFont="1" applyFill="1" applyBorder="1" applyAlignment="1">
      <alignment horizontal="center" vertical="center" wrapText="1"/>
    </xf>
    <xf numFmtId="0" fontId="57" fillId="3" borderId="29" xfId="11" applyFont="1" applyFill="1" applyBorder="1" applyAlignment="1">
      <alignment horizontal="center" vertical="center" wrapText="1"/>
    </xf>
    <xf numFmtId="0" fontId="57" fillId="3" borderId="31" xfId="11" applyFont="1" applyFill="1" applyBorder="1" applyAlignment="1">
      <alignment horizontal="left" vertical="center" wrapText="1"/>
    </xf>
    <xf numFmtId="0" fontId="57" fillId="3" borderId="25" xfId="11" applyFont="1" applyFill="1" applyBorder="1" applyAlignment="1">
      <alignment horizontal="left" vertical="center" wrapText="1"/>
    </xf>
    <xf numFmtId="0" fontId="5" fillId="0" borderId="34" xfId="11" applyFont="1" applyBorder="1" applyAlignment="1">
      <alignment horizontal="center" vertical="center" wrapText="1"/>
    </xf>
    <xf numFmtId="0" fontId="5" fillId="0" borderId="35" xfId="11" applyFont="1" applyBorder="1" applyAlignment="1">
      <alignment horizontal="center" vertical="center" wrapText="1"/>
    </xf>
    <xf numFmtId="0" fontId="57" fillId="3" borderId="39" xfId="11" applyFont="1" applyFill="1" applyBorder="1" applyAlignment="1">
      <alignment horizontal="center" vertical="center" wrapText="1"/>
    </xf>
    <xf numFmtId="0" fontId="57" fillId="3" borderId="35" xfId="11" applyFont="1" applyFill="1" applyBorder="1" applyAlignment="1">
      <alignment horizontal="center" vertical="center" wrapText="1"/>
    </xf>
    <xf numFmtId="16" fontId="0" fillId="0" borderId="37" xfId="11" applyNumberFormat="1" applyFont="1" applyBorder="1" applyAlignment="1">
      <alignment horizontal="center" vertical="center" wrapText="1"/>
    </xf>
    <xf numFmtId="16" fontId="1" fillId="0" borderId="0" xfId="11" applyNumberFormat="1" applyAlignment="1">
      <alignment horizontal="center" vertical="center" wrapText="1"/>
    </xf>
    <xf numFmtId="16" fontId="1" fillId="0" borderId="38" xfId="11" applyNumberFormat="1" applyBorder="1" applyAlignment="1">
      <alignment horizontal="center" vertical="center" wrapText="1"/>
    </xf>
    <xf numFmtId="4" fontId="14" fillId="2" borderId="2" xfId="0" applyNumberFormat="1" applyFont="1" applyFill="1" applyBorder="1" applyAlignment="1">
      <alignment horizontal="center" vertical="center"/>
    </xf>
    <xf numFmtId="49" fontId="17" fillId="2" borderId="2" xfId="0" applyNumberFormat="1" applyFont="1" applyFill="1" applyBorder="1" applyAlignment="1">
      <alignment horizontal="center" vertical="center" textRotation="90" wrapText="1"/>
    </xf>
  </cellXfs>
  <cellStyles count="23">
    <cellStyle name="Euro" xfId="1" xr:uid="{00000000-0005-0000-0000-000000000000}"/>
    <cellStyle name="Euro 2" xfId="2" xr:uid="{00000000-0005-0000-0000-000001000000}"/>
    <cellStyle name="Euro 3" xfId="3" xr:uid="{00000000-0005-0000-0000-000002000000}"/>
    <cellStyle name="Lien hypertexte 2" xfId="4" xr:uid="{00000000-0005-0000-0000-000003000000}"/>
    <cellStyle name="Lien hypertexte 2 2" xfId="5" xr:uid="{00000000-0005-0000-0000-000004000000}"/>
    <cellStyle name="Milliers 2" xfId="6" xr:uid="{00000000-0005-0000-0000-000006000000}"/>
    <cellStyle name="Milliers 3" xfId="7" xr:uid="{00000000-0005-0000-0000-000007000000}"/>
    <cellStyle name="Milliers 4" xfId="8" xr:uid="{00000000-0005-0000-0000-000008000000}"/>
    <cellStyle name="Monétaire 2" xfId="17" xr:uid="{D1AD8EBA-9D92-4AFB-BACB-B994964AE0C0}"/>
    <cellStyle name="Monétaire 3" xfId="21" xr:uid="{BED832BB-741A-4CCE-BA71-770448747C3E}"/>
    <cellStyle name="Monétaire 4" xfId="22" xr:uid="{684D0D2F-9F74-4095-BCFA-CAF64E72199F}"/>
    <cellStyle name="Nb2dec" xfId="9" xr:uid="{00000000-0005-0000-0000-000009000000}"/>
    <cellStyle name="Normal" xfId="0" builtinId="0"/>
    <cellStyle name="Normal 2" xfId="10" xr:uid="{00000000-0005-0000-0000-00000B000000}"/>
    <cellStyle name="Normal 2 2" xfId="11" xr:uid="{00000000-0005-0000-0000-00000C000000}"/>
    <cellStyle name="Normal 2 2 2" xfId="12" xr:uid="{00000000-0005-0000-0000-00000D000000}"/>
    <cellStyle name="Normal 2 3" xfId="18" xr:uid="{316D3981-80D0-4590-B5A6-F413A42438BE}"/>
    <cellStyle name="Normal 2_ICI_DCE_BER_POL_NOT_12_15-16_cvc_ind1" xfId="13" xr:uid="{00000000-0005-0000-0000-00000E000000}"/>
    <cellStyle name="Normal 3" xfId="14" xr:uid="{00000000-0005-0000-0000-00000F000000}"/>
    <cellStyle name="Normal 3 2" xfId="15" xr:uid="{00000000-0005-0000-0000-000010000000}"/>
    <cellStyle name="Normal 4" xfId="19" xr:uid="{896F4CE8-CF17-4E0F-9391-FBC976C95C59}"/>
    <cellStyle name="Normal 8" xfId="16" xr:uid="{00000000-0005-0000-0000-000011000000}"/>
    <cellStyle name="Pourcentage" xfId="20" builtinId="5"/>
  </cellStyles>
  <dxfs count="22">
    <dxf>
      <font>
        <b/>
        <i val="0"/>
      </font>
    </dxf>
    <dxf>
      <font>
        <b/>
        <i val="0"/>
        <u/>
        <color theme="0"/>
      </font>
      <fill>
        <patternFill>
          <bgColor theme="4" tint="-0.24994659260841701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strike val="0"/>
        <u/>
        <color theme="0"/>
      </font>
      <fill>
        <patternFill>
          <bgColor theme="4" tint="-0.24994659260841701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/>
        <i val="0"/>
        <u/>
        <color theme="0"/>
      </font>
      <fill>
        <patternFill>
          <bgColor theme="4" tint="-0.24994659260841701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strike val="0"/>
        <u/>
        <color theme="0"/>
      </font>
      <fill>
        <patternFill>
          <bgColor theme="4" tint="-0.24994659260841701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/>
        <i val="0"/>
      </font>
    </dxf>
    <dxf>
      <font>
        <b/>
        <i val="0"/>
      </font>
    </dxf>
    <dxf>
      <font>
        <b/>
        <i val="0"/>
        <u/>
        <color theme="0"/>
      </font>
      <fill>
        <patternFill>
          <bgColor theme="4" tint="-0.24994659260841701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strike val="0"/>
        <u/>
        <color theme="0"/>
      </font>
      <fill>
        <patternFill>
          <bgColor theme="4" tint="-0.24994659260841701"/>
        </patternFill>
      </fill>
    </dxf>
    <dxf>
      <font>
        <b val="0"/>
        <i val="0"/>
        <u/>
        <color auto="1"/>
      </font>
      <fill>
        <patternFill>
          <bgColor theme="4" tint="0.79998168889431442"/>
        </patternFill>
      </fill>
    </dxf>
    <dxf>
      <font>
        <b/>
        <i val="0"/>
        <u/>
        <color auto="1"/>
      </font>
      <fill>
        <patternFill>
          <bgColor theme="4" tint="0.39994506668294322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1341120</xdr:colOff>
          <xdr:row>34</xdr:row>
          <xdr:rowOff>68580</xdr:rowOff>
        </xdr:from>
        <xdr:to>
          <xdr:col>8</xdr:col>
          <xdr:colOff>609600</xdr:colOff>
          <xdr:row>35</xdr:row>
          <xdr:rowOff>0</xdr:rowOff>
        </xdr:to>
        <xdr:sp macro="" textlink="">
          <xdr:nvSpPr>
            <xdr:cNvPr id="32769" name="Button 1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0000-000001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32004" rIns="27432" bIns="32004" anchor="ctr" upright="1"/>
            <a:lstStyle/>
            <a:p>
              <a:pPr algn="ctr" rtl="0">
                <a:defRPr sz="1000"/>
              </a:pPr>
              <a:r>
                <a:rPr lang="fr-FR" sz="1000" b="0" i="0" u="none" strike="noStrike" baseline="0">
                  <a:solidFill>
                    <a:srgbClr val="FF0000"/>
                  </a:solidFill>
                  <a:latin typeface="Arial Narrow"/>
                </a:rPr>
                <a:t>protéger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1</xdr:col>
      <xdr:colOff>196215</xdr:colOff>
      <xdr:row>13</xdr:row>
      <xdr:rowOff>47625</xdr:rowOff>
    </xdr:from>
    <xdr:to>
      <xdr:col>2</xdr:col>
      <xdr:colOff>592455</xdr:colOff>
      <xdr:row>15</xdr:row>
      <xdr:rowOff>95251</xdr:rowOff>
    </xdr:to>
    <xdr:pic>
      <xdr:nvPicPr>
        <xdr:cNvPr id="2" name="Image 3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3390" y="7019925"/>
          <a:ext cx="1184910" cy="381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30</xdr:row>
      <xdr:rowOff>95251</xdr:rowOff>
    </xdr:from>
    <xdr:to>
      <xdr:col>1</xdr:col>
      <xdr:colOff>744855</xdr:colOff>
      <xdr:row>32</xdr:row>
      <xdr:rowOff>18494</xdr:rowOff>
    </xdr:to>
    <xdr:pic>
      <xdr:nvPicPr>
        <xdr:cNvPr id="3" name="Imag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845" y="9654541"/>
          <a:ext cx="714375" cy="262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1341120</xdr:colOff>
          <xdr:row>0</xdr:row>
          <xdr:rowOff>68580</xdr:rowOff>
        </xdr:from>
        <xdr:to>
          <xdr:col>8</xdr:col>
          <xdr:colOff>609600</xdr:colOff>
          <xdr:row>1</xdr:row>
          <xdr:rowOff>274320</xdr:rowOff>
        </xdr:to>
        <xdr:sp macro="" textlink="">
          <xdr:nvSpPr>
            <xdr:cNvPr id="32770" name="Button 2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0000-0000028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32004" rIns="27432" bIns="32004" anchor="ctr" upright="1"/>
            <a:lstStyle/>
            <a:p>
              <a:pPr algn="ctr" rtl="0">
                <a:defRPr sz="1000"/>
              </a:pPr>
              <a:r>
                <a:rPr lang="fr-FR" sz="1000" b="0" i="0" u="none" strike="noStrike" baseline="0">
                  <a:solidFill>
                    <a:srgbClr val="FF0000"/>
                  </a:solidFill>
                  <a:latin typeface="Arial Narrow"/>
                </a:rPr>
                <a:t>protéger</a:t>
              </a:r>
            </a:p>
          </xdr:txBody>
        </xdr:sp>
        <xdr:clientData fPrintsWithSheet="0"/>
      </xdr:twoCellAnchor>
    </mc:Choice>
    <mc:Fallback/>
  </mc:AlternateContent>
  <xdr:twoCellAnchor editAs="oneCell">
    <xdr:from>
      <xdr:col>1</xdr:col>
      <xdr:colOff>180975</xdr:colOff>
      <xdr:row>4</xdr:row>
      <xdr:rowOff>38100</xdr:rowOff>
    </xdr:from>
    <xdr:to>
      <xdr:col>8</xdr:col>
      <xdr:colOff>605790</xdr:colOff>
      <xdr:row>6</xdr:row>
      <xdr:rowOff>403663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6396D50-B74E-2B8D-3229-C091A1741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38150" y="1371600"/>
          <a:ext cx="5892165" cy="319067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8</xdr:row>
      <xdr:rowOff>142875</xdr:rowOff>
    </xdr:from>
    <xdr:to>
      <xdr:col>2</xdr:col>
      <xdr:colOff>742950</xdr:colOff>
      <xdr:row>10</xdr:row>
      <xdr:rowOff>246563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33A3610A-AF42-50AF-F9FD-399E0E6DEC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" y="5172075"/>
          <a:ext cx="1466850" cy="4827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05AA3-C5F8-431F-8CA2-7D062C9066C5}">
  <dimension ref="A1:L35"/>
  <sheetViews>
    <sheetView tabSelected="1" view="pageBreakPreview" topLeftCell="A8" zoomScaleNormal="100" zoomScaleSheetLayoutView="100" workbookViewId="0">
      <selection activeCell="F37" sqref="F37"/>
    </sheetView>
  </sheetViews>
  <sheetFormatPr baseColWidth="10" defaultColWidth="11.44140625" defaultRowHeight="13.2"/>
  <cols>
    <col min="1" max="1" width="3.77734375" style="105" customWidth="1"/>
    <col min="2" max="9" width="11.44140625" style="105"/>
    <col min="10" max="10" width="3.77734375" style="105" customWidth="1"/>
    <col min="11" max="16384" width="11.44140625" style="105"/>
  </cols>
  <sheetData>
    <row r="1" spans="1:12" s="35" customFormat="1" ht="15" customHeight="1">
      <c r="B1" s="181"/>
      <c r="C1" s="181"/>
      <c r="D1" s="181"/>
      <c r="E1" s="181"/>
      <c r="F1" s="181"/>
      <c r="G1" s="181"/>
      <c r="H1" s="181"/>
      <c r="I1" s="181"/>
    </row>
    <row r="2" spans="1:12" s="36" customFormat="1" ht="27.75" customHeight="1">
      <c r="B2" s="37" t="s">
        <v>278</v>
      </c>
      <c r="C2" s="38"/>
      <c r="D2" s="38"/>
      <c r="E2" s="39"/>
      <c r="F2" s="39"/>
      <c r="G2" s="40"/>
      <c r="H2" s="40"/>
      <c r="I2" s="41"/>
    </row>
    <row r="3" spans="1:12" s="36" customFormat="1" ht="15.75" customHeight="1">
      <c r="B3" s="42" t="str">
        <f>IF(B2="dpgf","(Décomposition du Prix Global et Forfaitaire)",IF(B2="bpu","(Bordereaux des prix unitaires)",IF(B2="DQE","(Détail Quantitatif Estimatif)","")))</f>
        <v>(Décomposition du Prix Global et Forfaitaire)</v>
      </c>
      <c r="C3" s="43"/>
      <c r="D3" s="44"/>
      <c r="E3" s="43"/>
      <c r="F3" s="43"/>
      <c r="G3" s="43"/>
      <c r="H3" s="43"/>
      <c r="I3" s="45"/>
    </row>
    <row r="4" spans="1:12" s="46" customFormat="1" ht="46.5" customHeight="1">
      <c r="B4" s="47" t="s">
        <v>95</v>
      </c>
      <c r="C4" s="48"/>
      <c r="D4" s="48"/>
      <c r="E4" s="48"/>
      <c r="F4" s="48"/>
      <c r="G4" s="48"/>
      <c r="H4" s="48"/>
      <c r="I4" s="49"/>
    </row>
    <row r="5" spans="1:12" s="50" customFormat="1" ht="187.5" customHeight="1">
      <c r="B5" s="182"/>
      <c r="C5" s="183"/>
      <c r="D5" s="183"/>
      <c r="E5" s="183"/>
      <c r="F5" s="183"/>
      <c r="G5" s="183"/>
      <c r="H5" s="183"/>
      <c r="I5" s="184"/>
    </row>
    <row r="6" spans="1:12" s="36" customFormat="1" ht="34.5" customHeight="1">
      <c r="B6" s="51"/>
      <c r="C6" s="51"/>
      <c r="D6" s="51"/>
      <c r="E6" s="51"/>
      <c r="F6" s="51"/>
      <c r="G6" s="51"/>
      <c r="H6" s="51"/>
      <c r="I6" s="51"/>
    </row>
    <row r="7" spans="1:12" s="36" customFormat="1" ht="34.5" customHeight="1">
      <c r="B7" s="51"/>
      <c r="C7" s="51"/>
      <c r="D7" s="51"/>
      <c r="E7" s="51"/>
      <c r="F7" s="51"/>
      <c r="G7" s="51"/>
      <c r="H7" s="51"/>
      <c r="I7" s="51"/>
    </row>
    <row r="8" spans="1:12" s="36" customFormat="1" ht="34.5" customHeight="1">
      <c r="B8" s="185" t="s">
        <v>97</v>
      </c>
      <c r="C8" s="186"/>
      <c r="D8" s="186"/>
      <c r="E8" s="186"/>
      <c r="F8" s="186"/>
      <c r="G8" s="186"/>
      <c r="H8" s="186"/>
      <c r="I8" s="187"/>
    </row>
    <row r="9" spans="1:12" s="52" customFormat="1" ht="15.6">
      <c r="B9" s="53"/>
      <c r="D9" s="54" t="s">
        <v>56</v>
      </c>
      <c r="G9" s="55"/>
      <c r="H9" s="54"/>
      <c r="K9" s="56"/>
      <c r="L9" s="36"/>
    </row>
    <row r="10" spans="1:12" s="36" customFormat="1">
      <c r="B10" s="57"/>
      <c r="D10" s="106" t="s">
        <v>98</v>
      </c>
      <c r="G10" s="58"/>
      <c r="H10" s="106"/>
      <c r="L10" s="59"/>
    </row>
    <row r="11" spans="1:12" s="59" customFormat="1" ht="67.5" customHeight="1">
      <c r="A11" s="60"/>
      <c r="B11" s="61"/>
      <c r="D11" s="188" t="s">
        <v>99</v>
      </c>
      <c r="E11" s="188"/>
      <c r="F11" s="62"/>
      <c r="G11" s="58"/>
      <c r="H11" s="188"/>
      <c r="I11" s="189"/>
      <c r="K11" s="63"/>
    </row>
    <row r="12" spans="1:12" s="59" customFormat="1">
      <c r="A12" s="60"/>
      <c r="B12" s="57"/>
      <c r="D12" s="64"/>
      <c r="F12" s="36"/>
      <c r="G12" s="58"/>
      <c r="H12" s="65"/>
      <c r="I12" s="66"/>
      <c r="K12" s="58"/>
    </row>
    <row r="13" spans="1:12" s="36" customFormat="1">
      <c r="B13" s="53"/>
      <c r="D13" s="54" t="s">
        <v>57</v>
      </c>
      <c r="F13" s="59"/>
      <c r="G13" s="58"/>
      <c r="H13" s="54" t="s">
        <v>54</v>
      </c>
      <c r="I13" s="67"/>
      <c r="L13" s="59"/>
    </row>
    <row r="14" spans="1:12" s="59" customFormat="1" ht="13.8">
      <c r="A14" s="60"/>
      <c r="B14" s="57"/>
      <c r="D14" s="77" t="s">
        <v>53</v>
      </c>
      <c r="G14" s="58"/>
      <c r="H14" s="68" t="s">
        <v>100</v>
      </c>
      <c r="I14" s="67"/>
      <c r="K14" s="63"/>
    </row>
    <row r="15" spans="1:12" s="59" customFormat="1">
      <c r="A15" s="60"/>
      <c r="B15" s="57"/>
      <c r="D15" s="69"/>
      <c r="F15" s="62"/>
      <c r="G15" s="70"/>
      <c r="H15" s="69"/>
      <c r="I15" s="67"/>
    </row>
    <row r="16" spans="1:12" s="59" customFormat="1">
      <c r="A16" s="60"/>
      <c r="B16" s="57"/>
      <c r="D16" s="81" t="s">
        <v>58</v>
      </c>
      <c r="F16" s="36"/>
      <c r="H16" s="64"/>
      <c r="I16" s="67"/>
      <c r="K16" s="58"/>
    </row>
    <row r="17" spans="1:12" s="36" customFormat="1" ht="9.75" customHeight="1">
      <c r="B17" s="71"/>
      <c r="D17" s="81" t="s">
        <v>59</v>
      </c>
      <c r="H17" s="64"/>
      <c r="I17" s="66"/>
      <c r="L17" s="72"/>
    </row>
    <row r="18" spans="1:12" s="36" customFormat="1" ht="7.5" customHeight="1">
      <c r="B18" s="71"/>
      <c r="D18" s="73"/>
      <c r="H18" s="73"/>
      <c r="I18" s="66"/>
      <c r="L18" s="72"/>
    </row>
    <row r="19" spans="1:12" s="36" customFormat="1" ht="7.5" customHeight="1">
      <c r="B19" s="71"/>
      <c r="D19" s="73"/>
      <c r="H19" s="73"/>
      <c r="I19" s="66"/>
      <c r="L19" s="72"/>
    </row>
    <row r="20" spans="1:12" s="36" customFormat="1" ht="7.5" customHeight="1">
      <c r="B20" s="71"/>
      <c r="D20" s="73"/>
      <c r="H20" s="73"/>
      <c r="I20" s="66"/>
      <c r="L20" s="72"/>
    </row>
    <row r="21" spans="1:12" s="59" customFormat="1">
      <c r="A21" s="60"/>
      <c r="B21" s="57"/>
      <c r="D21" s="74"/>
      <c r="F21" s="36"/>
      <c r="G21" s="36"/>
      <c r="H21" s="74"/>
      <c r="I21" s="75"/>
    </row>
    <row r="22" spans="1:12" s="59" customFormat="1" ht="13.8">
      <c r="A22" s="60"/>
      <c r="B22" s="76"/>
      <c r="D22" s="77"/>
      <c r="F22" s="78"/>
      <c r="G22" s="58"/>
      <c r="H22" s="79"/>
      <c r="I22" s="75"/>
      <c r="K22" s="80"/>
      <c r="L22" s="36"/>
    </row>
    <row r="23" spans="1:12" s="36" customFormat="1">
      <c r="A23" s="80"/>
      <c r="B23" s="71"/>
      <c r="D23" s="81"/>
      <c r="H23" s="64"/>
      <c r="I23" s="66"/>
      <c r="K23" s="59"/>
    </row>
    <row r="24" spans="1:12" s="36" customFormat="1">
      <c r="A24" s="59"/>
      <c r="B24" s="71"/>
      <c r="D24" s="81"/>
      <c r="H24" s="64"/>
      <c r="I24" s="66"/>
      <c r="K24" s="59"/>
    </row>
    <row r="25" spans="1:12" s="36" customFormat="1" ht="6.75" customHeight="1">
      <c r="B25" s="71"/>
      <c r="D25" s="73"/>
      <c r="H25" s="73"/>
      <c r="I25" s="66"/>
      <c r="L25" s="72"/>
    </row>
    <row r="26" spans="1:12" s="36" customFormat="1">
      <c r="B26" s="53"/>
      <c r="D26" s="74"/>
      <c r="H26" s="74"/>
      <c r="I26" s="66"/>
    </row>
    <row r="27" spans="1:12" s="36" customFormat="1">
      <c r="A27" s="59"/>
      <c r="B27" s="82"/>
      <c r="C27" s="83"/>
      <c r="D27" s="83"/>
      <c r="E27" s="84"/>
      <c r="F27" s="83"/>
      <c r="G27" s="83"/>
      <c r="H27" s="83"/>
      <c r="I27" s="85"/>
    </row>
    <row r="28" spans="1:12" s="86" customFormat="1" ht="10.199999999999999">
      <c r="B28" s="87" t="s">
        <v>60</v>
      </c>
      <c r="C28" s="87" t="s">
        <v>61</v>
      </c>
      <c r="D28" s="87"/>
      <c r="E28" s="87"/>
      <c r="F28" s="87"/>
      <c r="G28" s="87"/>
      <c r="H28" s="87"/>
      <c r="I28" s="87"/>
    </row>
    <row r="29" spans="1:12" s="36" customFormat="1" ht="30" customHeight="1">
      <c r="B29" s="88" t="s">
        <v>256</v>
      </c>
      <c r="C29" s="169" t="s">
        <v>219</v>
      </c>
      <c r="D29" s="89" t="s">
        <v>101</v>
      </c>
      <c r="E29" s="90"/>
      <c r="F29" s="90"/>
      <c r="G29" s="90"/>
      <c r="H29" s="90"/>
      <c r="I29" s="91"/>
    </row>
    <row r="30" spans="1:12" s="36" customFormat="1" ht="9.75" customHeight="1"/>
    <row r="31" spans="1:12" s="36" customFormat="1" ht="12.75" customHeight="1">
      <c r="A31" s="52"/>
      <c r="B31" s="190"/>
      <c r="C31" s="193" t="s">
        <v>62</v>
      </c>
      <c r="D31" s="194"/>
      <c r="E31" s="92" t="s">
        <v>63</v>
      </c>
      <c r="F31" s="92" t="s">
        <v>64</v>
      </c>
      <c r="G31" s="195" t="s">
        <v>65</v>
      </c>
      <c r="H31" s="196"/>
      <c r="I31" s="93"/>
    </row>
    <row r="32" spans="1:12" s="36" customFormat="1">
      <c r="B32" s="191"/>
      <c r="C32" s="197" t="s">
        <v>55</v>
      </c>
      <c r="D32" s="198"/>
      <c r="E32" s="172">
        <v>3</v>
      </c>
      <c r="F32" s="95">
        <v>45736</v>
      </c>
      <c r="G32" s="96"/>
      <c r="H32" s="97"/>
      <c r="I32" s="98"/>
    </row>
    <row r="33" spans="1:9" s="36" customFormat="1" ht="36.75" customHeight="1">
      <c r="B33" s="191"/>
      <c r="C33" s="99" t="s">
        <v>66</v>
      </c>
      <c r="D33" s="100" t="s">
        <v>67</v>
      </c>
      <c r="E33" s="199" t="s">
        <v>68</v>
      </c>
      <c r="F33" s="200"/>
      <c r="G33" s="201" t="s">
        <v>69</v>
      </c>
      <c r="H33" s="202"/>
      <c r="I33" s="203"/>
    </row>
    <row r="34" spans="1:9" s="36" customFormat="1">
      <c r="B34" s="192"/>
      <c r="C34" s="101">
        <v>607</v>
      </c>
      <c r="D34" s="94" t="s">
        <v>257</v>
      </c>
      <c r="E34" s="179" t="s">
        <v>70</v>
      </c>
      <c r="F34" s="180"/>
      <c r="G34" s="102"/>
      <c r="H34" s="103"/>
      <c r="I34" s="104"/>
    </row>
    <row r="35" spans="1:9" ht="33">
      <c r="A35" s="35"/>
      <c r="B35" s="181"/>
      <c r="C35" s="181"/>
      <c r="D35" s="181"/>
      <c r="E35" s="181"/>
      <c r="F35" s="181"/>
      <c r="G35" s="181"/>
      <c r="H35" s="181"/>
      <c r="I35" s="181"/>
    </row>
  </sheetData>
  <mergeCells count="13">
    <mergeCell ref="E34:F34"/>
    <mergeCell ref="B35:I35"/>
    <mergeCell ref="B5:I5"/>
    <mergeCell ref="B1:I1"/>
    <mergeCell ref="B8:I8"/>
    <mergeCell ref="D11:E11"/>
    <mergeCell ref="H11:I11"/>
    <mergeCell ref="B31:B34"/>
    <mergeCell ref="C31:D31"/>
    <mergeCell ref="G31:H31"/>
    <mergeCell ref="C32:D32"/>
    <mergeCell ref="E33:F33"/>
    <mergeCell ref="G33:I33"/>
  </mergeCells>
  <conditionalFormatting sqref="C29">
    <cfRule type="cellIs" dxfId="21" priority="1" stopIfTrue="1" operator="equal">
      <formula>"LOT N° 00"</formula>
    </cfRule>
  </conditionalFormatting>
  <dataValidations count="3">
    <dataValidation type="list" allowBlank="1" showInputMessage="1" sqref="B2" xr:uid="{DB3F7908-9665-4F52-84B2-DD43474DDBA4}">
      <formula1>"DPGF,DQE,BPU"</formula1>
    </dataValidation>
    <dataValidation type="custom" allowBlank="1" showErrorMessage="1" errorTitle="MONETEC - Protection des formule" error="Les formules sont protégées." sqref="B3" xr:uid="{ADA4895F-AED7-4A9A-A8FC-11B1DACC296C}">
      <formula1>"aaaa"</formula1>
    </dataValidation>
    <dataValidation type="list" allowBlank="1" showInputMessage="1" showErrorMessage="1" sqref="C32:D32" xr:uid="{367C2C24-C4B6-46F5-9CC3-1CE08EE354D8}">
      <formula1>"Provisoire,Définitive"</formula1>
    </dataValidation>
  </dataValidations>
  <printOptions horizontalCentered="1" verticalCentered="1"/>
  <pageMargins left="0" right="0" top="0" bottom="0" header="0" footer="0"/>
  <pageSetup paperSize="9" scale="110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4" name="Button 1">
              <controlPr defaultSize="0" print="0" autoFill="0" autoPict="0">
                <anchor moveWithCells="1" sizeWithCells="1">
                  <from>
                    <xdr:col>7</xdr:col>
                    <xdr:colOff>1341120</xdr:colOff>
                    <xdr:row>34</xdr:row>
                    <xdr:rowOff>68580</xdr:rowOff>
                  </from>
                  <to>
                    <xdr:col>8</xdr:col>
                    <xdr:colOff>609600</xdr:colOff>
                    <xdr:row>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5" name="Button 2">
              <controlPr defaultSize="0" print="0" autoFill="0" autoPict="0">
                <anchor moveWithCells="1" sizeWithCells="1">
                  <from>
                    <xdr:col>7</xdr:col>
                    <xdr:colOff>1341120</xdr:colOff>
                    <xdr:row>0</xdr:row>
                    <xdr:rowOff>68580</xdr:rowOff>
                  </from>
                  <to>
                    <xdr:col>8</xdr:col>
                    <xdr:colOff>609600</xdr:colOff>
                    <xdr:row>1</xdr:row>
                    <xdr:rowOff>274320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29E2F-ADFF-417B-ACED-DA6C9050F29B}">
  <dimension ref="A2:I453"/>
  <sheetViews>
    <sheetView showGridLines="0" showZeros="0" view="pageBreakPreview" topLeftCell="A4" zoomScaleNormal="110" zoomScaleSheetLayoutView="100" workbookViewId="0">
      <pane ySplit="4" topLeftCell="A424" activePane="bottomLeft" state="frozen"/>
      <selection activeCell="L15" sqref="L15"/>
      <selection pane="bottomLeft" activeCell="B6" sqref="B6"/>
    </sheetView>
  </sheetViews>
  <sheetFormatPr baseColWidth="10" defaultColWidth="11.44140625" defaultRowHeight="11.4"/>
  <cols>
    <col min="1" max="1" width="3.44140625" style="3" hidden="1" customWidth="1"/>
    <col min="2" max="2" width="7.6640625" style="3" customWidth="1"/>
    <col min="3" max="3" width="54.109375" style="13" customWidth="1"/>
    <col min="4" max="4" width="9" style="134" bestFit="1" customWidth="1"/>
    <col min="5" max="6" width="7.6640625" style="122" customWidth="1"/>
    <col min="7" max="7" width="9.88671875" style="116" customWidth="1"/>
    <col min="8" max="8" width="14.109375" style="116" bestFit="1" customWidth="1"/>
    <col min="9" max="9" width="14.109375" style="114" bestFit="1" customWidth="1"/>
    <col min="10" max="237" width="7.6640625" style="3" customWidth="1"/>
    <col min="238" max="16384" width="11.44140625" style="3"/>
  </cols>
  <sheetData>
    <row r="2" spans="1:9">
      <c r="B2" s="3" t="s">
        <v>95</v>
      </c>
    </row>
    <row r="3" spans="1:9">
      <c r="B3" s="3" t="s">
        <v>96</v>
      </c>
    </row>
    <row r="4" spans="1:9">
      <c r="B4" s="2" t="s">
        <v>188</v>
      </c>
      <c r="C4" s="14"/>
      <c r="D4" s="135"/>
      <c r="E4" s="123"/>
      <c r="F4" s="123"/>
      <c r="G4" s="117"/>
      <c r="H4" s="117"/>
    </row>
    <row r="5" spans="1:9" ht="12" customHeight="1">
      <c r="B5" s="2" t="s">
        <v>293</v>
      </c>
      <c r="C5" s="14"/>
      <c r="D5" s="136"/>
      <c r="E5" s="123"/>
      <c r="F5" s="123"/>
      <c r="G5" s="117"/>
      <c r="H5" s="117"/>
    </row>
    <row r="6" spans="1:9" s="15" customFormat="1" ht="18.75" customHeight="1">
      <c r="A6" s="107"/>
      <c r="B6" s="108" t="s">
        <v>1</v>
      </c>
      <c r="C6" s="109" t="s">
        <v>2</v>
      </c>
      <c r="D6" s="137" t="s">
        <v>3</v>
      </c>
      <c r="E6" s="178" t="s">
        <v>279</v>
      </c>
      <c r="F6" s="124" t="s">
        <v>280</v>
      </c>
      <c r="G6" s="204" t="s">
        <v>16</v>
      </c>
      <c r="H6" s="204"/>
      <c r="I6" s="205" t="s">
        <v>44</v>
      </c>
    </row>
    <row r="7" spans="1:9" s="15" customFormat="1" ht="20.25" customHeight="1">
      <c r="A7" s="107"/>
      <c r="B7" s="108"/>
      <c r="C7" s="109"/>
      <c r="D7" s="138"/>
      <c r="E7" s="124"/>
      <c r="F7" s="124"/>
      <c r="G7" s="146" t="s">
        <v>4</v>
      </c>
      <c r="H7" s="146" t="s">
        <v>5</v>
      </c>
      <c r="I7" s="205"/>
    </row>
    <row r="8" spans="1:9" s="17" customFormat="1" ht="13.8">
      <c r="A8" s="4" t="s">
        <v>90</v>
      </c>
      <c r="B8" s="4">
        <v>1</v>
      </c>
      <c r="C8" s="16" t="s">
        <v>45</v>
      </c>
      <c r="D8" s="139" t="s">
        <v>201</v>
      </c>
      <c r="E8" s="125"/>
      <c r="F8" s="125"/>
      <c r="G8" s="158">
        <v>0</v>
      </c>
      <c r="H8" s="110"/>
      <c r="I8" s="115"/>
    </row>
    <row r="9" spans="1:9" s="17" customFormat="1" ht="13.8">
      <c r="A9" s="4"/>
      <c r="B9" s="4"/>
      <c r="C9" s="16"/>
      <c r="D9" s="139"/>
      <c r="E9" s="125"/>
      <c r="F9" s="125"/>
      <c r="G9" s="158">
        <v>0</v>
      </c>
      <c r="H9" s="110"/>
      <c r="I9" s="115"/>
    </row>
    <row r="10" spans="1:9" s="17" customFormat="1" ht="13.8">
      <c r="A10" s="4" t="s">
        <v>90</v>
      </c>
      <c r="B10" s="4">
        <v>2</v>
      </c>
      <c r="C10" s="16" t="s">
        <v>51</v>
      </c>
      <c r="D10" s="141"/>
      <c r="E10" s="127"/>
      <c r="F10" s="127"/>
      <c r="G10" s="158">
        <v>0</v>
      </c>
      <c r="H10" s="110"/>
      <c r="I10" s="115"/>
    </row>
    <row r="11" spans="1:9" s="19" customFormat="1" ht="13.2">
      <c r="A11" s="5" t="s">
        <v>7</v>
      </c>
      <c r="B11" s="5">
        <v>2.1</v>
      </c>
      <c r="C11" s="18" t="s">
        <v>196</v>
      </c>
      <c r="D11" s="140" t="s">
        <v>201</v>
      </c>
      <c r="E11" s="126"/>
      <c r="F11" s="126"/>
      <c r="G11" s="158">
        <v>0</v>
      </c>
      <c r="H11" s="110"/>
      <c r="I11" s="115"/>
    </row>
    <row r="12" spans="1:9" s="17" customFormat="1" ht="13.8">
      <c r="A12" s="4"/>
      <c r="B12" s="4"/>
      <c r="C12" s="16"/>
      <c r="D12" s="139"/>
      <c r="E12" s="125"/>
      <c r="F12" s="125"/>
      <c r="G12" s="158">
        <v>0</v>
      </c>
      <c r="H12" s="110"/>
      <c r="I12" s="115"/>
    </row>
    <row r="13" spans="1:9" s="21" customFormat="1" ht="22.8">
      <c r="A13" s="6" t="s">
        <v>7</v>
      </c>
      <c r="B13" s="6">
        <v>2.2000000000000002</v>
      </c>
      <c r="C13" s="20" t="s">
        <v>197</v>
      </c>
      <c r="D13" s="140" t="s">
        <v>14</v>
      </c>
      <c r="E13" s="126">
        <v>1</v>
      </c>
      <c r="F13" s="126"/>
      <c r="G13" s="158"/>
      <c r="H13" s="110"/>
      <c r="I13" s="115"/>
    </row>
    <row r="14" spans="1:9" s="17" customFormat="1" ht="13.8">
      <c r="A14" s="4"/>
      <c r="B14" s="4"/>
      <c r="C14" s="16"/>
      <c r="D14" s="139"/>
      <c r="E14" s="125"/>
      <c r="F14" s="125"/>
      <c r="G14" s="158"/>
      <c r="H14" s="110"/>
      <c r="I14" s="115"/>
    </row>
    <row r="15" spans="1:9" s="21" customFormat="1" ht="13.2">
      <c r="A15" s="6" t="s">
        <v>7</v>
      </c>
      <c r="B15" s="6">
        <v>2.2999999999999998</v>
      </c>
      <c r="C15" s="20" t="s">
        <v>198</v>
      </c>
      <c r="D15" s="140" t="s">
        <v>14</v>
      </c>
      <c r="E15" s="126">
        <v>1</v>
      </c>
      <c r="F15" s="126"/>
      <c r="G15" s="158"/>
      <c r="H15" s="110"/>
      <c r="I15" s="115"/>
    </row>
    <row r="16" spans="1:9" s="2" customFormat="1" ht="13.2">
      <c r="A16" s="7"/>
      <c r="B16" s="7"/>
      <c r="C16" s="22"/>
      <c r="D16" s="140"/>
      <c r="E16" s="126"/>
      <c r="F16" s="126"/>
      <c r="G16" s="158"/>
      <c r="H16" s="110"/>
      <c r="I16" s="115"/>
    </row>
    <row r="17" spans="1:9" s="21" customFormat="1" ht="13.2">
      <c r="A17" s="6" t="s">
        <v>7</v>
      </c>
      <c r="B17" s="6">
        <v>2.4</v>
      </c>
      <c r="C17" s="20" t="s">
        <v>199</v>
      </c>
      <c r="D17" s="140" t="s">
        <v>201</v>
      </c>
      <c r="E17" s="126"/>
      <c r="F17" s="126"/>
      <c r="G17" s="158"/>
      <c r="H17" s="110"/>
      <c r="I17" s="115"/>
    </row>
    <row r="18" spans="1:9" s="2" customFormat="1" ht="13.2">
      <c r="A18" s="7"/>
      <c r="B18" s="7"/>
      <c r="C18" s="22"/>
      <c r="D18" s="140"/>
      <c r="E18" s="126"/>
      <c r="F18" s="126"/>
      <c r="G18" s="158"/>
      <c r="H18" s="110"/>
      <c r="I18" s="115"/>
    </row>
    <row r="19" spans="1:9" s="21" customFormat="1" ht="13.2">
      <c r="A19" s="6" t="s">
        <v>7</v>
      </c>
      <c r="B19" s="6">
        <v>2.5</v>
      </c>
      <c r="C19" s="20" t="s">
        <v>200</v>
      </c>
      <c r="D19" s="140" t="s">
        <v>201</v>
      </c>
      <c r="E19" s="126"/>
      <c r="F19" s="126"/>
      <c r="G19" s="158"/>
      <c r="H19" s="110"/>
      <c r="I19" s="115"/>
    </row>
    <row r="20" spans="1:9" s="2" customFormat="1" ht="13.2">
      <c r="A20" s="7"/>
      <c r="B20" s="7"/>
      <c r="C20" s="22"/>
      <c r="D20" s="140"/>
      <c r="E20" s="126"/>
      <c r="F20" s="126"/>
      <c r="G20" s="158"/>
      <c r="H20" s="110"/>
      <c r="I20" s="115"/>
    </row>
    <row r="21" spans="1:9" s="21" customFormat="1">
      <c r="A21" s="6" t="s">
        <v>89</v>
      </c>
      <c r="B21" s="6"/>
      <c r="C21" s="150" t="s">
        <v>40</v>
      </c>
      <c r="D21" s="142">
        <v>2</v>
      </c>
      <c r="E21" s="129"/>
      <c r="F21" s="129"/>
      <c r="G21" s="158"/>
      <c r="H21" s="110"/>
      <c r="I21" s="115"/>
    </row>
    <row r="22" spans="1:9" s="17" customFormat="1" ht="13.8">
      <c r="A22" s="4"/>
      <c r="B22" s="4"/>
      <c r="C22" s="16"/>
      <c r="D22" s="141"/>
      <c r="E22" s="127"/>
      <c r="F22" s="127"/>
      <c r="G22" s="158"/>
      <c r="H22" s="110"/>
      <c r="I22" s="115"/>
    </row>
    <row r="23" spans="1:9" s="17" customFormat="1" ht="27.6">
      <c r="A23" s="4" t="s">
        <v>90</v>
      </c>
      <c r="B23" s="4">
        <v>3</v>
      </c>
      <c r="C23" s="16" t="s">
        <v>52</v>
      </c>
      <c r="D23" s="141"/>
      <c r="E23" s="127"/>
      <c r="F23" s="127"/>
      <c r="G23" s="158"/>
      <c r="H23" s="110"/>
      <c r="I23" s="115"/>
    </row>
    <row r="24" spans="1:9" s="19" customFormat="1" ht="13.2">
      <c r="A24" s="5" t="s">
        <v>7</v>
      </c>
      <c r="B24" s="5">
        <v>3.1</v>
      </c>
      <c r="C24" s="18" t="s">
        <v>202</v>
      </c>
      <c r="D24" s="140" t="s">
        <v>14</v>
      </c>
      <c r="E24" s="126">
        <v>1</v>
      </c>
      <c r="F24" s="126"/>
      <c r="G24" s="158"/>
      <c r="H24" s="110"/>
      <c r="I24" s="115"/>
    </row>
    <row r="25" spans="1:9" s="17" customFormat="1" ht="13.8">
      <c r="A25" s="4"/>
      <c r="B25" s="4"/>
      <c r="C25" s="16"/>
      <c r="D25" s="139"/>
      <c r="E25" s="125"/>
      <c r="F25" s="125"/>
      <c r="G25" s="158"/>
      <c r="H25" s="110"/>
      <c r="I25" s="115"/>
    </row>
    <row r="26" spans="1:9" s="21" customFormat="1" ht="13.2">
      <c r="A26" s="6" t="s">
        <v>7</v>
      </c>
      <c r="B26" s="6">
        <v>3.2</v>
      </c>
      <c r="C26" s="20" t="s">
        <v>203</v>
      </c>
      <c r="D26" s="140" t="s">
        <v>201</v>
      </c>
      <c r="E26" s="126"/>
      <c r="F26" s="126"/>
      <c r="G26" s="158"/>
      <c r="H26" s="110"/>
      <c r="I26" s="115"/>
    </row>
    <row r="27" spans="1:9" s="17" customFormat="1" ht="13.8">
      <c r="A27" s="4"/>
      <c r="B27" s="4"/>
      <c r="C27" s="16"/>
      <c r="D27" s="139"/>
      <c r="E27" s="125"/>
      <c r="F27" s="125"/>
      <c r="G27" s="158"/>
      <c r="H27" s="110"/>
      <c r="I27" s="115"/>
    </row>
    <row r="28" spans="1:9" s="21" customFormat="1" ht="13.2">
      <c r="A28" s="6" t="s">
        <v>7</v>
      </c>
      <c r="B28" s="6">
        <v>3.3</v>
      </c>
      <c r="C28" s="20" t="s">
        <v>204</v>
      </c>
      <c r="D28" s="140" t="s">
        <v>201</v>
      </c>
      <c r="E28" s="126"/>
      <c r="F28" s="126"/>
      <c r="G28" s="158"/>
      <c r="H28" s="110"/>
      <c r="I28" s="115"/>
    </row>
    <row r="29" spans="1:9" s="2" customFormat="1" ht="13.2">
      <c r="A29" s="7"/>
      <c r="B29" s="7"/>
      <c r="C29" s="22"/>
      <c r="D29" s="140"/>
      <c r="E29" s="126"/>
      <c r="F29" s="126"/>
      <c r="G29" s="158"/>
      <c r="H29" s="110"/>
      <c r="I29" s="115"/>
    </row>
    <row r="30" spans="1:9" s="21" customFormat="1" ht="13.2">
      <c r="A30" s="6" t="s">
        <v>7</v>
      </c>
      <c r="B30" s="6">
        <v>3.4</v>
      </c>
      <c r="C30" s="20" t="s">
        <v>205</v>
      </c>
      <c r="D30" s="140" t="s">
        <v>201</v>
      </c>
      <c r="E30" s="126"/>
      <c r="F30" s="126"/>
      <c r="G30" s="158"/>
      <c r="H30" s="110"/>
      <c r="I30" s="115"/>
    </row>
    <row r="31" spans="1:9" s="2" customFormat="1" ht="13.2">
      <c r="A31" s="7"/>
      <c r="B31" s="7"/>
      <c r="C31" s="22"/>
      <c r="D31" s="140"/>
      <c r="E31" s="126"/>
      <c r="F31" s="126"/>
      <c r="G31" s="158"/>
      <c r="H31" s="110"/>
      <c r="I31" s="115"/>
    </row>
    <row r="32" spans="1:9" s="21" customFormat="1" ht="13.2">
      <c r="A32" s="6" t="s">
        <v>7</v>
      </c>
      <c r="B32" s="6">
        <v>3.5</v>
      </c>
      <c r="C32" s="20" t="s">
        <v>206</v>
      </c>
      <c r="D32" s="140" t="s">
        <v>201</v>
      </c>
      <c r="E32" s="126"/>
      <c r="F32" s="126"/>
      <c r="G32" s="158"/>
      <c r="H32" s="110"/>
      <c r="I32" s="115"/>
    </row>
    <row r="33" spans="1:9" s="2" customFormat="1" ht="13.2">
      <c r="A33" s="7"/>
      <c r="B33" s="7"/>
      <c r="C33" s="22"/>
      <c r="D33" s="140"/>
      <c r="E33" s="126"/>
      <c r="F33" s="126"/>
      <c r="G33" s="158"/>
      <c r="H33" s="110"/>
      <c r="I33" s="115"/>
    </row>
    <row r="34" spans="1:9" s="21" customFormat="1" ht="13.2">
      <c r="A34" s="6" t="s">
        <v>7</v>
      </c>
      <c r="B34" s="6">
        <v>3.6</v>
      </c>
      <c r="C34" s="20" t="s">
        <v>207</v>
      </c>
      <c r="D34" s="140" t="s">
        <v>201</v>
      </c>
      <c r="E34" s="126"/>
      <c r="F34" s="126"/>
      <c r="G34" s="158"/>
      <c r="H34" s="110"/>
      <c r="I34" s="115"/>
    </row>
    <row r="35" spans="1:9" s="2" customFormat="1" ht="13.2">
      <c r="A35" s="7"/>
      <c r="B35" s="7"/>
      <c r="C35" s="22"/>
      <c r="D35" s="140"/>
      <c r="E35" s="126"/>
      <c r="F35" s="126"/>
      <c r="G35" s="158"/>
      <c r="H35" s="110"/>
      <c r="I35" s="115"/>
    </row>
    <row r="36" spans="1:9" s="21" customFormat="1" ht="13.2">
      <c r="A36" s="6" t="s">
        <v>7</v>
      </c>
      <c r="B36" s="6">
        <v>3.6</v>
      </c>
      <c r="C36" s="20" t="s">
        <v>208</v>
      </c>
      <c r="D36" s="140" t="s">
        <v>14</v>
      </c>
      <c r="E36" s="126">
        <v>1</v>
      </c>
      <c r="F36" s="126"/>
      <c r="G36" s="158"/>
      <c r="H36" s="110"/>
      <c r="I36" s="115"/>
    </row>
    <row r="37" spans="1:9" s="2" customFormat="1" ht="13.2">
      <c r="A37" s="7"/>
      <c r="B37" s="7"/>
      <c r="C37" s="22"/>
      <c r="D37" s="140"/>
      <c r="E37" s="126"/>
      <c r="F37" s="126"/>
      <c r="G37" s="158"/>
      <c r="H37" s="110"/>
      <c r="I37" s="115"/>
    </row>
    <row r="38" spans="1:9" s="21" customFormat="1">
      <c r="A38" s="6" t="s">
        <v>89</v>
      </c>
      <c r="B38" s="6"/>
      <c r="C38" s="150" t="s">
        <v>40</v>
      </c>
      <c r="D38" s="142">
        <v>3</v>
      </c>
      <c r="E38" s="129"/>
      <c r="F38" s="129"/>
      <c r="G38" s="158"/>
      <c r="H38" s="110"/>
      <c r="I38" s="115"/>
    </row>
    <row r="39" spans="1:9" s="17" customFormat="1" ht="13.8">
      <c r="A39" s="4"/>
      <c r="B39" s="4"/>
      <c r="C39" s="16"/>
      <c r="D39" s="141"/>
      <c r="E39" s="127"/>
      <c r="F39" s="127"/>
      <c r="G39" s="158"/>
      <c r="H39" s="110"/>
      <c r="I39" s="115"/>
    </row>
    <row r="40" spans="1:9" s="17" customFormat="1" ht="13.8">
      <c r="A40" s="4" t="s">
        <v>90</v>
      </c>
      <c r="B40" s="4">
        <v>4</v>
      </c>
      <c r="C40" s="16" t="s">
        <v>26</v>
      </c>
      <c r="D40" s="140" t="s">
        <v>18</v>
      </c>
      <c r="E40" s="127"/>
      <c r="F40" s="127"/>
      <c r="G40" s="158"/>
      <c r="H40" s="110"/>
      <c r="I40" s="115"/>
    </row>
    <row r="41" spans="1:9" s="17" customFormat="1" ht="13.8">
      <c r="A41" s="4"/>
      <c r="B41" s="4"/>
      <c r="C41" s="16"/>
      <c r="D41" s="140"/>
      <c r="E41" s="127"/>
      <c r="F41" s="127"/>
      <c r="G41" s="158"/>
      <c r="H41" s="110"/>
      <c r="I41" s="115"/>
    </row>
    <row r="42" spans="1:9" s="17" customFormat="1" ht="13.8">
      <c r="A42" s="4" t="s">
        <v>90</v>
      </c>
      <c r="B42" s="4">
        <v>5</v>
      </c>
      <c r="C42" s="16" t="s">
        <v>209</v>
      </c>
      <c r="D42" s="140"/>
      <c r="E42" s="127"/>
      <c r="F42" s="127"/>
      <c r="G42" s="158"/>
      <c r="H42" s="110"/>
      <c r="I42" s="115"/>
    </row>
    <row r="43" spans="1:9" s="19" customFormat="1" ht="13.2">
      <c r="A43" s="5" t="s">
        <v>7</v>
      </c>
      <c r="B43" s="5">
        <v>5.0999999999999996</v>
      </c>
      <c r="C43" s="18" t="s">
        <v>102</v>
      </c>
      <c r="D43" s="140"/>
      <c r="E43" s="126"/>
      <c r="F43" s="126"/>
      <c r="G43" s="158"/>
      <c r="H43" s="110"/>
      <c r="I43" s="115"/>
    </row>
    <row r="44" spans="1:9" s="21" customFormat="1" ht="13.2">
      <c r="A44" s="6" t="s">
        <v>12</v>
      </c>
      <c r="B44" s="6"/>
      <c r="C44" s="20"/>
      <c r="D44" s="140"/>
      <c r="E44" s="126"/>
      <c r="F44" s="126"/>
      <c r="G44" s="158"/>
      <c r="H44" s="110"/>
      <c r="I44" s="115"/>
    </row>
    <row r="45" spans="1:9" s="2" customFormat="1" ht="13.2">
      <c r="A45" s="7"/>
      <c r="B45" s="7"/>
      <c r="C45" s="22" t="s">
        <v>111</v>
      </c>
      <c r="D45" s="140" t="s">
        <v>14</v>
      </c>
      <c r="E45" s="126">
        <v>1</v>
      </c>
      <c r="F45" s="126"/>
      <c r="G45" s="158"/>
      <c r="H45" s="110"/>
      <c r="I45" s="115"/>
    </row>
    <row r="46" spans="1:9" s="21" customFormat="1">
      <c r="A46" s="6" t="s">
        <v>13</v>
      </c>
      <c r="B46" s="6"/>
      <c r="C46" s="150"/>
      <c r="D46" s="142"/>
      <c r="E46" s="129"/>
      <c r="F46" s="129"/>
      <c r="G46" s="158"/>
      <c r="H46" s="110"/>
      <c r="I46" s="115"/>
    </row>
    <row r="47" spans="1:9" s="21" customFormat="1">
      <c r="A47" s="6" t="s">
        <v>11</v>
      </c>
      <c r="B47" s="6"/>
      <c r="C47" s="20" t="s">
        <v>32</v>
      </c>
      <c r="D47" s="142">
        <v>5.0999999999999996</v>
      </c>
      <c r="E47" s="129"/>
      <c r="F47" s="129"/>
      <c r="G47" s="158"/>
      <c r="H47" s="110"/>
      <c r="I47" s="115"/>
    </row>
    <row r="48" spans="1:9" s="21" customFormat="1">
      <c r="A48" s="6"/>
      <c r="B48" s="6"/>
      <c r="C48" s="20"/>
      <c r="D48" s="142"/>
      <c r="E48" s="129"/>
      <c r="F48" s="129"/>
      <c r="G48" s="158"/>
      <c r="H48" s="110"/>
      <c r="I48" s="115"/>
    </row>
    <row r="49" spans="1:9" s="19" customFormat="1" ht="13.2">
      <c r="A49" s="5" t="s">
        <v>7</v>
      </c>
      <c r="B49" s="5">
        <v>5.2</v>
      </c>
      <c r="C49" s="18" t="s">
        <v>103</v>
      </c>
      <c r="D49" s="140" t="s">
        <v>201</v>
      </c>
      <c r="E49" s="126"/>
      <c r="F49" s="126"/>
      <c r="G49" s="158"/>
      <c r="H49" s="110"/>
      <c r="I49" s="115"/>
    </row>
    <row r="50" spans="1:9" s="21" customFormat="1">
      <c r="A50" s="6"/>
      <c r="B50" s="6"/>
      <c r="C50" s="20"/>
      <c r="D50" s="142"/>
      <c r="E50" s="129"/>
      <c r="F50" s="129"/>
      <c r="G50" s="158"/>
      <c r="H50" s="110"/>
      <c r="I50" s="115"/>
    </row>
    <row r="51" spans="1:9" s="19" customFormat="1" ht="13.2">
      <c r="A51" s="5" t="s">
        <v>7</v>
      </c>
      <c r="B51" s="5">
        <v>5.3</v>
      </c>
      <c r="C51" s="18" t="s">
        <v>104</v>
      </c>
      <c r="D51" s="140"/>
      <c r="E51" s="126"/>
      <c r="F51" s="126"/>
      <c r="G51" s="158"/>
      <c r="H51" s="110"/>
      <c r="I51" s="115"/>
    </row>
    <row r="52" spans="1:9" s="21" customFormat="1" ht="13.2">
      <c r="A52" s="6" t="s">
        <v>12</v>
      </c>
      <c r="B52" s="6" t="s">
        <v>84</v>
      </c>
      <c r="C52" s="20" t="s">
        <v>105</v>
      </c>
      <c r="D52" s="140"/>
      <c r="E52" s="126"/>
      <c r="F52" s="126"/>
      <c r="G52" s="158"/>
      <c r="H52" s="110"/>
      <c r="I52" s="115"/>
    </row>
    <row r="53" spans="1:9" s="2" customFormat="1" ht="22.8">
      <c r="A53" s="7"/>
      <c r="B53" s="7"/>
      <c r="C53" s="22" t="s">
        <v>110</v>
      </c>
      <c r="D53" s="140" t="s">
        <v>14</v>
      </c>
      <c r="E53" s="126">
        <v>1</v>
      </c>
      <c r="F53" s="126"/>
      <c r="G53" s="158"/>
      <c r="H53" s="110"/>
      <c r="I53" s="115"/>
    </row>
    <row r="54" spans="1:9" s="21" customFormat="1">
      <c r="A54" s="6" t="s">
        <v>13</v>
      </c>
      <c r="B54" s="6"/>
      <c r="C54" s="150" t="s">
        <v>32</v>
      </c>
      <c r="D54" s="142" t="s">
        <v>84</v>
      </c>
      <c r="E54" s="129"/>
      <c r="F54" s="129"/>
      <c r="G54" s="158"/>
      <c r="H54" s="110"/>
      <c r="I54" s="115"/>
    </row>
    <row r="55" spans="1:9" s="21" customFormat="1" ht="13.2">
      <c r="A55" s="6" t="s">
        <v>12</v>
      </c>
      <c r="B55" s="6" t="s">
        <v>85</v>
      </c>
      <c r="C55" s="20" t="s">
        <v>225</v>
      </c>
      <c r="D55" s="140"/>
      <c r="E55" s="126"/>
      <c r="F55" s="126"/>
      <c r="G55" s="158"/>
      <c r="H55" s="110"/>
      <c r="I55" s="115"/>
    </row>
    <row r="56" spans="1:9" s="2" customFormat="1">
      <c r="A56" s="7"/>
      <c r="B56" s="7"/>
      <c r="C56" s="22" t="s">
        <v>226</v>
      </c>
      <c r="D56" s="1" t="s">
        <v>14</v>
      </c>
      <c r="E56" s="131">
        <v>1</v>
      </c>
      <c r="F56" s="131"/>
      <c r="G56" s="158"/>
      <c r="H56" s="110"/>
      <c r="I56" s="115"/>
    </row>
    <row r="57" spans="1:9" s="2" customFormat="1">
      <c r="A57" s="7"/>
      <c r="B57" s="7"/>
      <c r="C57" s="22" t="s">
        <v>225</v>
      </c>
      <c r="D57" s="1" t="s">
        <v>14</v>
      </c>
      <c r="E57" s="131">
        <v>1</v>
      </c>
      <c r="F57" s="131"/>
      <c r="G57" s="158"/>
      <c r="H57" s="110"/>
      <c r="I57" s="115"/>
    </row>
    <row r="58" spans="1:9" s="21" customFormat="1">
      <c r="A58" s="6" t="s">
        <v>13</v>
      </c>
      <c r="B58" s="6"/>
      <c r="C58" s="150" t="s">
        <v>32</v>
      </c>
      <c r="D58" s="142" t="s">
        <v>85</v>
      </c>
      <c r="E58" s="129"/>
      <c r="F58" s="129"/>
      <c r="G58" s="158"/>
      <c r="H58" s="110"/>
      <c r="I58" s="115"/>
    </row>
    <row r="59" spans="1:9" s="21" customFormat="1" ht="13.2">
      <c r="A59" s="6" t="s">
        <v>12</v>
      </c>
      <c r="B59" s="6" t="s">
        <v>86</v>
      </c>
      <c r="C59" s="20" t="s">
        <v>106</v>
      </c>
      <c r="D59" s="140"/>
      <c r="E59" s="126"/>
      <c r="F59" s="126"/>
      <c r="G59" s="158"/>
      <c r="H59" s="110"/>
      <c r="I59" s="115"/>
    </row>
    <row r="60" spans="1:9" s="2" customFormat="1">
      <c r="A60" s="7"/>
      <c r="B60" s="7"/>
      <c r="C60" s="22" t="s">
        <v>106</v>
      </c>
      <c r="D60" s="1" t="s">
        <v>14</v>
      </c>
      <c r="E60" s="131">
        <v>1</v>
      </c>
      <c r="F60" s="131"/>
      <c r="G60" s="158"/>
      <c r="H60" s="110"/>
      <c r="I60" s="115"/>
    </row>
    <row r="61" spans="1:9" s="21" customFormat="1">
      <c r="A61" s="6" t="s">
        <v>13</v>
      </c>
      <c r="B61" s="6"/>
      <c r="C61" s="150" t="s">
        <v>32</v>
      </c>
      <c r="D61" s="142" t="s">
        <v>86</v>
      </c>
      <c r="E61" s="129"/>
      <c r="F61" s="129"/>
      <c r="G61" s="158"/>
      <c r="H61" s="110"/>
      <c r="I61" s="115"/>
    </row>
    <row r="62" spans="1:9" s="2" customFormat="1">
      <c r="A62" s="7" t="s">
        <v>12</v>
      </c>
      <c r="B62" s="6" t="s">
        <v>87</v>
      </c>
      <c r="C62" s="20" t="s">
        <v>107</v>
      </c>
      <c r="D62" s="1"/>
      <c r="E62" s="131"/>
      <c r="F62" s="131"/>
      <c r="G62" s="158"/>
      <c r="H62" s="110"/>
      <c r="I62" s="115"/>
    </row>
    <row r="63" spans="1:9" s="2" customFormat="1">
      <c r="A63" s="7"/>
      <c r="B63" s="7"/>
      <c r="C63" s="22" t="s">
        <v>107</v>
      </c>
      <c r="D63" s="1" t="s">
        <v>14</v>
      </c>
      <c r="E63" s="131">
        <v>1</v>
      </c>
      <c r="F63" s="131"/>
      <c r="G63" s="158"/>
      <c r="H63" s="110"/>
      <c r="I63" s="115"/>
    </row>
    <row r="64" spans="1:9" s="21" customFormat="1">
      <c r="A64" s="6" t="s">
        <v>13</v>
      </c>
      <c r="B64" s="6"/>
      <c r="C64" s="150" t="s">
        <v>32</v>
      </c>
      <c r="D64" s="142" t="s">
        <v>87</v>
      </c>
      <c r="E64" s="129"/>
      <c r="F64" s="129"/>
      <c r="G64" s="158"/>
      <c r="H64" s="110"/>
      <c r="I64" s="115"/>
    </row>
    <row r="65" spans="1:9" s="2" customFormat="1">
      <c r="A65" s="7" t="s">
        <v>12</v>
      </c>
      <c r="B65" s="6" t="s">
        <v>227</v>
      </c>
      <c r="C65" s="20" t="s">
        <v>108</v>
      </c>
      <c r="D65" s="1"/>
      <c r="E65" s="131"/>
      <c r="F65" s="131"/>
      <c r="G65" s="158"/>
      <c r="H65" s="110"/>
      <c r="I65" s="115"/>
    </row>
    <row r="66" spans="1:9" s="2" customFormat="1" ht="34.200000000000003">
      <c r="A66" s="7"/>
      <c r="B66" s="7"/>
      <c r="C66" s="22" t="s">
        <v>146</v>
      </c>
      <c r="D66" s="1"/>
      <c r="E66" s="131"/>
      <c r="F66" s="131"/>
      <c r="G66" s="158"/>
      <c r="H66" s="110"/>
      <c r="I66" s="115"/>
    </row>
    <row r="67" spans="1:9" s="2" customFormat="1">
      <c r="A67" s="7"/>
      <c r="B67" s="7"/>
      <c r="C67" s="22" t="s">
        <v>148</v>
      </c>
      <c r="D67" s="1" t="s">
        <v>14</v>
      </c>
      <c r="E67" s="131">
        <v>1</v>
      </c>
      <c r="F67" s="131"/>
      <c r="G67" s="158"/>
      <c r="H67" s="110"/>
      <c r="I67" s="115"/>
    </row>
    <row r="68" spans="1:9" s="2" customFormat="1">
      <c r="A68" s="7"/>
      <c r="B68" s="7"/>
      <c r="C68" s="22" t="s">
        <v>75</v>
      </c>
      <c r="D68" s="1" t="s">
        <v>14</v>
      </c>
      <c r="E68" s="131">
        <v>11</v>
      </c>
      <c r="F68" s="131"/>
      <c r="G68" s="158"/>
      <c r="H68" s="110"/>
      <c r="I68" s="115"/>
    </row>
    <row r="69" spans="1:9" s="2" customFormat="1">
      <c r="A69" s="7"/>
      <c r="B69" s="7"/>
      <c r="C69" s="22" t="s">
        <v>109</v>
      </c>
      <c r="D69" s="1" t="s">
        <v>14</v>
      </c>
      <c r="E69" s="131">
        <v>4</v>
      </c>
      <c r="F69" s="131"/>
      <c r="G69" s="158"/>
      <c r="H69" s="110"/>
      <c r="I69" s="115"/>
    </row>
    <row r="70" spans="1:9" s="2" customFormat="1">
      <c r="A70" s="7"/>
      <c r="B70" s="7"/>
      <c r="C70" s="22" t="s">
        <v>147</v>
      </c>
      <c r="D70" s="1" t="s">
        <v>14</v>
      </c>
      <c r="E70" s="131">
        <v>1</v>
      </c>
      <c r="F70" s="131"/>
      <c r="G70" s="158"/>
      <c r="H70" s="110"/>
      <c r="I70" s="115"/>
    </row>
    <row r="71" spans="1:9" s="21" customFormat="1">
      <c r="A71" s="6" t="s">
        <v>13</v>
      </c>
      <c r="B71" s="6"/>
      <c r="C71" s="150" t="s">
        <v>32</v>
      </c>
      <c r="D71" s="142" t="s">
        <v>227</v>
      </c>
      <c r="E71" s="129"/>
      <c r="F71" s="129"/>
      <c r="G71" s="158"/>
      <c r="H71" s="110"/>
      <c r="I71" s="115"/>
    </row>
    <row r="72" spans="1:9" s="21" customFormat="1">
      <c r="A72" s="6" t="s">
        <v>11</v>
      </c>
      <c r="B72" s="6"/>
      <c r="C72" s="150" t="s">
        <v>32</v>
      </c>
      <c r="D72" s="142">
        <v>5.3</v>
      </c>
      <c r="E72" s="129"/>
      <c r="F72" s="129"/>
      <c r="G72" s="158"/>
      <c r="H72" s="110"/>
      <c r="I72" s="115"/>
    </row>
    <row r="73" spans="1:9" s="21" customFormat="1">
      <c r="A73" s="6"/>
      <c r="B73" s="6"/>
      <c r="C73" s="20"/>
      <c r="D73" s="142"/>
      <c r="E73" s="129"/>
      <c r="F73" s="129"/>
      <c r="G73" s="158"/>
      <c r="H73" s="110"/>
      <c r="I73" s="115"/>
    </row>
    <row r="74" spans="1:9" s="19" customFormat="1" ht="26.4">
      <c r="A74" s="5" t="s">
        <v>7</v>
      </c>
      <c r="B74" s="5">
        <v>5.4</v>
      </c>
      <c r="C74" s="18" t="s">
        <v>210</v>
      </c>
      <c r="D74" s="140"/>
      <c r="E74" s="126"/>
      <c r="F74" s="126"/>
      <c r="G74" s="158"/>
      <c r="H74" s="110"/>
      <c r="I74" s="115"/>
    </row>
    <row r="75" spans="1:9" s="21" customFormat="1">
      <c r="A75" s="6"/>
      <c r="B75" s="6"/>
      <c r="C75" s="20"/>
      <c r="D75" s="142"/>
      <c r="E75" s="129"/>
      <c r="F75" s="129"/>
      <c r="G75" s="158"/>
      <c r="H75" s="110"/>
      <c r="I75" s="115"/>
    </row>
    <row r="76" spans="1:9" s="2" customFormat="1">
      <c r="A76" s="7"/>
      <c r="B76" s="7"/>
      <c r="C76" s="22" t="s">
        <v>211</v>
      </c>
      <c r="D76" s="1" t="s">
        <v>201</v>
      </c>
      <c r="E76" s="131"/>
      <c r="F76" s="131"/>
      <c r="G76" s="158"/>
      <c r="H76" s="110"/>
      <c r="I76" s="115"/>
    </row>
    <row r="77" spans="1:9" s="2" customFormat="1">
      <c r="A77" s="7"/>
      <c r="B77" s="7"/>
      <c r="C77" s="22" t="s">
        <v>212</v>
      </c>
      <c r="D77" s="1" t="s">
        <v>14</v>
      </c>
      <c r="E77" s="131">
        <v>1</v>
      </c>
      <c r="F77" s="131"/>
      <c r="G77" s="158"/>
      <c r="H77" s="110"/>
      <c r="I77" s="115"/>
    </row>
    <row r="78" spans="1:9" s="21" customFormat="1">
      <c r="A78" s="6"/>
      <c r="B78" s="6"/>
      <c r="C78" s="20"/>
      <c r="D78" s="142"/>
      <c r="E78" s="129"/>
      <c r="F78" s="129"/>
      <c r="G78" s="158"/>
      <c r="H78" s="110"/>
      <c r="I78" s="115"/>
    </row>
    <row r="79" spans="1:9" s="21" customFormat="1">
      <c r="A79" s="6" t="s">
        <v>11</v>
      </c>
      <c r="B79" s="6"/>
      <c r="C79" s="150" t="s">
        <v>32</v>
      </c>
      <c r="D79" s="142">
        <v>0</v>
      </c>
      <c r="E79" s="129"/>
      <c r="F79" s="129"/>
      <c r="G79" s="158"/>
      <c r="H79" s="110"/>
      <c r="I79" s="115"/>
    </row>
    <row r="80" spans="1:9" s="21" customFormat="1">
      <c r="A80" s="6"/>
      <c r="B80" s="6"/>
      <c r="C80" s="20"/>
      <c r="D80" s="142"/>
      <c r="E80" s="128"/>
      <c r="F80" s="128"/>
      <c r="G80" s="158"/>
      <c r="H80" s="110"/>
      <c r="I80" s="115"/>
    </row>
    <row r="81" spans="1:9" s="19" customFormat="1" ht="13.2">
      <c r="A81" s="5" t="s">
        <v>7</v>
      </c>
      <c r="B81" s="5">
        <v>5.5</v>
      </c>
      <c r="C81" s="18" t="s">
        <v>112</v>
      </c>
      <c r="D81" s="140"/>
      <c r="E81" s="126"/>
      <c r="F81" s="126"/>
      <c r="G81" s="158"/>
      <c r="H81" s="110"/>
      <c r="I81" s="115"/>
    </row>
    <row r="82" spans="1:9" s="21" customFormat="1">
      <c r="A82" s="6" t="s">
        <v>12</v>
      </c>
      <c r="B82" s="6"/>
      <c r="C82" s="20"/>
      <c r="D82" s="142"/>
      <c r="E82" s="128"/>
      <c r="F82" s="128"/>
      <c r="G82" s="158"/>
      <c r="H82" s="110"/>
      <c r="I82" s="115"/>
    </row>
    <row r="83" spans="1:9" s="2" customFormat="1">
      <c r="A83" s="7"/>
      <c r="B83" s="7"/>
      <c r="C83" s="22" t="s">
        <v>113</v>
      </c>
      <c r="D83" s="1" t="s">
        <v>10</v>
      </c>
      <c r="E83" s="131">
        <v>573</v>
      </c>
      <c r="F83" s="131"/>
      <c r="G83" s="158"/>
      <c r="H83" s="110"/>
      <c r="I83" s="115"/>
    </row>
    <row r="84" spans="1:9" s="2" customFormat="1">
      <c r="A84" s="7"/>
      <c r="B84" s="7"/>
      <c r="C84" s="22" t="s">
        <v>187</v>
      </c>
      <c r="D84" s="1" t="s">
        <v>10</v>
      </c>
      <c r="E84" s="131">
        <v>2107</v>
      </c>
      <c r="F84" s="131"/>
      <c r="G84" s="158"/>
      <c r="H84" s="110"/>
      <c r="I84" s="115"/>
    </row>
    <row r="85" spans="1:9" s="21" customFormat="1">
      <c r="A85" s="6" t="s">
        <v>13</v>
      </c>
      <c r="B85" s="6"/>
      <c r="C85" s="20"/>
      <c r="D85" s="142"/>
      <c r="E85" s="129"/>
      <c r="F85" s="129"/>
      <c r="G85" s="158"/>
      <c r="H85" s="110"/>
      <c r="I85" s="115"/>
    </row>
    <row r="86" spans="1:9" s="21" customFormat="1">
      <c r="A86" s="6" t="s">
        <v>11</v>
      </c>
      <c r="B86" s="6"/>
      <c r="C86" s="150" t="s">
        <v>32</v>
      </c>
      <c r="D86" s="142">
        <v>5.5</v>
      </c>
      <c r="E86" s="129"/>
      <c r="F86" s="129"/>
      <c r="G86" s="158"/>
      <c r="H86" s="110"/>
      <c r="I86" s="115"/>
    </row>
    <row r="87" spans="1:9" s="21" customFormat="1">
      <c r="A87" s="6"/>
      <c r="B87" s="6"/>
      <c r="C87" s="20"/>
      <c r="D87" s="142"/>
      <c r="E87" s="128"/>
      <c r="F87" s="128"/>
      <c r="G87" s="158"/>
      <c r="H87" s="110"/>
      <c r="I87" s="115"/>
    </row>
    <row r="88" spans="1:9" s="19" customFormat="1" ht="13.2">
      <c r="A88" s="5" t="s">
        <v>7</v>
      </c>
      <c r="B88" s="5">
        <v>5.6</v>
      </c>
      <c r="C88" s="18" t="s">
        <v>114</v>
      </c>
      <c r="D88" s="140"/>
      <c r="E88" s="126"/>
      <c r="F88" s="126"/>
      <c r="G88" s="158"/>
      <c r="H88" s="110"/>
      <c r="I88" s="115"/>
    </row>
    <row r="89" spans="1:9" s="21" customFormat="1">
      <c r="A89" s="6" t="s">
        <v>12</v>
      </c>
      <c r="B89" s="6"/>
      <c r="C89" s="20"/>
      <c r="D89" s="142"/>
      <c r="E89" s="128"/>
      <c r="F89" s="128"/>
      <c r="G89" s="158"/>
      <c r="H89" s="110"/>
      <c r="I89" s="115"/>
    </row>
    <row r="90" spans="1:9" s="2" customFormat="1" ht="26.4">
      <c r="A90" s="7"/>
      <c r="B90" s="7"/>
      <c r="C90" s="163" t="s">
        <v>213</v>
      </c>
      <c r="D90" s="1" t="s">
        <v>14</v>
      </c>
      <c r="E90" s="131">
        <v>1</v>
      </c>
      <c r="F90" s="131"/>
      <c r="G90" s="158"/>
      <c r="H90" s="110"/>
      <c r="I90" s="115"/>
    </row>
    <row r="91" spans="1:9" s="2" customFormat="1" ht="13.2">
      <c r="A91" s="7"/>
      <c r="B91" s="7"/>
      <c r="C91" s="163" t="s">
        <v>189</v>
      </c>
      <c r="D91" s="1" t="s">
        <v>14</v>
      </c>
      <c r="E91" s="131">
        <v>1</v>
      </c>
      <c r="F91" s="131"/>
      <c r="G91" s="158"/>
      <c r="H91" s="110"/>
      <c r="I91" s="115"/>
    </row>
    <row r="92" spans="1:9" s="2" customFormat="1" ht="13.2">
      <c r="A92" s="7"/>
      <c r="B92" s="7"/>
      <c r="C92" s="163" t="s">
        <v>190</v>
      </c>
      <c r="D92" s="1" t="s">
        <v>14</v>
      </c>
      <c r="E92" s="131">
        <v>1</v>
      </c>
      <c r="F92" s="131"/>
      <c r="G92" s="158"/>
      <c r="H92" s="110"/>
      <c r="I92" s="115"/>
    </row>
    <row r="93" spans="1:9" s="2" customFormat="1" ht="26.4">
      <c r="A93" s="7"/>
      <c r="B93" s="7"/>
      <c r="C93" s="163" t="s">
        <v>191</v>
      </c>
      <c r="D93" s="1" t="s">
        <v>14</v>
      </c>
      <c r="E93" s="131">
        <v>1</v>
      </c>
      <c r="F93" s="131"/>
      <c r="G93" s="158"/>
      <c r="H93" s="110"/>
      <c r="I93" s="115"/>
    </row>
    <row r="94" spans="1:9" s="2" customFormat="1" ht="26.4">
      <c r="A94" s="7"/>
      <c r="B94" s="7"/>
      <c r="C94" s="163" t="s">
        <v>192</v>
      </c>
      <c r="D94" s="1" t="s">
        <v>14</v>
      </c>
      <c r="E94" s="131">
        <v>1</v>
      </c>
      <c r="F94" s="131"/>
      <c r="G94" s="158"/>
      <c r="H94" s="110"/>
      <c r="I94" s="115"/>
    </row>
    <row r="95" spans="1:9" s="2" customFormat="1" ht="26.4">
      <c r="A95" s="7"/>
      <c r="B95" s="7"/>
      <c r="C95" s="163" t="s">
        <v>193</v>
      </c>
      <c r="D95" s="1" t="s">
        <v>14</v>
      </c>
      <c r="E95" s="131">
        <v>1</v>
      </c>
      <c r="F95" s="131"/>
      <c r="G95" s="158"/>
      <c r="H95" s="110"/>
      <c r="I95" s="115"/>
    </row>
    <row r="96" spans="1:9" s="2" customFormat="1" ht="13.2">
      <c r="A96" s="7"/>
      <c r="B96" s="7"/>
      <c r="C96" s="163" t="s">
        <v>194</v>
      </c>
      <c r="D96" s="1" t="s">
        <v>14</v>
      </c>
      <c r="E96" s="131">
        <v>1</v>
      </c>
      <c r="F96" s="131"/>
      <c r="G96" s="158"/>
      <c r="H96" s="110"/>
      <c r="I96" s="115"/>
    </row>
    <row r="97" spans="1:9" s="2" customFormat="1" ht="13.2">
      <c r="A97" s="7"/>
      <c r="B97" s="7"/>
      <c r="C97" s="163" t="s">
        <v>195</v>
      </c>
      <c r="D97" s="1" t="s">
        <v>14</v>
      </c>
      <c r="E97" s="131">
        <v>1</v>
      </c>
      <c r="F97" s="131"/>
      <c r="G97" s="158"/>
      <c r="H97" s="110"/>
      <c r="I97" s="115"/>
    </row>
    <row r="98" spans="1:9" s="21" customFormat="1">
      <c r="A98" s="6" t="s">
        <v>13</v>
      </c>
      <c r="B98" s="6"/>
      <c r="C98" s="20"/>
      <c r="D98" s="142"/>
      <c r="E98" s="129"/>
      <c r="F98" s="129"/>
      <c r="G98" s="158"/>
      <c r="H98" s="110"/>
      <c r="I98" s="115"/>
    </row>
    <row r="99" spans="1:9" s="21" customFormat="1">
      <c r="A99" s="6" t="s">
        <v>11</v>
      </c>
      <c r="B99" s="6"/>
      <c r="C99" s="150" t="s">
        <v>32</v>
      </c>
      <c r="D99" s="142">
        <v>5.6</v>
      </c>
      <c r="E99" s="129"/>
      <c r="F99" s="129"/>
      <c r="G99" s="158"/>
      <c r="H99" s="110"/>
      <c r="I99" s="115"/>
    </row>
    <row r="100" spans="1:9" s="21" customFormat="1">
      <c r="A100" s="6"/>
      <c r="B100" s="6"/>
      <c r="C100" s="20"/>
      <c r="D100" s="142"/>
      <c r="E100" s="128"/>
      <c r="F100" s="128"/>
      <c r="G100" s="158"/>
      <c r="H100" s="110"/>
      <c r="I100" s="115"/>
    </row>
    <row r="101" spans="1:9" s="19" customFormat="1" ht="13.2">
      <c r="A101" s="5" t="s">
        <v>7</v>
      </c>
      <c r="B101" s="5">
        <v>5.7</v>
      </c>
      <c r="C101" s="18" t="s">
        <v>28</v>
      </c>
      <c r="D101" s="140"/>
      <c r="E101" s="126"/>
      <c r="F101" s="126"/>
      <c r="G101" s="158"/>
      <c r="H101" s="110"/>
      <c r="I101" s="115"/>
    </row>
    <row r="102" spans="1:9" s="21" customFormat="1">
      <c r="A102" s="6" t="s">
        <v>12</v>
      </c>
      <c r="B102" s="6" t="s">
        <v>115</v>
      </c>
      <c r="C102" s="20" t="s">
        <v>116</v>
      </c>
      <c r="D102" s="142"/>
      <c r="E102" s="128"/>
      <c r="F102" s="128"/>
      <c r="G102" s="158"/>
      <c r="H102" s="110"/>
      <c r="I102" s="115"/>
    </row>
    <row r="103" spans="1:9" s="2" customFormat="1">
      <c r="A103" s="7"/>
      <c r="B103" s="7" t="s">
        <v>118</v>
      </c>
      <c r="C103" s="22" t="s">
        <v>120</v>
      </c>
      <c r="D103" s="1" t="s">
        <v>18</v>
      </c>
      <c r="E103" s="131"/>
      <c r="F103" s="131"/>
      <c r="G103" s="158"/>
      <c r="H103" s="110"/>
      <c r="I103" s="115"/>
    </row>
    <row r="104" spans="1:9" s="2" customFormat="1">
      <c r="A104" s="7"/>
      <c r="B104" s="7" t="s">
        <v>119</v>
      </c>
      <c r="C104" s="22" t="s">
        <v>72</v>
      </c>
      <c r="D104" s="1" t="s">
        <v>18</v>
      </c>
      <c r="E104" s="131"/>
      <c r="F104" s="131"/>
      <c r="G104" s="158"/>
      <c r="H104" s="110"/>
      <c r="I104" s="115"/>
    </row>
    <row r="105" spans="1:9" s="2" customFormat="1">
      <c r="A105" s="7"/>
      <c r="B105" s="7" t="s">
        <v>121</v>
      </c>
      <c r="C105" s="22" t="s">
        <v>125</v>
      </c>
      <c r="D105" s="1" t="s">
        <v>18</v>
      </c>
      <c r="E105" s="131"/>
      <c r="F105" s="131"/>
      <c r="G105" s="158"/>
      <c r="H105" s="110"/>
      <c r="I105" s="115"/>
    </row>
    <row r="106" spans="1:9" s="2" customFormat="1">
      <c r="A106" s="7"/>
      <c r="B106" s="7" t="s">
        <v>122</v>
      </c>
      <c r="C106" s="22" t="s">
        <v>126</v>
      </c>
      <c r="D106" s="1" t="s">
        <v>18</v>
      </c>
      <c r="E106" s="131"/>
      <c r="F106" s="131"/>
      <c r="G106" s="158"/>
      <c r="H106" s="110"/>
      <c r="I106" s="115"/>
    </row>
    <row r="107" spans="1:9" s="2" customFormat="1">
      <c r="A107" s="7"/>
      <c r="B107" s="7" t="s">
        <v>123</v>
      </c>
      <c r="C107" s="22" t="s">
        <v>127</v>
      </c>
      <c r="D107" s="1" t="s">
        <v>18</v>
      </c>
      <c r="E107" s="131"/>
      <c r="F107" s="131"/>
      <c r="G107" s="158"/>
      <c r="H107" s="110"/>
      <c r="I107" s="115"/>
    </row>
    <row r="108" spans="1:9" s="2" customFormat="1">
      <c r="A108" s="7"/>
      <c r="B108" s="7" t="s">
        <v>124</v>
      </c>
      <c r="C108" s="22" t="s">
        <v>128</v>
      </c>
      <c r="D108" s="1" t="s">
        <v>14</v>
      </c>
      <c r="E108" s="131">
        <v>1</v>
      </c>
      <c r="F108" s="131"/>
      <c r="G108" s="158"/>
      <c r="H108" s="110"/>
      <c r="I108" s="115"/>
    </row>
    <row r="109" spans="1:9" s="21" customFormat="1">
      <c r="A109" s="6" t="s">
        <v>13</v>
      </c>
      <c r="B109" s="6"/>
      <c r="C109" s="20" t="s">
        <v>32</v>
      </c>
      <c r="D109" s="142" t="s">
        <v>115</v>
      </c>
      <c r="E109" s="129"/>
      <c r="F109" s="129"/>
      <c r="G109" s="158"/>
      <c r="H109" s="110"/>
      <c r="I109" s="115"/>
    </row>
    <row r="110" spans="1:9" s="21" customFormat="1">
      <c r="A110" s="6"/>
      <c r="B110" s="6"/>
      <c r="C110" s="20"/>
      <c r="D110" s="142"/>
      <c r="E110" s="128"/>
      <c r="F110" s="128"/>
      <c r="G110" s="158"/>
      <c r="H110" s="110"/>
      <c r="I110" s="115"/>
    </row>
    <row r="111" spans="1:9" s="21" customFormat="1">
      <c r="A111" s="6" t="s">
        <v>12</v>
      </c>
      <c r="B111" s="6" t="s">
        <v>129</v>
      </c>
      <c r="C111" s="20" t="s">
        <v>130</v>
      </c>
      <c r="D111" s="142"/>
      <c r="E111" s="128"/>
      <c r="F111" s="128"/>
      <c r="G111" s="158"/>
      <c r="H111" s="110"/>
      <c r="I111" s="115"/>
    </row>
    <row r="112" spans="1:9" s="2" customFormat="1">
      <c r="A112" s="7"/>
      <c r="B112" s="7" t="s">
        <v>117</v>
      </c>
      <c r="C112" s="22" t="s">
        <v>131</v>
      </c>
      <c r="D112" s="1" t="s">
        <v>18</v>
      </c>
      <c r="E112" s="131"/>
      <c r="F112" s="131"/>
      <c r="G112" s="158"/>
      <c r="H112" s="110"/>
      <c r="I112" s="115"/>
    </row>
    <row r="113" spans="1:9" s="2" customFormat="1">
      <c r="A113" s="7"/>
      <c r="B113" s="7" t="s">
        <v>132</v>
      </c>
      <c r="C113" s="22" t="s">
        <v>72</v>
      </c>
      <c r="D113" s="1" t="s">
        <v>14</v>
      </c>
      <c r="E113" s="131">
        <v>1</v>
      </c>
      <c r="F113" s="131"/>
      <c r="G113" s="158"/>
      <c r="H113" s="110"/>
      <c r="I113" s="115"/>
    </row>
    <row r="114" spans="1:9" s="2" customFormat="1">
      <c r="A114" s="7"/>
      <c r="B114" s="7" t="s">
        <v>224</v>
      </c>
      <c r="C114" s="22" t="s">
        <v>133</v>
      </c>
      <c r="D114" s="1" t="s">
        <v>14</v>
      </c>
      <c r="E114" s="131">
        <v>1</v>
      </c>
      <c r="F114" s="131"/>
      <c r="G114" s="158"/>
      <c r="H114" s="110"/>
      <c r="I114" s="115"/>
    </row>
    <row r="115" spans="1:9" s="21" customFormat="1">
      <c r="A115" s="6" t="s">
        <v>13</v>
      </c>
      <c r="B115" s="6"/>
      <c r="C115" s="20" t="s">
        <v>32</v>
      </c>
      <c r="D115" s="142" t="s">
        <v>129</v>
      </c>
      <c r="E115" s="129"/>
      <c r="F115" s="129"/>
      <c r="G115" s="158"/>
      <c r="H115" s="110"/>
      <c r="I115" s="115"/>
    </row>
    <row r="116" spans="1:9" s="21" customFormat="1">
      <c r="A116" s="6" t="s">
        <v>11</v>
      </c>
      <c r="B116" s="6"/>
      <c r="C116" s="150" t="s">
        <v>32</v>
      </c>
      <c r="D116" s="142">
        <v>5.7</v>
      </c>
      <c r="E116" s="129"/>
      <c r="F116" s="129"/>
      <c r="G116" s="158"/>
      <c r="H116" s="110"/>
      <c r="I116" s="115"/>
    </row>
    <row r="117" spans="1:9" s="21" customFormat="1">
      <c r="A117" s="6"/>
      <c r="B117" s="6"/>
      <c r="C117" s="20"/>
      <c r="D117" s="142"/>
      <c r="E117" s="128"/>
      <c r="F117" s="128"/>
      <c r="G117" s="158"/>
      <c r="H117" s="110"/>
      <c r="I117" s="115"/>
    </row>
    <row r="118" spans="1:9" s="19" customFormat="1" ht="13.2">
      <c r="A118" s="5" t="s">
        <v>7</v>
      </c>
      <c r="B118" s="5">
        <v>5.8</v>
      </c>
      <c r="C118" s="18" t="s">
        <v>134</v>
      </c>
      <c r="D118" s="140"/>
      <c r="E118" s="126"/>
      <c r="F118" s="126"/>
      <c r="G118" s="158"/>
      <c r="H118" s="110"/>
      <c r="I118" s="115"/>
    </row>
    <row r="119" spans="1:9" s="161" customFormat="1">
      <c r="A119" s="8"/>
      <c r="B119" s="8" t="s">
        <v>135</v>
      </c>
      <c r="C119" s="23" t="s">
        <v>71</v>
      </c>
      <c r="D119" s="152" t="s">
        <v>18</v>
      </c>
      <c r="E119" s="131"/>
      <c r="F119" s="131"/>
      <c r="G119" s="158"/>
      <c r="H119" s="110"/>
      <c r="I119" s="155"/>
    </row>
    <row r="120" spans="1:9" s="21" customFormat="1">
      <c r="A120" s="6" t="s">
        <v>12</v>
      </c>
      <c r="B120" s="8" t="s">
        <v>136</v>
      </c>
      <c r="C120" s="20" t="s">
        <v>137</v>
      </c>
      <c r="D120" s="142"/>
      <c r="E120" s="128"/>
      <c r="F120" s="128"/>
      <c r="G120" s="158"/>
      <c r="H120" s="110"/>
      <c r="I120" s="115"/>
    </row>
    <row r="121" spans="1:9" s="2" customFormat="1">
      <c r="A121" s="7"/>
      <c r="B121" s="7"/>
      <c r="C121" s="22" t="s">
        <v>138</v>
      </c>
      <c r="D121" s="1" t="s">
        <v>19</v>
      </c>
      <c r="E121" s="131">
        <v>1</v>
      </c>
      <c r="F121" s="131"/>
      <c r="G121" s="158"/>
      <c r="H121" s="110"/>
      <c r="I121" s="115"/>
    </row>
    <row r="122" spans="1:9" s="2" customFormat="1">
      <c r="A122" s="7"/>
      <c r="B122" s="7"/>
      <c r="C122" s="22" t="s">
        <v>139</v>
      </c>
      <c r="D122" s="1" t="s">
        <v>19</v>
      </c>
      <c r="E122" s="131">
        <v>1</v>
      </c>
      <c r="F122" s="131"/>
      <c r="G122" s="158"/>
      <c r="H122" s="110"/>
      <c r="I122" s="115"/>
    </row>
    <row r="123" spans="1:9" s="2" customFormat="1">
      <c r="A123" s="7"/>
      <c r="B123" s="7"/>
      <c r="C123" s="22" t="s">
        <v>140</v>
      </c>
      <c r="D123" s="1" t="s">
        <v>19</v>
      </c>
      <c r="E123" s="131">
        <v>1</v>
      </c>
      <c r="F123" s="131"/>
      <c r="G123" s="158"/>
      <c r="H123" s="110"/>
      <c r="I123" s="115"/>
    </row>
    <row r="124" spans="1:9" s="21" customFormat="1">
      <c r="A124" s="6" t="s">
        <v>13</v>
      </c>
      <c r="B124" s="6"/>
      <c r="C124" s="20" t="s">
        <v>32</v>
      </c>
      <c r="D124" s="142" t="s">
        <v>136</v>
      </c>
      <c r="E124" s="129"/>
      <c r="F124" s="129"/>
      <c r="G124" s="158"/>
      <c r="H124" s="110"/>
      <c r="I124" s="115"/>
    </row>
    <row r="125" spans="1:9" s="21" customFormat="1">
      <c r="A125" s="6"/>
      <c r="B125" s="6"/>
      <c r="C125" s="20"/>
      <c r="D125" s="142"/>
      <c r="E125" s="128"/>
      <c r="F125" s="128"/>
      <c r="G125" s="158"/>
      <c r="H125" s="110"/>
      <c r="I125" s="115"/>
    </row>
    <row r="126" spans="1:9" s="21" customFormat="1">
      <c r="A126" s="6" t="s">
        <v>12</v>
      </c>
      <c r="B126" s="8" t="s">
        <v>143</v>
      </c>
      <c r="C126" s="20" t="s">
        <v>144</v>
      </c>
      <c r="D126" s="142"/>
      <c r="E126" s="128"/>
      <c r="F126" s="128"/>
      <c r="G126" s="158"/>
      <c r="H126" s="110"/>
      <c r="I126" s="115"/>
    </row>
    <row r="127" spans="1:9" s="2" customFormat="1">
      <c r="A127" s="7"/>
      <c r="B127" s="7"/>
      <c r="C127" s="22" t="s">
        <v>29</v>
      </c>
      <c r="D127" s="1"/>
      <c r="E127" s="131"/>
      <c r="F127" s="131"/>
      <c r="G127" s="158"/>
      <c r="H127" s="110"/>
      <c r="I127" s="115"/>
    </row>
    <row r="128" spans="1:9" s="2" customFormat="1" ht="13.2">
      <c r="A128" s="7"/>
      <c r="B128" s="7"/>
      <c r="C128" s="164" t="s">
        <v>141</v>
      </c>
      <c r="D128" s="165" t="s">
        <v>19</v>
      </c>
      <c r="E128" s="165">
        <v>2</v>
      </c>
      <c r="F128" s="165"/>
      <c r="G128" s="158"/>
      <c r="H128" s="110"/>
      <c r="I128" s="115"/>
    </row>
    <row r="129" spans="1:9" s="2" customFormat="1" ht="13.2">
      <c r="A129" s="7"/>
      <c r="B129" s="7"/>
      <c r="C129" s="164" t="s">
        <v>142</v>
      </c>
      <c r="D129" s="165" t="s">
        <v>19</v>
      </c>
      <c r="E129" s="165">
        <v>1</v>
      </c>
      <c r="F129" s="165"/>
      <c r="G129" s="158"/>
      <c r="H129" s="110"/>
      <c r="I129" s="115"/>
    </row>
    <row r="130" spans="1:9" s="2" customFormat="1">
      <c r="A130" s="7"/>
      <c r="B130" s="7"/>
      <c r="C130" s="22" t="s">
        <v>31</v>
      </c>
      <c r="D130" s="1"/>
      <c r="E130" s="131"/>
      <c r="F130" s="131"/>
      <c r="G130" s="158"/>
      <c r="H130" s="110"/>
      <c r="I130" s="115"/>
    </row>
    <row r="131" spans="1:9" s="2" customFormat="1" ht="13.2">
      <c r="A131" s="7"/>
      <c r="B131" s="7"/>
      <c r="C131" s="164" t="s">
        <v>141</v>
      </c>
      <c r="D131" s="165" t="s">
        <v>19</v>
      </c>
      <c r="E131" s="165">
        <v>4</v>
      </c>
      <c r="F131" s="165"/>
      <c r="G131" s="158"/>
      <c r="H131" s="110"/>
      <c r="I131" s="115"/>
    </row>
    <row r="132" spans="1:9" s="2" customFormat="1" ht="13.2">
      <c r="A132" s="7"/>
      <c r="B132" s="7"/>
      <c r="C132" s="164" t="s">
        <v>142</v>
      </c>
      <c r="D132" s="165" t="s">
        <v>19</v>
      </c>
      <c r="E132" s="165">
        <v>2</v>
      </c>
      <c r="F132" s="165"/>
      <c r="G132" s="158"/>
      <c r="H132" s="110"/>
      <c r="I132" s="115"/>
    </row>
    <row r="133" spans="1:9" s="2" customFormat="1">
      <c r="A133" s="7"/>
      <c r="B133" s="7"/>
      <c r="C133" s="22" t="s">
        <v>145</v>
      </c>
      <c r="D133" s="1"/>
      <c r="E133" s="131"/>
      <c r="F133" s="131"/>
      <c r="G133" s="158"/>
      <c r="H133" s="110"/>
      <c r="I133" s="115"/>
    </row>
    <row r="134" spans="1:9" s="2" customFormat="1" ht="13.2">
      <c r="A134" s="7"/>
      <c r="B134" s="7"/>
      <c r="C134" s="164" t="s">
        <v>142</v>
      </c>
      <c r="D134" s="165" t="s">
        <v>19</v>
      </c>
      <c r="E134" s="165">
        <v>2</v>
      </c>
      <c r="F134" s="165"/>
      <c r="G134" s="158"/>
      <c r="H134" s="110"/>
      <c r="I134" s="115"/>
    </row>
    <row r="135" spans="1:9" s="2" customFormat="1" ht="13.2">
      <c r="A135" s="7"/>
      <c r="B135" s="7"/>
      <c r="C135" s="164" t="s">
        <v>141</v>
      </c>
      <c r="D135" s="165" t="s">
        <v>19</v>
      </c>
      <c r="E135" s="165">
        <v>4</v>
      </c>
      <c r="F135" s="165"/>
      <c r="G135" s="158"/>
      <c r="H135" s="110"/>
      <c r="I135" s="115"/>
    </row>
    <row r="136" spans="1:9" s="2" customFormat="1">
      <c r="A136" s="7"/>
      <c r="B136" s="7"/>
      <c r="C136" s="22" t="s">
        <v>73</v>
      </c>
      <c r="D136" s="1"/>
      <c r="E136" s="131"/>
      <c r="F136" s="131"/>
      <c r="G136" s="158"/>
      <c r="H136" s="110"/>
      <c r="I136" s="115"/>
    </row>
    <row r="137" spans="1:9" s="2" customFormat="1" ht="13.2">
      <c r="A137" s="7"/>
      <c r="B137" s="7"/>
      <c r="C137" s="164" t="s">
        <v>142</v>
      </c>
      <c r="D137" s="165" t="s">
        <v>19</v>
      </c>
      <c r="E137" s="165">
        <v>1</v>
      </c>
      <c r="F137" s="165"/>
      <c r="G137" s="158"/>
      <c r="H137" s="110"/>
      <c r="I137" s="115"/>
    </row>
    <row r="138" spans="1:9" s="2" customFormat="1" ht="13.2">
      <c r="A138" s="7"/>
      <c r="B138" s="7"/>
      <c r="C138" s="164" t="s">
        <v>141</v>
      </c>
      <c r="D138" s="165" t="s">
        <v>19</v>
      </c>
      <c r="E138" s="165">
        <v>2</v>
      </c>
      <c r="F138" s="165"/>
      <c r="G138" s="158"/>
      <c r="H138" s="110"/>
      <c r="I138" s="115"/>
    </row>
    <row r="139" spans="1:9" s="2" customFormat="1">
      <c r="A139" s="7"/>
      <c r="B139" s="7"/>
      <c r="C139" s="22" t="s">
        <v>41</v>
      </c>
      <c r="D139" s="1" t="s">
        <v>17</v>
      </c>
      <c r="E139" s="131">
        <v>3</v>
      </c>
      <c r="F139" s="131"/>
      <c r="G139" s="158"/>
      <c r="H139" s="110"/>
      <c r="I139" s="115"/>
    </row>
    <row r="140" spans="1:9" s="2" customFormat="1">
      <c r="A140" s="7"/>
      <c r="B140" s="7"/>
      <c r="C140" s="22" t="s">
        <v>43</v>
      </c>
      <c r="D140" s="1" t="s">
        <v>19</v>
      </c>
      <c r="E140" s="131">
        <v>3</v>
      </c>
      <c r="F140" s="131"/>
      <c r="G140" s="158"/>
      <c r="H140" s="110"/>
      <c r="I140" s="115"/>
    </row>
    <row r="141" spans="1:9" s="2" customFormat="1">
      <c r="A141" s="7"/>
      <c r="B141" s="7"/>
      <c r="C141" s="22" t="s">
        <v>46</v>
      </c>
      <c r="D141" s="1" t="s">
        <v>19</v>
      </c>
      <c r="E141" s="131"/>
      <c r="F141" s="131"/>
      <c r="G141" s="158"/>
      <c r="H141" s="110"/>
      <c r="I141" s="115"/>
    </row>
    <row r="142" spans="1:9" s="2" customFormat="1">
      <c r="A142" s="7"/>
      <c r="B142" s="7"/>
      <c r="C142" s="22" t="s">
        <v>34</v>
      </c>
      <c r="D142" s="1" t="s">
        <v>19</v>
      </c>
      <c r="E142" s="131"/>
      <c r="F142" s="131"/>
      <c r="G142" s="158"/>
      <c r="H142" s="110"/>
      <c r="I142" s="115"/>
    </row>
    <row r="143" spans="1:9" s="2" customFormat="1">
      <c r="A143" s="7"/>
      <c r="B143" s="7"/>
      <c r="C143" s="22" t="s">
        <v>35</v>
      </c>
      <c r="D143" s="1" t="s">
        <v>19</v>
      </c>
      <c r="E143" s="131"/>
      <c r="F143" s="131"/>
      <c r="G143" s="158"/>
      <c r="H143" s="110"/>
      <c r="I143" s="115"/>
    </row>
    <row r="144" spans="1:9" s="2" customFormat="1">
      <c r="A144" s="7"/>
      <c r="B144" s="7"/>
      <c r="C144" s="22" t="s">
        <v>36</v>
      </c>
      <c r="D144" s="1" t="s">
        <v>19</v>
      </c>
      <c r="E144" s="131"/>
      <c r="F144" s="131"/>
      <c r="G144" s="158"/>
      <c r="H144" s="110"/>
      <c r="I144" s="115"/>
    </row>
    <row r="145" spans="1:9" s="2" customFormat="1">
      <c r="A145" s="7"/>
      <c r="B145" s="7"/>
      <c r="C145" s="22" t="s">
        <v>37</v>
      </c>
      <c r="D145" s="1" t="s">
        <v>19</v>
      </c>
      <c r="E145" s="131"/>
      <c r="F145" s="131"/>
      <c r="G145" s="158"/>
      <c r="H145" s="110"/>
      <c r="I145" s="115"/>
    </row>
    <row r="146" spans="1:9" s="2" customFormat="1">
      <c r="A146" s="7"/>
      <c r="B146" s="7"/>
      <c r="C146" s="22" t="s">
        <v>76</v>
      </c>
      <c r="D146" s="1" t="s">
        <v>19</v>
      </c>
      <c r="E146" s="131"/>
      <c r="F146" s="131"/>
      <c r="G146" s="158"/>
      <c r="H146" s="110"/>
      <c r="I146" s="115"/>
    </row>
    <row r="147" spans="1:9" s="2" customFormat="1">
      <c r="A147" s="7"/>
      <c r="B147" s="7"/>
      <c r="C147" s="22" t="s">
        <v>38</v>
      </c>
      <c r="D147" s="1" t="s">
        <v>19</v>
      </c>
      <c r="E147" s="131"/>
      <c r="F147" s="131"/>
      <c r="G147" s="158"/>
      <c r="H147" s="110"/>
      <c r="I147" s="115"/>
    </row>
    <row r="148" spans="1:9" s="2" customFormat="1">
      <c r="A148" s="7"/>
      <c r="B148" s="7"/>
      <c r="C148" s="22" t="s">
        <v>30</v>
      </c>
      <c r="D148" s="1" t="s">
        <v>19</v>
      </c>
      <c r="E148" s="131"/>
      <c r="F148" s="131"/>
      <c r="G148" s="158"/>
      <c r="H148" s="110"/>
      <c r="I148" s="115"/>
    </row>
    <row r="149" spans="1:9" s="2" customFormat="1">
      <c r="A149" s="7"/>
      <c r="B149" s="7"/>
      <c r="C149" s="22" t="s">
        <v>42</v>
      </c>
      <c r="D149" s="1"/>
      <c r="E149" s="131"/>
      <c r="F149" s="131"/>
      <c r="G149" s="158"/>
      <c r="H149" s="110"/>
      <c r="I149" s="115"/>
    </row>
    <row r="150" spans="1:9" s="2" customFormat="1">
      <c r="A150" s="7"/>
      <c r="B150" s="7"/>
      <c r="C150" s="22" t="s">
        <v>34</v>
      </c>
      <c r="D150" s="1" t="s">
        <v>19</v>
      </c>
      <c r="E150" s="131"/>
      <c r="F150" s="131"/>
      <c r="G150" s="158"/>
      <c r="H150" s="110"/>
      <c r="I150" s="115"/>
    </row>
    <row r="151" spans="1:9" s="2" customFormat="1">
      <c r="A151" s="7"/>
      <c r="B151" s="7"/>
      <c r="C151" s="22" t="s">
        <v>35</v>
      </c>
      <c r="D151" s="1" t="s">
        <v>19</v>
      </c>
      <c r="E151" s="131"/>
      <c r="F151" s="131"/>
      <c r="G151" s="158"/>
      <c r="H151" s="110"/>
      <c r="I151" s="115"/>
    </row>
    <row r="152" spans="1:9" s="2" customFormat="1">
      <c r="A152" s="7"/>
      <c r="B152" s="7"/>
      <c r="C152" s="22" t="s">
        <v>36</v>
      </c>
      <c r="D152" s="1" t="s">
        <v>19</v>
      </c>
      <c r="E152" s="131"/>
      <c r="F152" s="131"/>
      <c r="G152" s="158"/>
      <c r="H152" s="110"/>
      <c r="I152" s="115"/>
    </row>
    <row r="153" spans="1:9" s="2" customFormat="1">
      <c r="A153" s="7"/>
      <c r="B153" s="7"/>
      <c r="C153" s="22" t="s">
        <v>37</v>
      </c>
      <c r="D153" s="1" t="s">
        <v>19</v>
      </c>
      <c r="E153" s="131"/>
      <c r="F153" s="131"/>
      <c r="G153" s="158"/>
      <c r="H153" s="110"/>
      <c r="I153" s="115"/>
    </row>
    <row r="154" spans="1:9" s="2" customFormat="1">
      <c r="A154" s="7"/>
      <c r="B154" s="7"/>
      <c r="C154" s="22" t="s">
        <v>76</v>
      </c>
      <c r="D154" s="1" t="s">
        <v>19</v>
      </c>
      <c r="E154" s="131"/>
      <c r="F154" s="131"/>
      <c r="G154" s="158"/>
      <c r="H154" s="110"/>
      <c r="I154" s="115"/>
    </row>
    <row r="155" spans="1:9" s="2" customFormat="1">
      <c r="A155" s="7"/>
      <c r="B155" s="7"/>
      <c r="C155" s="22" t="s">
        <v>38</v>
      </c>
      <c r="D155" s="1" t="s">
        <v>19</v>
      </c>
      <c r="E155" s="131"/>
      <c r="F155" s="131"/>
      <c r="G155" s="158"/>
      <c r="H155" s="110"/>
      <c r="I155" s="115"/>
    </row>
    <row r="156" spans="1:9" s="2" customFormat="1">
      <c r="A156" s="7"/>
      <c r="B156" s="7"/>
      <c r="C156" s="22" t="s">
        <v>30</v>
      </c>
      <c r="D156" s="1" t="s">
        <v>19</v>
      </c>
      <c r="E156" s="131"/>
      <c r="F156" s="131"/>
      <c r="G156" s="158"/>
      <c r="H156" s="110"/>
      <c r="I156" s="115"/>
    </row>
    <row r="157" spans="1:9" s="166" customFormat="1" ht="13.2">
      <c r="A157" s="165"/>
      <c r="B157" s="165"/>
      <c r="C157" s="164" t="s">
        <v>142</v>
      </c>
      <c r="D157" s="165" t="s">
        <v>19</v>
      </c>
      <c r="E157" s="131">
        <v>1</v>
      </c>
      <c r="F157" s="131"/>
      <c r="G157" s="158"/>
      <c r="H157" s="110"/>
      <c r="I157" s="115"/>
    </row>
    <row r="158" spans="1:9" s="166" customFormat="1" ht="13.2">
      <c r="A158" s="165"/>
      <c r="B158" s="165"/>
      <c r="C158" s="164" t="s">
        <v>141</v>
      </c>
      <c r="D158" s="165" t="s">
        <v>19</v>
      </c>
      <c r="E158" s="131">
        <v>2</v>
      </c>
      <c r="F158" s="131"/>
      <c r="G158" s="158"/>
      <c r="H158" s="110"/>
      <c r="I158" s="115"/>
    </row>
    <row r="159" spans="1:9" s="2" customFormat="1">
      <c r="A159" s="7"/>
      <c r="B159" s="7"/>
      <c r="C159" s="22" t="s">
        <v>20</v>
      </c>
      <c r="D159" s="1" t="s">
        <v>19</v>
      </c>
      <c r="E159" s="131">
        <v>6</v>
      </c>
      <c r="F159" s="131"/>
      <c r="G159" s="158"/>
      <c r="H159" s="110"/>
      <c r="I159" s="115"/>
    </row>
    <row r="160" spans="1:9" s="2" customFormat="1">
      <c r="A160" s="7"/>
      <c r="B160" s="7"/>
      <c r="C160" s="22" t="s">
        <v>33</v>
      </c>
      <c r="D160" s="1" t="s">
        <v>17</v>
      </c>
      <c r="E160" s="131">
        <v>6</v>
      </c>
      <c r="F160" s="131"/>
      <c r="G160" s="158"/>
      <c r="H160" s="110"/>
      <c r="I160" s="115"/>
    </row>
    <row r="161" spans="1:9" s="21" customFormat="1">
      <c r="A161" s="6" t="s">
        <v>13</v>
      </c>
      <c r="B161" s="6"/>
      <c r="C161" s="150" t="s">
        <v>32</v>
      </c>
      <c r="D161" s="142" t="s">
        <v>143</v>
      </c>
      <c r="E161" s="129"/>
      <c r="F161" s="129"/>
      <c r="G161" s="158"/>
      <c r="H161" s="110"/>
      <c r="I161" s="115"/>
    </row>
    <row r="162" spans="1:9" s="21" customFormat="1">
      <c r="A162" s="6"/>
      <c r="B162" s="6"/>
      <c r="C162" s="20"/>
      <c r="D162" s="142"/>
      <c r="E162" s="128"/>
      <c r="F162" s="128"/>
      <c r="G162" s="158"/>
      <c r="H162" s="110"/>
      <c r="I162" s="115"/>
    </row>
    <row r="163" spans="1:9" s="21" customFormat="1">
      <c r="A163" s="6" t="s">
        <v>12</v>
      </c>
      <c r="B163" s="8" t="s">
        <v>149</v>
      </c>
      <c r="C163" s="20" t="s">
        <v>15</v>
      </c>
      <c r="D163" s="142"/>
      <c r="E163" s="128"/>
      <c r="F163" s="128"/>
      <c r="G163" s="158"/>
      <c r="H163" s="110"/>
      <c r="I163" s="115"/>
    </row>
    <row r="164" spans="1:9" s="2" customFormat="1" ht="22.8">
      <c r="A164" s="7"/>
      <c r="B164" s="7"/>
      <c r="C164" s="22" t="s">
        <v>150</v>
      </c>
      <c r="D164" s="1" t="s">
        <v>19</v>
      </c>
      <c r="E164" s="131">
        <v>1</v>
      </c>
      <c r="F164" s="131"/>
      <c r="G164" s="158"/>
      <c r="H164" s="110"/>
      <c r="I164" s="115"/>
    </row>
    <row r="165" spans="1:9" s="21" customFormat="1">
      <c r="A165" s="6" t="s">
        <v>13</v>
      </c>
      <c r="B165" s="6"/>
      <c r="C165" s="150" t="s">
        <v>32</v>
      </c>
      <c r="D165" s="142" t="s">
        <v>149</v>
      </c>
      <c r="E165" s="129"/>
      <c r="F165" s="129"/>
      <c r="G165" s="158"/>
      <c r="H165" s="110"/>
      <c r="I165" s="115"/>
    </row>
    <row r="166" spans="1:9" s="21" customFormat="1">
      <c r="A166" s="6"/>
      <c r="B166" s="6"/>
      <c r="C166" s="20"/>
      <c r="D166" s="142"/>
      <c r="E166" s="128"/>
      <c r="F166" s="128"/>
      <c r="G166" s="158"/>
      <c r="H166" s="110"/>
      <c r="I166" s="115"/>
    </row>
    <row r="167" spans="1:9" s="2" customFormat="1">
      <c r="A167" s="10" t="s">
        <v>12</v>
      </c>
      <c r="B167" s="10" t="s">
        <v>151</v>
      </c>
      <c r="C167" s="28" t="s">
        <v>152</v>
      </c>
      <c r="D167" s="151"/>
      <c r="E167" s="154"/>
      <c r="F167" s="154"/>
      <c r="G167" s="158"/>
      <c r="H167" s="118"/>
      <c r="I167" s="115"/>
    </row>
    <row r="168" spans="1:9">
      <c r="A168" s="7"/>
      <c r="B168" s="7"/>
      <c r="C168" s="22" t="s">
        <v>22</v>
      </c>
      <c r="D168" s="1" t="s">
        <v>9</v>
      </c>
      <c r="E168" s="131">
        <v>6</v>
      </c>
      <c r="F168" s="131"/>
      <c r="G168" s="158"/>
      <c r="H168" s="110"/>
      <c r="I168" s="115"/>
    </row>
    <row r="169" spans="1:9">
      <c r="A169" s="7"/>
      <c r="B169" s="7"/>
      <c r="C169" s="22" t="s">
        <v>24</v>
      </c>
      <c r="D169" s="1" t="s">
        <v>9</v>
      </c>
      <c r="E169" s="131"/>
      <c r="F169" s="131"/>
      <c r="G169" s="158"/>
      <c r="H169" s="110"/>
      <c r="I169" s="115"/>
    </row>
    <row r="170" spans="1:9">
      <c r="A170" s="7"/>
      <c r="B170" s="7"/>
      <c r="C170" s="22" t="s">
        <v>23</v>
      </c>
      <c r="D170" s="1" t="s">
        <v>9</v>
      </c>
      <c r="E170" s="131"/>
      <c r="F170" s="131"/>
      <c r="G170" s="158"/>
      <c r="H170" s="110"/>
      <c r="I170" s="115"/>
    </row>
    <row r="171" spans="1:9">
      <c r="A171" s="7"/>
      <c r="B171" s="7"/>
      <c r="C171" s="22" t="s">
        <v>21</v>
      </c>
      <c r="D171" s="1" t="s">
        <v>9</v>
      </c>
      <c r="E171" s="131"/>
      <c r="F171" s="131"/>
      <c r="G171" s="158"/>
      <c r="H171" s="110"/>
      <c r="I171" s="115"/>
    </row>
    <row r="172" spans="1:9">
      <c r="A172" s="7"/>
      <c r="B172" s="7"/>
      <c r="C172" s="22" t="s">
        <v>78</v>
      </c>
      <c r="D172" s="1" t="s">
        <v>9</v>
      </c>
      <c r="E172" s="131"/>
      <c r="F172" s="131"/>
      <c r="G172" s="158"/>
      <c r="H172" s="110"/>
      <c r="I172" s="115"/>
    </row>
    <row r="173" spans="1:9" s="149" customFormat="1">
      <c r="A173" s="147"/>
      <c r="B173" s="1"/>
      <c r="C173" s="148" t="s">
        <v>25</v>
      </c>
      <c r="D173" s="1" t="s">
        <v>9</v>
      </c>
      <c r="E173" s="131"/>
      <c r="F173" s="131"/>
      <c r="G173" s="158"/>
      <c r="H173" s="110"/>
      <c r="I173" s="115"/>
    </row>
    <row r="174" spans="1:9" s="157" customFormat="1">
      <c r="A174" s="147"/>
      <c r="B174" s="1"/>
      <c r="C174" s="148" t="s">
        <v>39</v>
      </c>
      <c r="D174" s="1" t="s">
        <v>9</v>
      </c>
      <c r="E174" s="131"/>
      <c r="F174" s="131"/>
      <c r="G174" s="158"/>
      <c r="H174" s="110"/>
      <c r="I174" s="115"/>
    </row>
    <row r="175" spans="1:9" s="157" customFormat="1">
      <c r="A175" s="147"/>
      <c r="B175" s="1"/>
      <c r="C175" s="148" t="s">
        <v>153</v>
      </c>
      <c r="D175" s="1" t="s">
        <v>9</v>
      </c>
      <c r="E175" s="131">
        <v>25</v>
      </c>
      <c r="F175" s="131"/>
      <c r="G175" s="158"/>
      <c r="H175" s="110"/>
      <c r="I175" s="115"/>
    </row>
    <row r="176" spans="1:9" s="157" customFormat="1">
      <c r="A176" s="147"/>
      <c r="B176" s="1"/>
      <c r="C176" s="148" t="s">
        <v>50</v>
      </c>
      <c r="D176" s="1" t="s">
        <v>9</v>
      </c>
      <c r="E176" s="131">
        <v>50</v>
      </c>
      <c r="F176" s="131"/>
      <c r="G176" s="158"/>
      <c r="H176" s="110"/>
      <c r="I176" s="115"/>
    </row>
    <row r="177" spans="1:9" s="149" customFormat="1">
      <c r="A177" s="147"/>
      <c r="B177" s="1"/>
      <c r="C177" s="148" t="s">
        <v>154</v>
      </c>
      <c r="D177" s="1" t="s">
        <v>10</v>
      </c>
      <c r="E177" s="131">
        <v>96</v>
      </c>
      <c r="F177" s="131"/>
      <c r="G177" s="158"/>
      <c r="H177" s="110"/>
      <c r="I177" s="115"/>
    </row>
    <row r="178" spans="1:9" s="25" customFormat="1">
      <c r="A178" s="24" t="s">
        <v>13</v>
      </c>
      <c r="B178" s="6"/>
      <c r="C178" s="150" t="s">
        <v>32</v>
      </c>
      <c r="D178" s="142" t="s">
        <v>151</v>
      </c>
      <c r="E178" s="153"/>
      <c r="F178" s="153"/>
      <c r="G178" s="158"/>
      <c r="H178" s="156"/>
      <c r="I178" s="115"/>
    </row>
    <row r="179" spans="1:9" s="21" customFormat="1">
      <c r="A179" s="6"/>
      <c r="B179" s="6"/>
      <c r="C179" s="20"/>
      <c r="D179" s="142"/>
      <c r="E179" s="128"/>
      <c r="F179" s="128"/>
      <c r="G179" s="158"/>
      <c r="H179" s="110"/>
      <c r="I179" s="115"/>
    </row>
    <row r="180" spans="1:9" s="2" customFormat="1">
      <c r="A180" s="10" t="s">
        <v>12</v>
      </c>
      <c r="B180" s="10" t="s">
        <v>155</v>
      </c>
      <c r="C180" s="28" t="s">
        <v>47</v>
      </c>
      <c r="D180" s="151"/>
      <c r="E180" s="154"/>
      <c r="F180" s="154"/>
      <c r="G180" s="158"/>
      <c r="H180" s="118"/>
      <c r="I180" s="115"/>
    </row>
    <row r="181" spans="1:9">
      <c r="A181" s="7"/>
      <c r="B181" s="7"/>
      <c r="C181" s="22" t="s">
        <v>22</v>
      </c>
      <c r="D181" s="7" t="s">
        <v>186</v>
      </c>
      <c r="E181" s="131"/>
      <c r="F181" s="131"/>
      <c r="G181" s="158"/>
      <c r="H181" s="110"/>
      <c r="I181" s="115"/>
    </row>
    <row r="182" spans="1:9">
      <c r="A182" s="7"/>
      <c r="B182" s="7"/>
      <c r="C182" s="22" t="s">
        <v>24</v>
      </c>
      <c r="D182" s="1" t="s">
        <v>9</v>
      </c>
      <c r="E182" s="131">
        <v>670</v>
      </c>
      <c r="F182" s="131"/>
      <c r="G182" s="158"/>
      <c r="H182" s="110"/>
      <c r="I182" s="115"/>
    </row>
    <row r="183" spans="1:9">
      <c r="A183" s="7"/>
      <c r="B183" s="7"/>
      <c r="C183" s="22" t="s">
        <v>23</v>
      </c>
      <c r="D183" s="1" t="s">
        <v>9</v>
      </c>
      <c r="E183" s="131">
        <v>270</v>
      </c>
      <c r="F183" s="131"/>
      <c r="G183" s="158"/>
      <c r="H183" s="110"/>
      <c r="I183" s="115"/>
    </row>
    <row r="184" spans="1:9">
      <c r="A184" s="7"/>
      <c r="B184" s="7"/>
      <c r="C184" s="22" t="s">
        <v>21</v>
      </c>
      <c r="D184" s="1" t="s">
        <v>9</v>
      </c>
      <c r="E184" s="131">
        <v>26</v>
      </c>
      <c r="F184" s="131"/>
      <c r="G184" s="158"/>
      <c r="H184" s="110"/>
      <c r="I184" s="115"/>
    </row>
    <row r="185" spans="1:9">
      <c r="A185" s="7"/>
      <c r="B185" s="7"/>
      <c r="C185" s="22" t="s">
        <v>78</v>
      </c>
      <c r="D185" s="1" t="s">
        <v>9</v>
      </c>
      <c r="E185" s="131"/>
      <c r="F185" s="131"/>
      <c r="G185" s="158"/>
      <c r="H185" s="110"/>
      <c r="I185" s="115"/>
    </row>
    <row r="186" spans="1:9" s="149" customFormat="1">
      <c r="A186" s="147"/>
      <c r="B186" s="1"/>
      <c r="C186" s="148" t="s">
        <v>25</v>
      </c>
      <c r="D186" s="1" t="s">
        <v>9</v>
      </c>
      <c r="E186" s="131">
        <v>20</v>
      </c>
      <c r="F186" s="131"/>
      <c r="G186" s="158"/>
      <c r="H186" s="110"/>
      <c r="I186" s="115"/>
    </row>
    <row r="187" spans="1:9" s="157" customFormat="1">
      <c r="A187" s="147"/>
      <c r="B187" s="1"/>
      <c r="C187" s="148" t="s">
        <v>39</v>
      </c>
      <c r="D187" s="1" t="s">
        <v>9</v>
      </c>
      <c r="E187" s="131"/>
      <c r="F187" s="131"/>
      <c r="G187" s="158"/>
      <c r="H187" s="110"/>
      <c r="I187" s="115"/>
    </row>
    <row r="188" spans="1:9" s="157" customFormat="1">
      <c r="A188" s="147"/>
      <c r="B188" s="1"/>
      <c r="C188" s="148" t="s">
        <v>153</v>
      </c>
      <c r="D188" s="1" t="s">
        <v>9</v>
      </c>
      <c r="E188" s="131"/>
      <c r="F188" s="131"/>
      <c r="G188" s="158"/>
      <c r="H188" s="110"/>
      <c r="I188" s="115"/>
    </row>
    <row r="189" spans="1:9" s="157" customFormat="1">
      <c r="A189" s="147"/>
      <c r="B189" s="1"/>
      <c r="C189" s="148" t="s">
        <v>50</v>
      </c>
      <c r="D189" s="1" t="s">
        <v>9</v>
      </c>
      <c r="E189" s="131"/>
      <c r="F189" s="131"/>
      <c r="G189" s="158"/>
      <c r="H189" s="110"/>
      <c r="I189" s="115"/>
    </row>
    <row r="190" spans="1:9" s="149" customFormat="1">
      <c r="A190" s="147"/>
      <c r="B190" s="1"/>
      <c r="C190" s="148" t="s">
        <v>154</v>
      </c>
      <c r="D190" s="1" t="s">
        <v>10</v>
      </c>
      <c r="E190" s="131">
        <v>322</v>
      </c>
      <c r="F190" s="131"/>
      <c r="G190" s="158"/>
      <c r="H190" s="110"/>
      <c r="I190" s="115"/>
    </row>
    <row r="191" spans="1:9" s="25" customFormat="1">
      <c r="A191" s="24" t="s">
        <v>13</v>
      </c>
      <c r="B191" s="6"/>
      <c r="C191" s="150" t="s">
        <v>32</v>
      </c>
      <c r="D191" s="142" t="s">
        <v>155</v>
      </c>
      <c r="E191" s="153"/>
      <c r="F191" s="153"/>
      <c r="G191" s="158"/>
      <c r="H191" s="156"/>
      <c r="I191" s="115"/>
    </row>
    <row r="192" spans="1:9" s="21" customFormat="1">
      <c r="A192" s="6"/>
      <c r="B192" s="6"/>
      <c r="C192" s="20"/>
      <c r="D192" s="142"/>
      <c r="E192" s="128"/>
      <c r="F192" s="128"/>
      <c r="G192" s="158"/>
      <c r="H192" s="110"/>
      <c r="I192" s="115"/>
    </row>
    <row r="193" spans="1:9" s="21" customFormat="1">
      <c r="A193" s="6" t="s">
        <v>12</v>
      </c>
      <c r="B193" s="8" t="s">
        <v>156</v>
      </c>
      <c r="C193" s="20" t="s">
        <v>157</v>
      </c>
      <c r="D193" s="142"/>
      <c r="E193" s="128"/>
      <c r="F193" s="128"/>
      <c r="G193" s="158"/>
      <c r="H193" s="110"/>
      <c r="I193" s="115"/>
    </row>
    <row r="194" spans="1:9" s="2" customFormat="1" ht="22.8">
      <c r="A194" s="7"/>
      <c r="B194" s="7"/>
      <c r="C194" s="22" t="s">
        <v>158</v>
      </c>
      <c r="D194" s="1" t="s">
        <v>19</v>
      </c>
      <c r="E194" s="131">
        <v>16</v>
      </c>
      <c r="F194" s="131"/>
      <c r="G194" s="158"/>
      <c r="H194" s="110"/>
      <c r="I194" s="115"/>
    </row>
    <row r="195" spans="1:9" s="21" customFormat="1">
      <c r="A195" s="6" t="s">
        <v>13</v>
      </c>
      <c r="B195" s="6"/>
      <c r="C195" s="150" t="s">
        <v>32</v>
      </c>
      <c r="D195" s="142" t="s">
        <v>156</v>
      </c>
      <c r="E195" s="129"/>
      <c r="F195" s="129"/>
      <c r="G195" s="158"/>
      <c r="H195" s="110"/>
      <c r="I195" s="115"/>
    </row>
    <row r="196" spans="1:9" s="21" customFormat="1">
      <c r="A196" s="6"/>
      <c r="B196" s="6"/>
      <c r="C196" s="20"/>
      <c r="D196" s="142"/>
      <c r="E196" s="128"/>
      <c r="F196" s="128"/>
      <c r="G196" s="158"/>
      <c r="H196" s="110"/>
      <c r="I196" s="115"/>
    </row>
    <row r="197" spans="1:9" s="27" customFormat="1">
      <c r="A197" s="9" t="s">
        <v>12</v>
      </c>
      <c r="B197" s="9" t="s">
        <v>159</v>
      </c>
      <c r="C197" s="26" t="s">
        <v>48</v>
      </c>
      <c r="D197" s="143"/>
      <c r="E197" s="130"/>
      <c r="F197" s="130"/>
      <c r="G197" s="158"/>
      <c r="H197" s="119"/>
      <c r="I197" s="115"/>
    </row>
    <row r="198" spans="1:9" ht="34.200000000000003">
      <c r="A198" s="7"/>
      <c r="B198" s="7"/>
      <c r="C198" s="29" t="s">
        <v>79</v>
      </c>
      <c r="D198" s="1" t="s">
        <v>10</v>
      </c>
      <c r="E198" s="1">
        <v>203</v>
      </c>
      <c r="F198" s="1"/>
      <c r="G198" s="158"/>
      <c r="H198" s="110"/>
      <c r="I198" s="115"/>
    </row>
    <row r="199" spans="1:9" ht="22.8">
      <c r="A199" s="7"/>
      <c r="B199" s="7"/>
      <c r="C199" s="29" t="s">
        <v>80</v>
      </c>
      <c r="D199" s="1" t="s">
        <v>10</v>
      </c>
      <c r="E199" s="1">
        <v>747</v>
      </c>
      <c r="F199" s="1"/>
      <c r="G199" s="158"/>
      <c r="H199" s="110"/>
      <c r="I199" s="115"/>
    </row>
    <row r="200" spans="1:9" s="25" customFormat="1">
      <c r="A200" s="24" t="s">
        <v>13</v>
      </c>
      <c r="B200" s="6"/>
      <c r="C200" s="150" t="s">
        <v>32</v>
      </c>
      <c r="D200" s="142" t="s">
        <v>159</v>
      </c>
      <c r="E200" s="153"/>
      <c r="F200" s="153"/>
      <c r="G200" s="158"/>
      <c r="H200" s="156"/>
      <c r="I200" s="115"/>
    </row>
    <row r="201" spans="1:9" s="21" customFormat="1">
      <c r="A201" s="6"/>
      <c r="B201" s="6"/>
      <c r="C201" s="20"/>
      <c r="D201" s="142"/>
      <c r="E201" s="128"/>
      <c r="F201" s="128"/>
      <c r="G201" s="158"/>
      <c r="H201" s="110"/>
      <c r="I201" s="115"/>
    </row>
    <row r="202" spans="1:9" s="27" customFormat="1">
      <c r="A202" s="9" t="s">
        <v>12</v>
      </c>
      <c r="B202" s="9" t="s">
        <v>160</v>
      </c>
      <c r="C202" s="26" t="s">
        <v>81</v>
      </c>
      <c r="D202" s="142" t="s">
        <v>18</v>
      </c>
      <c r="E202" s="153"/>
      <c r="F202" s="153"/>
      <c r="G202" s="158"/>
      <c r="H202" s="156"/>
      <c r="I202" s="115"/>
    </row>
    <row r="203" spans="1:9" s="157" customFormat="1">
      <c r="A203" s="147"/>
      <c r="B203" s="1"/>
      <c r="C203" s="148"/>
      <c r="D203" s="1"/>
      <c r="E203" s="131"/>
      <c r="F203" s="131"/>
      <c r="G203" s="158"/>
      <c r="H203" s="110"/>
      <c r="I203" s="115"/>
    </row>
    <row r="204" spans="1:9" s="27" customFormat="1">
      <c r="A204" s="9" t="s">
        <v>12</v>
      </c>
      <c r="B204" s="9" t="s">
        <v>161</v>
      </c>
      <c r="C204" s="26" t="s">
        <v>162</v>
      </c>
      <c r="D204" s="142" t="s">
        <v>18</v>
      </c>
      <c r="E204" s="153"/>
      <c r="F204" s="153"/>
      <c r="G204" s="158"/>
      <c r="H204" s="156"/>
      <c r="I204" s="115"/>
    </row>
    <row r="205" spans="1:9" s="157" customFormat="1">
      <c r="A205" s="147"/>
      <c r="B205" s="1"/>
      <c r="C205" s="148"/>
      <c r="D205" s="1"/>
      <c r="E205" s="131"/>
      <c r="F205" s="131"/>
      <c r="G205" s="158"/>
      <c r="H205" s="110"/>
      <c r="I205" s="115"/>
    </row>
    <row r="206" spans="1:9" s="27" customFormat="1">
      <c r="A206" s="9" t="s">
        <v>11</v>
      </c>
      <c r="B206" s="9"/>
      <c r="C206" s="170" t="s">
        <v>40</v>
      </c>
      <c r="D206" s="143">
        <v>5.8</v>
      </c>
      <c r="E206" s="130"/>
      <c r="F206" s="130"/>
      <c r="G206" s="158"/>
      <c r="H206" s="119"/>
      <c r="I206" s="115"/>
    </row>
    <row r="207" spans="1:9" s="157" customFormat="1">
      <c r="A207" s="147"/>
      <c r="B207" s="1"/>
      <c r="C207" s="148"/>
      <c r="D207" s="1"/>
      <c r="E207" s="131"/>
      <c r="F207" s="131"/>
      <c r="G207" s="158"/>
      <c r="H207" s="158"/>
      <c r="I207" s="115"/>
    </row>
    <row r="208" spans="1:9" s="27" customFormat="1">
      <c r="A208" s="9" t="s">
        <v>7</v>
      </c>
      <c r="B208" s="9">
        <v>5.9</v>
      </c>
      <c r="C208" s="26" t="s">
        <v>169</v>
      </c>
      <c r="D208" s="143"/>
      <c r="E208" s="130"/>
      <c r="F208" s="130"/>
      <c r="G208" s="158"/>
      <c r="H208" s="119"/>
      <c r="I208" s="115"/>
    </row>
    <row r="209" spans="1:9" s="25" customFormat="1">
      <c r="A209" s="24" t="s">
        <v>12</v>
      </c>
      <c r="B209" s="6" t="s">
        <v>170</v>
      </c>
      <c r="C209" s="20" t="s">
        <v>74</v>
      </c>
      <c r="D209" s="143" t="s">
        <v>18</v>
      </c>
      <c r="E209" s="130"/>
      <c r="F209" s="130"/>
      <c r="G209" s="158"/>
      <c r="H209" s="119"/>
      <c r="I209" s="115"/>
    </row>
    <row r="210" spans="1:9" s="157" customFormat="1">
      <c r="A210" s="147"/>
      <c r="B210" s="1"/>
      <c r="C210" s="148"/>
      <c r="D210" s="1"/>
      <c r="E210" s="131"/>
      <c r="F210" s="131"/>
      <c r="G210" s="158"/>
      <c r="H210" s="158"/>
      <c r="I210" s="115"/>
    </row>
    <row r="211" spans="1:9" s="25" customFormat="1">
      <c r="A211" s="24" t="s">
        <v>12</v>
      </c>
      <c r="B211" s="6" t="s">
        <v>171</v>
      </c>
      <c r="C211" s="20" t="s">
        <v>172</v>
      </c>
      <c r="D211" s="143"/>
      <c r="E211" s="130"/>
      <c r="F211" s="130"/>
      <c r="G211" s="158"/>
      <c r="H211" s="119"/>
      <c r="I211" s="115"/>
    </row>
    <row r="212" spans="1:9" s="25" customFormat="1">
      <c r="A212" s="24"/>
      <c r="B212" s="6"/>
      <c r="C212" s="20" t="s">
        <v>173</v>
      </c>
      <c r="D212" s="143"/>
      <c r="E212" s="130"/>
      <c r="F212" s="130"/>
      <c r="G212" s="158"/>
      <c r="H212" s="119"/>
      <c r="I212" s="115"/>
    </row>
    <row r="213" spans="1:9" s="157" customFormat="1">
      <c r="A213" s="147"/>
      <c r="B213" s="1"/>
      <c r="C213" s="148" t="s">
        <v>83</v>
      </c>
      <c r="D213" s="1"/>
      <c r="E213" s="131"/>
      <c r="F213" s="131"/>
      <c r="G213" s="158"/>
      <c r="H213" s="158"/>
      <c r="I213" s="115"/>
    </row>
    <row r="214" spans="1:9" s="157" customFormat="1">
      <c r="A214" s="147"/>
      <c r="B214" s="1"/>
      <c r="C214" s="148" t="s">
        <v>34</v>
      </c>
      <c r="D214" s="1" t="s">
        <v>19</v>
      </c>
      <c r="E214" s="131"/>
      <c r="F214" s="131"/>
      <c r="G214" s="158"/>
      <c r="H214" s="158"/>
      <c r="I214" s="115"/>
    </row>
    <row r="215" spans="1:9" s="157" customFormat="1">
      <c r="A215" s="147"/>
      <c r="B215" s="1"/>
      <c r="C215" s="148" t="s">
        <v>35</v>
      </c>
      <c r="D215" s="1" t="s">
        <v>19</v>
      </c>
      <c r="E215" s="131">
        <v>188</v>
      </c>
      <c r="F215" s="131"/>
      <c r="G215" s="158"/>
      <c r="H215" s="158"/>
      <c r="I215" s="115"/>
    </row>
    <row r="216" spans="1:9" s="157" customFormat="1">
      <c r="A216" s="147"/>
      <c r="B216" s="1"/>
      <c r="C216" s="148" t="s">
        <v>36</v>
      </c>
      <c r="D216" s="1" t="s">
        <v>19</v>
      </c>
      <c r="E216" s="131">
        <v>194</v>
      </c>
      <c r="F216" s="131"/>
      <c r="G216" s="158"/>
      <c r="H216" s="158"/>
      <c r="I216" s="115"/>
    </row>
    <row r="217" spans="1:9" s="157" customFormat="1">
      <c r="A217" s="147"/>
      <c r="B217" s="1"/>
      <c r="C217" s="148" t="s">
        <v>37</v>
      </c>
      <c r="D217" s="1" t="s">
        <v>19</v>
      </c>
      <c r="E217" s="131"/>
      <c r="F217" s="131"/>
      <c r="G217" s="158"/>
      <c r="H217" s="158"/>
      <c r="I217" s="115"/>
    </row>
    <row r="218" spans="1:9" s="157" customFormat="1">
      <c r="A218" s="147"/>
      <c r="B218" s="1"/>
      <c r="C218" s="148" t="s">
        <v>76</v>
      </c>
      <c r="D218" s="1" t="s">
        <v>19</v>
      </c>
      <c r="E218" s="131"/>
      <c r="F218" s="131"/>
      <c r="G218" s="158"/>
      <c r="H218" s="158"/>
      <c r="I218" s="115"/>
    </row>
    <row r="219" spans="1:9" s="157" customFormat="1">
      <c r="A219" s="147"/>
      <c r="B219" s="1"/>
      <c r="C219" s="148" t="s">
        <v>38</v>
      </c>
      <c r="D219" s="1" t="s">
        <v>19</v>
      </c>
      <c r="E219" s="131"/>
      <c r="F219" s="131"/>
      <c r="G219" s="158"/>
      <c r="H219" s="158"/>
      <c r="I219" s="115"/>
    </row>
    <row r="220" spans="1:9" s="157" customFormat="1">
      <c r="A220" s="147"/>
      <c r="B220" s="1"/>
      <c r="C220" s="148" t="s">
        <v>30</v>
      </c>
      <c r="D220" s="1" t="s">
        <v>19</v>
      </c>
      <c r="E220" s="131"/>
      <c r="F220" s="131"/>
      <c r="G220" s="158"/>
      <c r="H220" s="158"/>
      <c r="I220" s="115"/>
    </row>
    <row r="221" spans="1:9" s="149" customFormat="1">
      <c r="A221" s="147" t="s">
        <v>13</v>
      </c>
      <c r="B221" s="152"/>
      <c r="C221" s="159" t="s">
        <v>32</v>
      </c>
      <c r="D221" s="152" t="s">
        <v>171</v>
      </c>
      <c r="E221" s="131"/>
      <c r="F221" s="131"/>
      <c r="G221" s="158"/>
      <c r="H221" s="158"/>
      <c r="I221" s="115"/>
    </row>
    <row r="222" spans="1:9" s="157" customFormat="1">
      <c r="A222" s="147"/>
      <c r="B222" s="1"/>
      <c r="C222" s="148"/>
      <c r="D222" s="1"/>
      <c r="E222" s="131"/>
      <c r="F222" s="131"/>
      <c r="G222" s="158"/>
      <c r="H222" s="158"/>
      <c r="I222" s="115"/>
    </row>
    <row r="223" spans="1:9" s="25" customFormat="1">
      <c r="A223" s="24" t="s">
        <v>12</v>
      </c>
      <c r="B223" s="6" t="s">
        <v>174</v>
      </c>
      <c r="C223" s="20" t="s">
        <v>175</v>
      </c>
      <c r="D223" s="143"/>
      <c r="E223" s="130"/>
      <c r="F223" s="130"/>
      <c r="G223" s="158"/>
      <c r="H223" s="119"/>
      <c r="I223" s="115"/>
    </row>
    <row r="224" spans="1:9" s="157" customFormat="1" ht="22.8">
      <c r="A224" s="147"/>
      <c r="B224" s="1"/>
      <c r="C224" s="148" t="s">
        <v>82</v>
      </c>
      <c r="D224" s="1"/>
      <c r="E224" s="131"/>
      <c r="F224" s="131"/>
      <c r="G224" s="158"/>
      <c r="H224" s="158"/>
      <c r="I224" s="115"/>
    </row>
    <row r="225" spans="1:9" s="157" customFormat="1">
      <c r="A225" s="147"/>
      <c r="B225" s="1"/>
      <c r="C225" s="148" t="s">
        <v>34</v>
      </c>
      <c r="D225" s="1" t="s">
        <v>19</v>
      </c>
      <c r="E225" s="131"/>
      <c r="F225" s="131"/>
      <c r="G225" s="158"/>
      <c r="H225" s="158"/>
      <c r="I225" s="115"/>
    </row>
    <row r="226" spans="1:9" s="157" customFormat="1">
      <c r="A226" s="147"/>
      <c r="B226" s="1"/>
      <c r="C226" s="148" t="s">
        <v>35</v>
      </c>
      <c r="D226" s="1" t="s">
        <v>19</v>
      </c>
      <c r="E226" s="131">
        <v>188</v>
      </c>
      <c r="F226" s="131"/>
      <c r="G226" s="158"/>
      <c r="H226" s="158"/>
      <c r="I226" s="115"/>
    </row>
    <row r="227" spans="1:9" s="157" customFormat="1">
      <c r="A227" s="147"/>
      <c r="B227" s="1"/>
      <c r="C227" s="148" t="s">
        <v>36</v>
      </c>
      <c r="D227" s="1" t="s">
        <v>19</v>
      </c>
      <c r="E227" s="131">
        <v>194</v>
      </c>
      <c r="F227" s="131"/>
      <c r="G227" s="158"/>
      <c r="H227" s="158"/>
      <c r="I227" s="115"/>
    </row>
    <row r="228" spans="1:9" s="157" customFormat="1">
      <c r="A228" s="147"/>
      <c r="B228" s="1"/>
      <c r="C228" s="148" t="s">
        <v>37</v>
      </c>
      <c r="D228" s="1" t="s">
        <v>19</v>
      </c>
      <c r="E228" s="131"/>
      <c r="F228" s="131"/>
      <c r="G228" s="158"/>
      <c r="H228" s="158"/>
      <c r="I228" s="115"/>
    </row>
    <row r="229" spans="1:9" s="157" customFormat="1">
      <c r="A229" s="147"/>
      <c r="B229" s="1"/>
      <c r="C229" s="148" t="s">
        <v>76</v>
      </c>
      <c r="D229" s="1" t="s">
        <v>19</v>
      </c>
      <c r="E229" s="131"/>
      <c r="F229" s="131"/>
      <c r="G229" s="158"/>
      <c r="H229" s="158"/>
      <c r="I229" s="115"/>
    </row>
    <row r="230" spans="1:9" s="157" customFormat="1">
      <c r="A230" s="147"/>
      <c r="B230" s="1"/>
      <c r="C230" s="148" t="s">
        <v>38</v>
      </c>
      <c r="D230" s="1" t="s">
        <v>19</v>
      </c>
      <c r="E230" s="131"/>
      <c r="F230" s="131"/>
      <c r="G230" s="158"/>
      <c r="H230" s="158"/>
      <c r="I230" s="115"/>
    </row>
    <row r="231" spans="1:9" s="157" customFormat="1">
      <c r="A231" s="147"/>
      <c r="B231" s="1"/>
      <c r="C231" s="148" t="s">
        <v>30</v>
      </c>
      <c r="D231" s="1" t="s">
        <v>19</v>
      </c>
      <c r="E231" s="131"/>
      <c r="F231" s="131"/>
      <c r="G231" s="158"/>
      <c r="H231" s="158"/>
      <c r="I231" s="115"/>
    </row>
    <row r="232" spans="1:9" s="25" customFormat="1">
      <c r="A232" s="24" t="s">
        <v>13</v>
      </c>
      <c r="B232" s="6"/>
      <c r="C232" s="150" t="s">
        <v>32</v>
      </c>
      <c r="D232" s="143" t="s">
        <v>174</v>
      </c>
      <c r="E232" s="130"/>
      <c r="F232" s="130"/>
      <c r="G232" s="158"/>
      <c r="H232" s="119"/>
      <c r="I232" s="115"/>
    </row>
    <row r="233" spans="1:9" s="157" customFormat="1">
      <c r="A233" s="147"/>
      <c r="B233" s="1"/>
      <c r="C233" s="148"/>
      <c r="D233" s="1"/>
      <c r="E233" s="131"/>
      <c r="F233" s="131"/>
      <c r="G233" s="158"/>
      <c r="H233" s="158"/>
      <c r="I233" s="115"/>
    </row>
    <row r="234" spans="1:9" s="25" customFormat="1">
      <c r="A234" s="24" t="s">
        <v>12</v>
      </c>
      <c r="B234" s="6" t="s">
        <v>181</v>
      </c>
      <c r="C234" s="20" t="s">
        <v>185</v>
      </c>
      <c r="D234" s="143"/>
      <c r="E234" s="130"/>
      <c r="F234" s="130"/>
      <c r="G234" s="158"/>
      <c r="H234" s="119"/>
      <c r="I234" s="115"/>
    </row>
    <row r="235" spans="1:9" s="157" customFormat="1">
      <c r="A235" s="147"/>
      <c r="B235" s="1"/>
      <c r="C235" s="148" t="s">
        <v>180</v>
      </c>
      <c r="D235" s="1"/>
      <c r="E235" s="131"/>
      <c r="F235" s="131"/>
      <c r="G235" s="158"/>
      <c r="H235" s="158"/>
      <c r="I235" s="115"/>
    </row>
    <row r="236" spans="1:9" s="157" customFormat="1">
      <c r="A236" s="147"/>
      <c r="B236" s="1"/>
      <c r="C236" s="148" t="s">
        <v>34</v>
      </c>
      <c r="D236" s="1" t="s">
        <v>19</v>
      </c>
      <c r="E236" s="131"/>
      <c r="F236" s="131"/>
      <c r="G236" s="158"/>
      <c r="H236" s="158"/>
      <c r="I236" s="115"/>
    </row>
    <row r="237" spans="1:9" s="157" customFormat="1">
      <c r="A237" s="147"/>
      <c r="B237" s="1"/>
      <c r="C237" s="148" t="s">
        <v>35</v>
      </c>
      <c r="D237" s="1" t="s">
        <v>19</v>
      </c>
      <c r="E237" s="131">
        <v>94</v>
      </c>
      <c r="F237" s="131"/>
      <c r="G237" s="158"/>
      <c r="H237" s="158"/>
      <c r="I237" s="115"/>
    </row>
    <row r="238" spans="1:9" s="157" customFormat="1">
      <c r="A238" s="147"/>
      <c r="B238" s="1"/>
      <c r="C238" s="148" t="s">
        <v>36</v>
      </c>
      <c r="D238" s="1" t="s">
        <v>19</v>
      </c>
      <c r="E238" s="131">
        <v>97</v>
      </c>
      <c r="F238" s="131"/>
      <c r="G238" s="158"/>
      <c r="H238" s="158"/>
      <c r="I238" s="115"/>
    </row>
    <row r="239" spans="1:9" s="157" customFormat="1">
      <c r="A239" s="147"/>
      <c r="B239" s="1"/>
      <c r="C239" s="148" t="s">
        <v>37</v>
      </c>
      <c r="D239" s="1" t="s">
        <v>19</v>
      </c>
      <c r="E239" s="131"/>
      <c r="F239" s="131"/>
      <c r="G239" s="158"/>
      <c r="H239" s="158"/>
      <c r="I239" s="115"/>
    </row>
    <row r="240" spans="1:9" s="157" customFormat="1">
      <c r="A240" s="147"/>
      <c r="B240" s="1"/>
      <c r="C240" s="148" t="s">
        <v>76</v>
      </c>
      <c r="D240" s="1" t="s">
        <v>19</v>
      </c>
      <c r="E240" s="131"/>
      <c r="F240" s="131"/>
      <c r="G240" s="158"/>
      <c r="H240" s="158"/>
      <c r="I240" s="115"/>
    </row>
    <row r="241" spans="1:9" s="157" customFormat="1">
      <c r="A241" s="147"/>
      <c r="B241" s="1"/>
      <c r="C241" s="148" t="s">
        <v>38</v>
      </c>
      <c r="D241" s="1" t="s">
        <v>19</v>
      </c>
      <c r="E241" s="131"/>
      <c r="F241" s="131"/>
      <c r="G241" s="158"/>
      <c r="H241" s="158"/>
      <c r="I241" s="115"/>
    </row>
    <row r="242" spans="1:9" s="157" customFormat="1">
      <c r="A242" s="147"/>
      <c r="B242" s="1"/>
      <c r="C242" s="148" t="s">
        <v>30</v>
      </c>
      <c r="D242" s="1" t="s">
        <v>19</v>
      </c>
      <c r="E242" s="131"/>
      <c r="F242" s="131"/>
      <c r="G242" s="158"/>
      <c r="H242" s="158"/>
      <c r="I242" s="115"/>
    </row>
    <row r="243" spans="1:9" s="25" customFormat="1">
      <c r="A243" s="24" t="s">
        <v>13</v>
      </c>
      <c r="B243" s="6"/>
      <c r="C243" s="150" t="s">
        <v>32</v>
      </c>
      <c r="D243" s="143" t="s">
        <v>181</v>
      </c>
      <c r="E243" s="130"/>
      <c r="F243" s="130"/>
      <c r="G243" s="158"/>
      <c r="H243" s="119"/>
      <c r="I243" s="115"/>
    </row>
    <row r="244" spans="1:9" s="27" customFormat="1">
      <c r="A244" s="9" t="s">
        <v>11</v>
      </c>
      <c r="B244" s="9"/>
      <c r="C244" s="170" t="s">
        <v>40</v>
      </c>
      <c r="D244" s="143">
        <v>5.9</v>
      </c>
      <c r="E244" s="130"/>
      <c r="F244" s="130"/>
      <c r="G244" s="158"/>
      <c r="H244" s="119"/>
      <c r="I244" s="115"/>
    </row>
    <row r="245" spans="1:9" s="25" customFormat="1">
      <c r="A245" s="24"/>
      <c r="B245" s="6"/>
      <c r="C245" s="20"/>
      <c r="D245" s="143"/>
      <c r="E245" s="130"/>
      <c r="F245" s="130"/>
      <c r="G245" s="158"/>
      <c r="H245" s="119"/>
      <c r="I245" s="115"/>
    </row>
    <row r="246" spans="1:9" s="27" customFormat="1">
      <c r="A246" s="9" t="s">
        <v>7</v>
      </c>
      <c r="B246" s="162" t="s">
        <v>176</v>
      </c>
      <c r="C246" s="26" t="s">
        <v>27</v>
      </c>
      <c r="D246" s="143"/>
      <c r="E246" s="130"/>
      <c r="F246" s="130"/>
      <c r="G246" s="158"/>
      <c r="H246" s="119"/>
      <c r="I246" s="115"/>
    </row>
    <row r="247" spans="1:9" s="25" customFormat="1">
      <c r="A247" s="24" t="s">
        <v>12</v>
      </c>
      <c r="B247" s="6" t="s">
        <v>177</v>
      </c>
      <c r="C247" s="20" t="s">
        <v>88</v>
      </c>
      <c r="D247" s="143" t="s">
        <v>18</v>
      </c>
      <c r="E247" s="130"/>
      <c r="F247" s="130"/>
      <c r="G247" s="158"/>
      <c r="H247" s="119"/>
      <c r="I247" s="115"/>
    </row>
    <row r="248" spans="1:9" s="25" customFormat="1">
      <c r="A248" s="24" t="s">
        <v>12</v>
      </c>
      <c r="B248" s="6" t="s">
        <v>178</v>
      </c>
      <c r="C248" s="20" t="s">
        <v>179</v>
      </c>
      <c r="D248" s="143"/>
      <c r="E248" s="130"/>
      <c r="F248" s="130"/>
      <c r="G248" s="158"/>
      <c r="H248" s="119"/>
      <c r="I248" s="115"/>
    </row>
    <row r="249" spans="1:9" s="157" customFormat="1" ht="22.8">
      <c r="A249" s="147"/>
      <c r="B249" s="1"/>
      <c r="C249" s="148" t="s">
        <v>82</v>
      </c>
      <c r="D249" s="1"/>
      <c r="E249" s="131"/>
      <c r="F249" s="131"/>
      <c r="G249" s="158"/>
      <c r="H249" s="158"/>
      <c r="I249" s="115"/>
    </row>
    <row r="250" spans="1:9" s="157" customFormat="1">
      <c r="A250" s="147"/>
      <c r="B250" s="1"/>
      <c r="C250" s="148" t="s">
        <v>34</v>
      </c>
      <c r="D250" s="1" t="s">
        <v>19</v>
      </c>
      <c r="E250" s="131"/>
      <c r="F250" s="131"/>
      <c r="G250" s="158"/>
      <c r="H250" s="158"/>
      <c r="I250" s="115"/>
    </row>
    <row r="251" spans="1:9" s="157" customFormat="1">
      <c r="A251" s="147"/>
      <c r="B251" s="1"/>
      <c r="C251" s="148" t="s">
        <v>35</v>
      </c>
      <c r="D251" s="1" t="s">
        <v>19</v>
      </c>
      <c r="E251" s="131"/>
      <c r="F251" s="131"/>
      <c r="G251" s="158"/>
      <c r="H251" s="158"/>
      <c r="I251" s="115"/>
    </row>
    <row r="252" spans="1:9" s="157" customFormat="1">
      <c r="A252" s="147"/>
      <c r="B252" s="1"/>
      <c r="C252" s="148" t="s">
        <v>36</v>
      </c>
      <c r="D252" s="1" t="s">
        <v>19</v>
      </c>
      <c r="E252" s="131"/>
      <c r="F252" s="131"/>
      <c r="G252" s="158"/>
      <c r="H252" s="158"/>
      <c r="I252" s="115"/>
    </row>
    <row r="253" spans="1:9" s="157" customFormat="1">
      <c r="A253" s="147"/>
      <c r="B253" s="1"/>
      <c r="C253" s="148" t="s">
        <v>37</v>
      </c>
      <c r="D253" s="1" t="s">
        <v>19</v>
      </c>
      <c r="E253" s="131"/>
      <c r="F253" s="131"/>
      <c r="G253" s="158"/>
      <c r="H253" s="158"/>
      <c r="I253" s="115"/>
    </row>
    <row r="254" spans="1:9" s="157" customFormat="1">
      <c r="A254" s="147"/>
      <c r="B254" s="1"/>
      <c r="C254" s="148" t="s">
        <v>76</v>
      </c>
      <c r="D254" s="1" t="s">
        <v>19</v>
      </c>
      <c r="E254" s="131"/>
      <c r="F254" s="131"/>
      <c r="G254" s="158"/>
      <c r="H254" s="158"/>
      <c r="I254" s="115"/>
    </row>
    <row r="255" spans="1:9" s="157" customFormat="1">
      <c r="A255" s="147"/>
      <c r="B255" s="1"/>
      <c r="C255" s="148" t="s">
        <v>38</v>
      </c>
      <c r="D255" s="1" t="s">
        <v>19</v>
      </c>
      <c r="E255" s="131">
        <v>2</v>
      </c>
      <c r="F255" s="131"/>
      <c r="G255" s="158"/>
      <c r="H255" s="158"/>
      <c r="I255" s="115"/>
    </row>
    <row r="256" spans="1:9" s="157" customFormat="1">
      <c r="A256" s="147"/>
      <c r="B256" s="1"/>
      <c r="C256" s="148" t="s">
        <v>30</v>
      </c>
      <c r="D256" s="1" t="s">
        <v>19</v>
      </c>
      <c r="E256" s="131">
        <v>2</v>
      </c>
      <c r="F256" s="131"/>
      <c r="G256" s="158"/>
      <c r="H256" s="158"/>
      <c r="I256" s="115"/>
    </row>
    <row r="257" spans="1:9" s="157" customFormat="1">
      <c r="A257" s="147"/>
      <c r="B257" s="1"/>
      <c r="C257" s="148" t="s">
        <v>94</v>
      </c>
      <c r="D257" s="1"/>
      <c r="E257" s="131"/>
      <c r="F257" s="131"/>
      <c r="G257" s="158"/>
      <c r="H257" s="158"/>
      <c r="I257" s="115"/>
    </row>
    <row r="258" spans="1:9" s="157" customFormat="1">
      <c r="A258" s="147"/>
      <c r="B258" s="1"/>
      <c r="C258" s="148" t="s">
        <v>34</v>
      </c>
      <c r="D258" s="1" t="s">
        <v>19</v>
      </c>
      <c r="E258" s="131"/>
      <c r="F258" s="131"/>
      <c r="G258" s="158"/>
      <c r="H258" s="158"/>
      <c r="I258" s="115"/>
    </row>
    <row r="259" spans="1:9" s="157" customFormat="1">
      <c r="A259" s="147"/>
      <c r="B259" s="1"/>
      <c r="C259" s="148" t="s">
        <v>35</v>
      </c>
      <c r="D259" s="1" t="s">
        <v>19</v>
      </c>
      <c r="E259" s="131"/>
      <c r="F259" s="131"/>
      <c r="G259" s="158"/>
      <c r="H259" s="158"/>
      <c r="I259" s="115"/>
    </row>
    <row r="260" spans="1:9" s="157" customFormat="1">
      <c r="A260" s="147"/>
      <c r="B260" s="1"/>
      <c r="C260" s="148" t="s">
        <v>36</v>
      </c>
      <c r="D260" s="1" t="s">
        <v>19</v>
      </c>
      <c r="E260" s="131"/>
      <c r="F260" s="131"/>
      <c r="G260" s="158"/>
      <c r="H260" s="158"/>
      <c r="I260" s="115"/>
    </row>
    <row r="261" spans="1:9" s="157" customFormat="1">
      <c r="A261" s="147"/>
      <c r="B261" s="1"/>
      <c r="C261" s="148" t="s">
        <v>37</v>
      </c>
      <c r="D261" s="1" t="s">
        <v>19</v>
      </c>
      <c r="E261" s="131"/>
      <c r="F261" s="131"/>
      <c r="G261" s="158"/>
      <c r="H261" s="158"/>
      <c r="I261" s="115"/>
    </row>
    <row r="262" spans="1:9" s="157" customFormat="1">
      <c r="A262" s="147"/>
      <c r="B262" s="1"/>
      <c r="C262" s="148" t="s">
        <v>76</v>
      </c>
      <c r="D262" s="1" t="s">
        <v>19</v>
      </c>
      <c r="E262" s="131"/>
      <c r="F262" s="131"/>
      <c r="G262" s="158"/>
      <c r="H262" s="158"/>
      <c r="I262" s="115"/>
    </row>
    <row r="263" spans="1:9" s="157" customFormat="1">
      <c r="A263" s="147"/>
      <c r="B263" s="1"/>
      <c r="C263" s="148" t="s">
        <v>38</v>
      </c>
      <c r="D263" s="1" t="s">
        <v>19</v>
      </c>
      <c r="E263" s="131">
        <v>1</v>
      </c>
      <c r="F263" s="131"/>
      <c r="G263" s="158"/>
      <c r="H263" s="158"/>
      <c r="I263" s="115"/>
    </row>
    <row r="264" spans="1:9" s="157" customFormat="1">
      <c r="A264" s="147"/>
      <c r="B264" s="1"/>
      <c r="C264" s="148" t="s">
        <v>30</v>
      </c>
      <c r="D264" s="1" t="s">
        <v>19</v>
      </c>
      <c r="E264" s="131">
        <v>1</v>
      </c>
      <c r="F264" s="131"/>
      <c r="G264" s="158"/>
      <c r="H264" s="158"/>
      <c r="I264" s="115"/>
    </row>
    <row r="265" spans="1:9" s="2" customFormat="1">
      <c r="A265" s="7"/>
      <c r="B265" s="7"/>
      <c r="C265" s="22" t="s">
        <v>41</v>
      </c>
      <c r="D265" s="1" t="s">
        <v>17</v>
      </c>
      <c r="E265" s="131">
        <v>2</v>
      </c>
      <c r="F265" s="131"/>
      <c r="G265" s="158"/>
      <c r="H265" s="110"/>
      <c r="I265" s="115"/>
    </row>
    <row r="266" spans="1:9" s="2" customFormat="1">
      <c r="A266" s="7"/>
      <c r="B266" s="7"/>
      <c r="C266" s="22" t="s">
        <v>20</v>
      </c>
      <c r="D266" s="1" t="s">
        <v>19</v>
      </c>
      <c r="E266" s="131">
        <v>4</v>
      </c>
      <c r="F266" s="131"/>
      <c r="G266" s="158"/>
      <c r="H266" s="110"/>
      <c r="I266" s="115"/>
    </row>
    <row r="267" spans="1:9" s="2" customFormat="1">
      <c r="A267" s="7"/>
      <c r="B267" s="7"/>
      <c r="C267" s="22" t="s">
        <v>33</v>
      </c>
      <c r="D267" s="1" t="s">
        <v>17</v>
      </c>
      <c r="E267" s="131">
        <v>4</v>
      </c>
      <c r="F267" s="131"/>
      <c r="G267" s="158"/>
      <c r="H267" s="110"/>
      <c r="I267" s="115"/>
    </row>
    <row r="268" spans="1:9" s="25" customFormat="1">
      <c r="A268" s="24" t="s">
        <v>13</v>
      </c>
      <c r="B268" s="6"/>
      <c r="C268" s="150" t="s">
        <v>32</v>
      </c>
      <c r="D268" s="143" t="s">
        <v>178</v>
      </c>
      <c r="E268" s="130"/>
      <c r="F268" s="130"/>
      <c r="G268" s="158"/>
      <c r="H268" s="119"/>
      <c r="I268" s="115"/>
    </row>
    <row r="269" spans="1:9" s="157" customFormat="1">
      <c r="A269" s="147"/>
      <c r="B269" s="1"/>
      <c r="C269" s="148"/>
      <c r="D269" s="1"/>
      <c r="E269" s="131"/>
      <c r="F269" s="131"/>
      <c r="G269" s="158"/>
      <c r="H269" s="158"/>
      <c r="I269" s="115"/>
    </row>
    <row r="270" spans="1:9" s="25" customFormat="1">
      <c r="A270" s="24" t="s">
        <v>12</v>
      </c>
      <c r="B270" s="6" t="s">
        <v>182</v>
      </c>
      <c r="C270" s="20" t="s">
        <v>175</v>
      </c>
      <c r="D270" s="143"/>
      <c r="E270" s="130"/>
      <c r="F270" s="130"/>
      <c r="G270" s="158"/>
      <c r="H270" s="119"/>
      <c r="I270" s="115"/>
    </row>
    <row r="271" spans="1:9" s="157" customFormat="1">
      <c r="A271" s="147"/>
      <c r="B271" s="1"/>
      <c r="C271" s="148" t="s">
        <v>180</v>
      </c>
      <c r="D271" s="1"/>
      <c r="E271" s="131"/>
      <c r="F271" s="131"/>
      <c r="G271" s="158"/>
      <c r="H271" s="158"/>
      <c r="I271" s="115"/>
    </row>
    <row r="272" spans="1:9" s="157" customFormat="1">
      <c r="A272" s="147"/>
      <c r="B272" s="1"/>
      <c r="C272" s="148" t="s">
        <v>34</v>
      </c>
      <c r="D272" s="1" t="s">
        <v>19</v>
      </c>
      <c r="E272" s="131"/>
      <c r="F272" s="131"/>
      <c r="G272" s="158"/>
      <c r="H272" s="158"/>
      <c r="I272" s="115"/>
    </row>
    <row r="273" spans="1:9" s="157" customFormat="1">
      <c r="A273" s="147"/>
      <c r="B273" s="1"/>
      <c r="C273" s="148" t="s">
        <v>35</v>
      </c>
      <c r="D273" s="1" t="s">
        <v>19</v>
      </c>
      <c r="E273" s="131"/>
      <c r="F273" s="131"/>
      <c r="G273" s="158"/>
      <c r="H273" s="158"/>
      <c r="I273" s="115"/>
    </row>
    <row r="274" spans="1:9" s="157" customFormat="1">
      <c r="A274" s="147"/>
      <c r="B274" s="1"/>
      <c r="C274" s="148" t="s">
        <v>36</v>
      </c>
      <c r="D274" s="1" t="s">
        <v>19</v>
      </c>
      <c r="E274" s="131"/>
      <c r="F274" s="131"/>
      <c r="G274" s="158"/>
      <c r="H274" s="158"/>
      <c r="I274" s="115"/>
    </row>
    <row r="275" spans="1:9" s="157" customFormat="1">
      <c r="A275" s="147"/>
      <c r="B275" s="1"/>
      <c r="C275" s="148" t="s">
        <v>37</v>
      </c>
      <c r="D275" s="1" t="s">
        <v>19</v>
      </c>
      <c r="E275" s="131"/>
      <c r="F275" s="131"/>
      <c r="G275" s="158"/>
      <c r="H275" s="158"/>
      <c r="I275" s="115"/>
    </row>
    <row r="276" spans="1:9" s="157" customFormat="1">
      <c r="A276" s="147"/>
      <c r="B276" s="1"/>
      <c r="C276" s="148" t="s">
        <v>76</v>
      </c>
      <c r="D276" s="1" t="s">
        <v>19</v>
      </c>
      <c r="E276" s="131">
        <v>1</v>
      </c>
      <c r="F276" s="131"/>
      <c r="G276" s="158"/>
      <c r="H276" s="158"/>
      <c r="I276" s="115"/>
    </row>
    <row r="277" spans="1:9" s="157" customFormat="1">
      <c r="A277" s="147"/>
      <c r="B277" s="1"/>
      <c r="C277" s="148" t="s">
        <v>38</v>
      </c>
      <c r="D277" s="1" t="s">
        <v>19</v>
      </c>
      <c r="E277" s="131">
        <v>1</v>
      </c>
      <c r="F277" s="131"/>
      <c r="G277" s="158"/>
      <c r="H277" s="158"/>
      <c r="I277" s="115"/>
    </row>
    <row r="278" spans="1:9" s="157" customFormat="1">
      <c r="A278" s="147"/>
      <c r="B278" s="1"/>
      <c r="C278" s="148" t="s">
        <v>30</v>
      </c>
      <c r="D278" s="1" t="s">
        <v>19</v>
      </c>
      <c r="E278" s="131"/>
      <c r="F278" s="131"/>
      <c r="G278" s="158"/>
      <c r="H278" s="158"/>
      <c r="I278" s="115"/>
    </row>
    <row r="279" spans="1:9" s="25" customFormat="1">
      <c r="A279" s="24" t="s">
        <v>13</v>
      </c>
      <c r="B279" s="6"/>
      <c r="C279" s="150" t="s">
        <v>32</v>
      </c>
      <c r="D279" s="143" t="s">
        <v>182</v>
      </c>
      <c r="E279" s="130"/>
      <c r="F279" s="130"/>
      <c r="G279" s="158"/>
      <c r="H279" s="119"/>
      <c r="I279" s="115"/>
    </row>
    <row r="280" spans="1:9" s="157" customFormat="1">
      <c r="A280" s="147"/>
      <c r="B280" s="1"/>
      <c r="C280" s="148"/>
      <c r="D280" s="1"/>
      <c r="E280" s="131"/>
      <c r="F280" s="131"/>
      <c r="G280" s="158"/>
      <c r="H280" s="158"/>
      <c r="I280" s="115"/>
    </row>
    <row r="281" spans="1:9" s="25" customFormat="1">
      <c r="A281" s="24" t="s">
        <v>12</v>
      </c>
      <c r="B281" s="6" t="s">
        <v>183</v>
      </c>
      <c r="C281" s="20" t="s">
        <v>0</v>
      </c>
      <c r="D281" s="143"/>
      <c r="E281" s="130"/>
      <c r="F281" s="130"/>
      <c r="G281" s="158"/>
      <c r="H281" s="119"/>
      <c r="I281" s="115"/>
    </row>
    <row r="282" spans="1:9" s="157" customFormat="1" ht="23.4" customHeight="1">
      <c r="A282" s="147"/>
      <c r="B282" s="1"/>
      <c r="C282" s="148" t="s">
        <v>184</v>
      </c>
      <c r="D282" s="1" t="s">
        <v>17</v>
      </c>
      <c r="E282" s="131">
        <v>1</v>
      </c>
      <c r="F282" s="131"/>
      <c r="G282" s="158"/>
      <c r="H282" s="158"/>
      <c r="I282" s="115"/>
    </row>
    <row r="283" spans="1:9" s="25" customFormat="1">
      <c r="A283" s="24" t="s">
        <v>13</v>
      </c>
      <c r="B283" s="6"/>
      <c r="C283" s="150" t="s">
        <v>32</v>
      </c>
      <c r="D283" s="143" t="s">
        <v>183</v>
      </c>
      <c r="E283" s="130"/>
      <c r="F283" s="130"/>
      <c r="G283" s="158"/>
      <c r="H283" s="119"/>
      <c r="I283" s="115"/>
    </row>
    <row r="284" spans="1:9" s="27" customFormat="1">
      <c r="A284" s="9" t="s">
        <v>11</v>
      </c>
      <c r="B284" s="9"/>
      <c r="C284" s="170" t="s">
        <v>40</v>
      </c>
      <c r="D284" s="143" t="s">
        <v>176</v>
      </c>
      <c r="E284" s="130"/>
      <c r="F284" s="130"/>
      <c r="G284" s="158"/>
      <c r="H284" s="119"/>
      <c r="I284" s="115"/>
    </row>
    <row r="285" spans="1:9" s="25" customFormat="1">
      <c r="A285" s="24"/>
      <c r="B285" s="6"/>
      <c r="C285" s="20"/>
      <c r="D285" s="143"/>
      <c r="E285" s="130"/>
      <c r="F285" s="130"/>
      <c r="G285" s="158"/>
      <c r="H285" s="119"/>
      <c r="I285" s="115"/>
    </row>
    <row r="286" spans="1:9" s="27" customFormat="1">
      <c r="A286" s="9" t="s">
        <v>7</v>
      </c>
      <c r="B286" s="9">
        <v>5.1100000000000003</v>
      </c>
      <c r="C286" s="160" t="s">
        <v>49</v>
      </c>
      <c r="D286" s="143"/>
      <c r="E286" s="130"/>
      <c r="F286" s="130"/>
      <c r="G286" s="158"/>
      <c r="H286" s="110"/>
      <c r="I286" s="115"/>
    </row>
    <row r="287" spans="1:9" s="21" customFormat="1">
      <c r="A287" s="6" t="s">
        <v>12</v>
      </c>
      <c r="B287" s="6"/>
      <c r="C287" s="20"/>
      <c r="D287" s="142"/>
      <c r="E287" s="128"/>
      <c r="F287" s="128"/>
      <c r="G287" s="158"/>
      <c r="H287" s="110"/>
      <c r="I287" s="115"/>
    </row>
    <row r="288" spans="1:9" s="2" customFormat="1">
      <c r="A288" s="7"/>
      <c r="B288" s="7"/>
      <c r="C288" s="22" t="s">
        <v>215</v>
      </c>
      <c r="D288" s="1" t="s">
        <v>17</v>
      </c>
      <c r="E288" s="131">
        <v>1</v>
      </c>
      <c r="F288" s="131"/>
      <c r="G288" s="158"/>
      <c r="H288" s="110"/>
      <c r="I288" s="115"/>
    </row>
    <row r="289" spans="1:9" s="21" customFormat="1">
      <c r="A289" s="6" t="s">
        <v>13</v>
      </c>
      <c r="B289" s="6"/>
      <c r="C289" s="20"/>
      <c r="D289" s="142"/>
      <c r="E289" s="129"/>
      <c r="F289" s="129"/>
      <c r="G289" s="158"/>
      <c r="H289" s="110"/>
      <c r="I289" s="115"/>
    </row>
    <row r="290" spans="1:9" s="21" customFormat="1">
      <c r="A290" s="6" t="s">
        <v>11</v>
      </c>
      <c r="B290" s="6"/>
      <c r="C290" s="150" t="s">
        <v>32</v>
      </c>
      <c r="D290" s="142">
        <v>5.1100000000000003</v>
      </c>
      <c r="E290" s="129"/>
      <c r="F290" s="129"/>
      <c r="G290" s="158"/>
      <c r="H290" s="110"/>
      <c r="I290" s="115"/>
    </row>
    <row r="291" spans="1:9" s="27" customFormat="1">
      <c r="A291" s="9" t="s">
        <v>89</v>
      </c>
      <c r="B291" s="9"/>
      <c r="C291" s="160" t="s">
        <v>40</v>
      </c>
      <c r="D291" s="143"/>
      <c r="E291" s="130"/>
      <c r="F291" s="130"/>
      <c r="G291" s="158"/>
      <c r="H291" s="110"/>
      <c r="I291" s="115"/>
    </row>
    <row r="292" spans="1:9" s="2" customFormat="1" ht="12" thickBot="1">
      <c r="A292" s="7"/>
      <c r="B292" s="7"/>
      <c r="C292" s="22"/>
      <c r="D292" s="1"/>
      <c r="E292" s="131"/>
      <c r="F292" s="131"/>
      <c r="G292" s="131"/>
      <c r="H292" s="110"/>
      <c r="I292" s="115"/>
    </row>
    <row r="293" spans="1:9" s="27" customFormat="1">
      <c r="A293" s="30" t="s">
        <v>6</v>
      </c>
      <c r="B293" s="11"/>
      <c r="C293" s="31" t="s">
        <v>220</v>
      </c>
      <c r="D293" s="144"/>
      <c r="E293" s="132"/>
      <c r="F293" s="132"/>
      <c r="G293" s="132"/>
      <c r="H293" s="120"/>
      <c r="I293" s="111"/>
    </row>
    <row r="294" spans="1:9" s="27" customFormat="1">
      <c r="A294" s="32"/>
      <c r="B294" s="9"/>
      <c r="C294" s="171">
        <v>0.2</v>
      </c>
      <c r="D294" s="143"/>
      <c r="E294" s="130"/>
      <c r="F294" s="130"/>
      <c r="G294" s="110"/>
      <c r="H294" s="119"/>
      <c r="I294" s="112"/>
    </row>
    <row r="295" spans="1:9" s="27" customFormat="1" ht="12" thickBot="1">
      <c r="A295" s="33"/>
      <c r="B295" s="12"/>
      <c r="C295" s="34" t="s">
        <v>222</v>
      </c>
      <c r="D295" s="145"/>
      <c r="E295" s="133"/>
      <c r="F295" s="133"/>
      <c r="G295" s="110"/>
      <c r="H295" s="121"/>
      <c r="I295" s="113"/>
    </row>
    <row r="296" spans="1:9" s="27" customFormat="1">
      <c r="A296" s="9" t="s">
        <v>90</v>
      </c>
      <c r="B296" s="9">
        <v>6</v>
      </c>
      <c r="C296" s="160" t="s">
        <v>214</v>
      </c>
      <c r="D296" s="143"/>
      <c r="E296" s="130"/>
      <c r="F296" s="130"/>
      <c r="G296" s="158"/>
      <c r="H296" s="110"/>
      <c r="I296" s="115"/>
    </row>
    <row r="297" spans="1:9" s="27" customFormat="1">
      <c r="A297" s="9" t="s">
        <v>7</v>
      </c>
      <c r="B297" s="9">
        <v>6.1</v>
      </c>
      <c r="C297" s="26" t="s">
        <v>262</v>
      </c>
      <c r="D297" s="143"/>
      <c r="E297" s="130"/>
      <c r="F297" s="130"/>
      <c r="G297" s="158"/>
      <c r="H297" s="119"/>
      <c r="I297" s="115"/>
    </row>
    <row r="298" spans="1:9" ht="12" customHeight="1">
      <c r="A298" s="7" t="s">
        <v>12</v>
      </c>
      <c r="B298" s="7" t="s">
        <v>258</v>
      </c>
      <c r="C298" s="22" t="s">
        <v>71</v>
      </c>
      <c r="D298" s="1" t="s">
        <v>18</v>
      </c>
      <c r="E298" s="131"/>
      <c r="F298" s="131"/>
      <c r="G298" s="158"/>
      <c r="H298" s="110"/>
      <c r="I298" s="115"/>
    </row>
    <row r="299" spans="1:9" ht="12" customHeight="1">
      <c r="A299" s="7" t="s">
        <v>12</v>
      </c>
      <c r="B299" s="7" t="s">
        <v>259</v>
      </c>
      <c r="C299" s="22" t="s">
        <v>163</v>
      </c>
      <c r="D299" s="1"/>
      <c r="E299" s="131"/>
      <c r="F299" s="131"/>
      <c r="G299" s="158"/>
      <c r="H299" s="110"/>
      <c r="I299" s="115"/>
    </row>
    <row r="300" spans="1:9" s="2" customFormat="1">
      <c r="A300" s="7"/>
      <c r="B300" s="7"/>
      <c r="C300" s="22" t="s">
        <v>217</v>
      </c>
      <c r="D300" s="1" t="s">
        <v>14</v>
      </c>
      <c r="E300" s="131">
        <v>1</v>
      </c>
      <c r="F300" s="131"/>
      <c r="G300" s="158"/>
      <c r="H300" s="110"/>
      <c r="I300" s="115"/>
    </row>
    <row r="301" spans="1:9" s="21" customFormat="1">
      <c r="A301" s="6" t="s">
        <v>13</v>
      </c>
      <c r="B301" s="6"/>
      <c r="C301" s="150" t="s">
        <v>32</v>
      </c>
      <c r="D301" s="142" t="s">
        <v>259</v>
      </c>
      <c r="E301" s="129"/>
      <c r="F301" s="129"/>
      <c r="G301" s="158"/>
      <c r="H301" s="110"/>
      <c r="I301" s="115"/>
    </row>
    <row r="302" spans="1:9" s="25" customFormat="1">
      <c r="A302" s="24"/>
      <c r="B302" s="6"/>
      <c r="C302" s="20"/>
      <c r="D302" s="143"/>
      <c r="E302" s="130"/>
      <c r="F302" s="130"/>
      <c r="G302" s="158"/>
      <c r="H302" s="119"/>
      <c r="I302" s="115"/>
    </row>
    <row r="303" spans="1:9" ht="12" customHeight="1">
      <c r="A303" s="7" t="s">
        <v>12</v>
      </c>
      <c r="B303" s="7" t="s">
        <v>260</v>
      </c>
      <c r="C303" s="22" t="s">
        <v>216</v>
      </c>
      <c r="D303" s="1"/>
      <c r="E303" s="131"/>
      <c r="F303" s="131"/>
      <c r="G303" s="158"/>
      <c r="H303" s="110"/>
      <c r="I303" s="115"/>
    </row>
    <row r="304" spans="1:9" s="149" customFormat="1">
      <c r="A304" s="147"/>
      <c r="B304" s="1"/>
      <c r="C304" s="148" t="s">
        <v>164</v>
      </c>
      <c r="D304" s="1" t="s">
        <v>9</v>
      </c>
      <c r="E304" s="131">
        <v>2</v>
      </c>
      <c r="F304" s="131"/>
      <c r="G304" s="158"/>
      <c r="H304" s="158"/>
      <c r="I304" s="115"/>
    </row>
    <row r="305" spans="1:9" s="149" customFormat="1">
      <c r="A305" s="147"/>
      <c r="B305" s="1"/>
      <c r="C305" s="148" t="s">
        <v>165</v>
      </c>
      <c r="D305" s="1" t="s">
        <v>9</v>
      </c>
      <c r="E305" s="131">
        <v>2</v>
      </c>
      <c r="F305" s="131"/>
      <c r="G305" s="158"/>
      <c r="H305" s="158"/>
      <c r="I305" s="115"/>
    </row>
    <row r="306" spans="1:9" s="149" customFormat="1" ht="12" customHeight="1">
      <c r="A306" s="147"/>
      <c r="B306" s="1"/>
      <c r="C306" s="148" t="s">
        <v>166</v>
      </c>
      <c r="D306" s="1" t="s">
        <v>8</v>
      </c>
      <c r="E306" s="131">
        <v>4</v>
      </c>
      <c r="F306" s="131"/>
      <c r="G306" s="158"/>
      <c r="H306" s="158"/>
      <c r="I306" s="115"/>
    </row>
    <row r="307" spans="1:9" s="149" customFormat="1" ht="12" customHeight="1">
      <c r="A307" s="147"/>
      <c r="B307" s="1"/>
      <c r="C307" s="148" t="s">
        <v>167</v>
      </c>
      <c r="D307" s="1" t="s">
        <v>8</v>
      </c>
      <c r="E307" s="131">
        <v>1</v>
      </c>
      <c r="F307" s="131"/>
      <c r="G307" s="158"/>
      <c r="H307" s="158"/>
      <c r="I307" s="115"/>
    </row>
    <row r="308" spans="1:9" s="149" customFormat="1" ht="22.8">
      <c r="A308" s="147"/>
      <c r="B308" s="167"/>
      <c r="C308" s="148" t="s">
        <v>91</v>
      </c>
      <c r="D308" s="1" t="s">
        <v>14</v>
      </c>
      <c r="E308" s="131">
        <v>1</v>
      </c>
      <c r="F308" s="131"/>
      <c r="G308" s="158"/>
      <c r="H308" s="158"/>
      <c r="I308" s="115"/>
    </row>
    <row r="309" spans="1:9" s="149" customFormat="1">
      <c r="A309" s="147"/>
      <c r="B309" s="167"/>
      <c r="C309" s="148" t="s">
        <v>92</v>
      </c>
      <c r="D309" s="1" t="s">
        <v>201</v>
      </c>
      <c r="E309" s="131">
        <v>1</v>
      </c>
      <c r="F309" s="131"/>
      <c r="G309" s="158"/>
      <c r="H309" s="158"/>
      <c r="I309" s="115"/>
    </row>
    <row r="310" spans="1:9" s="149" customFormat="1">
      <c r="A310" s="147"/>
      <c r="B310" s="167"/>
      <c r="C310" s="148" t="s">
        <v>93</v>
      </c>
      <c r="D310" s="1" t="s">
        <v>14</v>
      </c>
      <c r="E310" s="131">
        <v>1</v>
      </c>
      <c r="F310" s="131"/>
      <c r="G310" s="158"/>
      <c r="H310" s="158"/>
      <c r="I310" s="115"/>
    </row>
    <row r="311" spans="1:9" s="21" customFormat="1">
      <c r="A311" s="6" t="s">
        <v>13</v>
      </c>
      <c r="B311" s="6"/>
      <c r="C311" s="150" t="s">
        <v>32</v>
      </c>
      <c r="D311" s="142" t="s">
        <v>260</v>
      </c>
      <c r="E311" s="129"/>
      <c r="F311" s="129"/>
      <c r="G311" s="158"/>
      <c r="H311" s="110"/>
      <c r="I311" s="115"/>
    </row>
    <row r="312" spans="1:9" s="25" customFormat="1">
      <c r="A312" s="24"/>
      <c r="B312" s="6"/>
      <c r="C312" s="20"/>
      <c r="D312" s="143"/>
      <c r="E312" s="130"/>
      <c r="F312" s="130"/>
      <c r="G312" s="158"/>
      <c r="H312" s="119"/>
      <c r="I312" s="115"/>
    </row>
    <row r="313" spans="1:9" s="2" customFormat="1" ht="13.2">
      <c r="A313" s="7" t="s">
        <v>12</v>
      </c>
      <c r="B313" s="7" t="s">
        <v>261</v>
      </c>
      <c r="C313" s="168" t="s">
        <v>77</v>
      </c>
      <c r="D313" s="140"/>
      <c r="E313" s="140"/>
      <c r="F313" s="140"/>
      <c r="G313" s="158"/>
      <c r="H313" s="110"/>
      <c r="I313" s="115"/>
    </row>
    <row r="314" spans="1:9" s="149" customFormat="1">
      <c r="A314" s="147"/>
      <c r="B314" s="167"/>
      <c r="C314" s="148" t="s">
        <v>218</v>
      </c>
      <c r="D314" s="1" t="s">
        <v>14</v>
      </c>
      <c r="E314" s="131">
        <v>1</v>
      </c>
      <c r="F314" s="131"/>
      <c r="G314" s="158"/>
      <c r="H314" s="158"/>
      <c r="I314" s="115"/>
    </row>
    <row r="315" spans="1:9" s="149" customFormat="1">
      <c r="A315" s="147"/>
      <c r="B315" s="167"/>
      <c r="C315" s="148" t="s">
        <v>168</v>
      </c>
      <c r="D315" s="1" t="s">
        <v>8</v>
      </c>
      <c r="E315" s="131">
        <v>1</v>
      </c>
      <c r="F315" s="131"/>
      <c r="G315" s="158"/>
      <c r="H315" s="158"/>
      <c r="I315" s="115"/>
    </row>
    <row r="316" spans="1:9" s="21" customFormat="1">
      <c r="A316" s="6" t="s">
        <v>13</v>
      </c>
      <c r="B316" s="6"/>
      <c r="C316" s="150" t="s">
        <v>32</v>
      </c>
      <c r="D316" s="142" t="s">
        <v>261</v>
      </c>
      <c r="E316" s="129"/>
      <c r="F316" s="129"/>
      <c r="G316" s="158"/>
      <c r="H316" s="110"/>
      <c r="I316" s="115"/>
    </row>
    <row r="317" spans="1:9" s="149" customFormat="1">
      <c r="A317" s="147" t="s">
        <v>11</v>
      </c>
      <c r="B317" s="152"/>
      <c r="C317" s="159" t="s">
        <v>32</v>
      </c>
      <c r="D317" s="152">
        <v>6.1</v>
      </c>
      <c r="E317" s="131"/>
      <c r="F317" s="131"/>
      <c r="G317" s="158"/>
      <c r="H317" s="158"/>
      <c r="I317" s="115"/>
    </row>
    <row r="318" spans="1:9" s="27" customFormat="1">
      <c r="A318" s="9" t="s">
        <v>89</v>
      </c>
      <c r="B318" s="9"/>
      <c r="C318" s="160" t="s">
        <v>40</v>
      </c>
      <c r="D318" s="143">
        <v>6</v>
      </c>
      <c r="E318" s="130"/>
      <c r="F318" s="130"/>
      <c r="G318" s="158"/>
      <c r="H318" s="110"/>
      <c r="I318" s="115"/>
    </row>
    <row r="319" spans="1:9" s="27" customFormat="1">
      <c r="A319" s="9" t="s">
        <v>90</v>
      </c>
      <c r="B319" s="9">
        <v>7</v>
      </c>
      <c r="C319" s="160" t="s">
        <v>263</v>
      </c>
      <c r="D319" s="143"/>
      <c r="E319" s="130"/>
      <c r="F319" s="130"/>
      <c r="G319" s="158"/>
      <c r="H319" s="110"/>
      <c r="I319" s="115"/>
    </row>
    <row r="320" spans="1:9" s="157" customFormat="1">
      <c r="A320" s="147"/>
      <c r="B320" s="1"/>
      <c r="C320" s="148"/>
      <c r="D320" s="1"/>
      <c r="E320" s="131"/>
      <c r="F320" s="131"/>
      <c r="G320" s="158"/>
      <c r="H320" s="110"/>
      <c r="I320" s="115"/>
    </row>
    <row r="321" spans="1:9" s="27" customFormat="1" ht="22.8">
      <c r="A321" s="9" t="s">
        <v>7</v>
      </c>
      <c r="B321" s="9">
        <v>7.1</v>
      </c>
      <c r="C321" s="26" t="s">
        <v>271</v>
      </c>
      <c r="D321" s="143"/>
      <c r="E321" s="130"/>
      <c r="F321" s="130"/>
      <c r="G321" s="158"/>
      <c r="H321" s="119"/>
      <c r="I321" s="115"/>
    </row>
    <row r="322" spans="1:9" ht="12" customHeight="1">
      <c r="A322" s="7" t="s">
        <v>12</v>
      </c>
      <c r="B322" s="7" t="s">
        <v>267</v>
      </c>
      <c r="C322" s="22" t="s">
        <v>71</v>
      </c>
      <c r="D322" s="1" t="s">
        <v>18</v>
      </c>
      <c r="E322" s="131"/>
      <c r="F322" s="131"/>
      <c r="G322" s="158"/>
      <c r="H322" s="110"/>
      <c r="I322" s="115"/>
    </row>
    <row r="323" spans="1:9" s="2" customFormat="1" ht="13.2">
      <c r="A323" s="7" t="s">
        <v>12</v>
      </c>
      <c r="B323" s="7" t="s">
        <v>268</v>
      </c>
      <c r="C323" s="168" t="s">
        <v>228</v>
      </c>
      <c r="D323" s="140"/>
      <c r="E323" s="140"/>
      <c r="F323" s="140"/>
      <c r="G323" s="158"/>
      <c r="H323" s="110"/>
      <c r="I323" s="115"/>
    </row>
    <row r="324" spans="1:9" s="149" customFormat="1">
      <c r="A324" s="147"/>
      <c r="B324" s="167"/>
      <c r="C324" s="148" t="s">
        <v>228</v>
      </c>
      <c r="D324" s="1" t="s">
        <v>14</v>
      </c>
      <c r="E324" s="131">
        <v>1</v>
      </c>
      <c r="F324" s="131"/>
      <c r="G324" s="158"/>
      <c r="H324" s="158"/>
      <c r="I324" s="115"/>
    </row>
    <row r="325" spans="1:9" s="149" customFormat="1">
      <c r="A325" s="147"/>
      <c r="B325" s="167"/>
      <c r="C325" s="148" t="s">
        <v>229</v>
      </c>
      <c r="D325" s="1" t="s">
        <v>14</v>
      </c>
      <c r="E325" s="131">
        <v>1</v>
      </c>
      <c r="F325" s="131"/>
      <c r="G325" s="158"/>
      <c r="H325" s="158"/>
      <c r="I325" s="115"/>
    </row>
    <row r="326" spans="1:9" s="21" customFormat="1">
      <c r="A326" s="6" t="s">
        <v>13</v>
      </c>
      <c r="B326" s="6"/>
      <c r="C326" s="150" t="s">
        <v>32</v>
      </c>
      <c r="D326" s="142" t="s">
        <v>268</v>
      </c>
      <c r="E326" s="129"/>
      <c r="F326" s="129"/>
      <c r="G326" s="158"/>
      <c r="H326" s="110"/>
      <c r="I326" s="115"/>
    </row>
    <row r="327" spans="1:9" s="2" customFormat="1">
      <c r="A327" s="10" t="s">
        <v>12</v>
      </c>
      <c r="B327" s="10" t="s">
        <v>269</v>
      </c>
      <c r="C327" s="28" t="s">
        <v>241</v>
      </c>
      <c r="D327" s="151"/>
      <c r="E327" s="154"/>
      <c r="F327" s="154"/>
      <c r="G327" s="158"/>
      <c r="H327" s="118"/>
      <c r="I327" s="115"/>
    </row>
    <row r="328" spans="1:9">
      <c r="A328" s="7"/>
      <c r="B328" s="7"/>
      <c r="C328" s="22" t="s">
        <v>22</v>
      </c>
      <c r="D328" s="1" t="s">
        <v>9</v>
      </c>
      <c r="E328" s="131"/>
      <c r="F328" s="131"/>
      <c r="G328" s="158"/>
      <c r="H328" s="110"/>
      <c r="I328" s="115"/>
    </row>
    <row r="329" spans="1:9">
      <c r="A329" s="7"/>
      <c r="B329" s="7"/>
      <c r="C329" s="22" t="s">
        <v>24</v>
      </c>
      <c r="D329" s="1" t="s">
        <v>9</v>
      </c>
      <c r="E329" s="131"/>
      <c r="F329" s="131"/>
      <c r="G329" s="158"/>
      <c r="H329" s="110"/>
      <c r="I329" s="115"/>
    </row>
    <row r="330" spans="1:9">
      <c r="A330" s="7"/>
      <c r="B330" s="7"/>
      <c r="C330" s="22" t="s">
        <v>23</v>
      </c>
      <c r="D330" s="1" t="s">
        <v>9</v>
      </c>
      <c r="E330" s="131">
        <v>25</v>
      </c>
      <c r="F330" s="131"/>
      <c r="G330" s="158"/>
      <c r="H330" s="110"/>
      <c r="I330" s="115"/>
    </row>
    <row r="331" spans="1:9">
      <c r="A331" s="7"/>
      <c r="B331" s="7"/>
      <c r="C331" s="22" t="s">
        <v>21</v>
      </c>
      <c r="D331" s="1" t="s">
        <v>9</v>
      </c>
      <c r="E331" s="131"/>
      <c r="F331" s="131"/>
      <c r="G331" s="158"/>
      <c r="H331" s="110"/>
      <c r="I331" s="115"/>
    </row>
    <row r="332" spans="1:9">
      <c r="A332" s="7"/>
      <c r="B332" s="7"/>
      <c r="C332" s="22" t="s">
        <v>78</v>
      </c>
      <c r="D332" s="1" t="s">
        <v>9</v>
      </c>
      <c r="E332" s="131"/>
      <c r="F332" s="131"/>
      <c r="G332" s="158"/>
      <c r="H332" s="110"/>
      <c r="I332" s="115"/>
    </row>
    <row r="333" spans="1:9" s="149" customFormat="1">
      <c r="A333" s="147"/>
      <c r="B333" s="1"/>
      <c r="C333" s="148" t="s">
        <v>25</v>
      </c>
      <c r="D333" s="1" t="s">
        <v>9</v>
      </c>
      <c r="E333" s="131"/>
      <c r="F333" s="131"/>
      <c r="G333" s="158"/>
      <c r="H333" s="110"/>
      <c r="I333" s="115"/>
    </row>
    <row r="334" spans="1:9" s="157" customFormat="1">
      <c r="A334" s="147"/>
      <c r="B334" s="1"/>
      <c r="C334" s="148" t="s">
        <v>39</v>
      </c>
      <c r="D334" s="1" t="s">
        <v>9</v>
      </c>
      <c r="E334" s="131"/>
      <c r="F334" s="131"/>
      <c r="G334" s="158"/>
      <c r="H334" s="110"/>
      <c r="I334" s="115"/>
    </row>
    <row r="335" spans="1:9" s="157" customFormat="1">
      <c r="A335" s="147"/>
      <c r="B335" s="1"/>
      <c r="C335" s="148" t="s">
        <v>153</v>
      </c>
      <c r="D335" s="1" t="s">
        <v>9</v>
      </c>
      <c r="E335" s="131">
        <v>35</v>
      </c>
      <c r="F335" s="131"/>
      <c r="G335" s="158"/>
      <c r="H335" s="110"/>
      <c r="I335" s="115"/>
    </row>
    <row r="336" spans="1:9" s="157" customFormat="1">
      <c r="A336" s="147"/>
      <c r="B336" s="1"/>
      <c r="C336" s="148" t="s">
        <v>50</v>
      </c>
      <c r="D336" s="1" t="s">
        <v>9</v>
      </c>
      <c r="E336" s="131">
        <v>55</v>
      </c>
      <c r="F336" s="131"/>
      <c r="G336" s="158"/>
      <c r="H336" s="110"/>
      <c r="I336" s="115"/>
    </row>
    <row r="337" spans="1:9" s="157" customFormat="1">
      <c r="A337" s="147"/>
      <c r="B337" s="1"/>
      <c r="C337" s="148" t="s">
        <v>240</v>
      </c>
      <c r="D337" s="1" t="s">
        <v>9</v>
      </c>
      <c r="E337" s="131">
        <v>40</v>
      </c>
      <c r="F337" s="131"/>
      <c r="G337" s="158"/>
      <c r="H337" s="110"/>
      <c r="I337" s="115"/>
    </row>
    <row r="338" spans="1:9" s="149" customFormat="1">
      <c r="A338" s="147"/>
      <c r="B338" s="1"/>
      <c r="C338" s="148" t="s">
        <v>230</v>
      </c>
      <c r="D338" s="1" t="s">
        <v>10</v>
      </c>
      <c r="E338" s="131">
        <v>175</v>
      </c>
      <c r="F338" s="131"/>
      <c r="G338" s="158"/>
      <c r="H338" s="110"/>
      <c r="I338" s="115"/>
    </row>
    <row r="339" spans="1:9" s="149" customFormat="1" ht="22.8">
      <c r="A339" s="147"/>
      <c r="B339" s="1"/>
      <c r="C339" s="148" t="s">
        <v>231</v>
      </c>
      <c r="D339" s="1" t="s">
        <v>10</v>
      </c>
      <c r="E339" s="131">
        <v>-96</v>
      </c>
      <c r="F339" s="131"/>
      <c r="G339" s="158"/>
      <c r="H339" s="110"/>
      <c r="I339" s="115"/>
    </row>
    <row r="340" spans="1:9" s="149" customFormat="1">
      <c r="A340" s="147"/>
      <c r="B340" s="1"/>
      <c r="C340" s="148" t="s">
        <v>233</v>
      </c>
      <c r="D340" s="1" t="s">
        <v>14</v>
      </c>
      <c r="E340" s="131">
        <v>1</v>
      </c>
      <c r="F340" s="131"/>
      <c r="G340" s="158"/>
      <c r="H340" s="110"/>
      <c r="I340" s="115"/>
    </row>
    <row r="341" spans="1:9" s="149" customFormat="1" ht="22.8">
      <c r="A341" s="147"/>
      <c r="B341" s="1"/>
      <c r="C341" s="148" t="s">
        <v>242</v>
      </c>
      <c r="D341" s="1" t="s">
        <v>243</v>
      </c>
      <c r="E341" s="131">
        <v>136</v>
      </c>
      <c r="F341" s="131"/>
      <c r="G341" s="158"/>
      <c r="H341" s="110"/>
      <c r="I341" s="115"/>
    </row>
    <row r="342" spans="1:9" s="177" customFormat="1" ht="22.8">
      <c r="A342" s="175"/>
      <c r="B342" s="143"/>
      <c r="C342" s="160" t="s">
        <v>244</v>
      </c>
      <c r="D342" s="143"/>
      <c r="E342" s="130"/>
      <c r="F342" s="130"/>
      <c r="G342" s="176"/>
      <c r="H342" s="119"/>
      <c r="I342" s="115"/>
    </row>
    <row r="343" spans="1:9" s="2" customFormat="1">
      <c r="A343" s="7"/>
      <c r="B343" s="7"/>
      <c r="C343" s="22" t="s">
        <v>29</v>
      </c>
      <c r="D343" s="1"/>
      <c r="E343" s="131"/>
      <c r="F343" s="131"/>
      <c r="G343" s="158"/>
      <c r="H343" s="110"/>
      <c r="I343" s="115"/>
    </row>
    <row r="344" spans="1:9" s="2" customFormat="1" ht="13.2">
      <c r="A344" s="7"/>
      <c r="B344" s="7"/>
      <c r="C344" s="164" t="s">
        <v>141</v>
      </c>
      <c r="D344" s="165" t="s">
        <v>19</v>
      </c>
      <c r="E344" s="165">
        <v>4</v>
      </c>
      <c r="F344" s="165"/>
      <c r="G344" s="158"/>
      <c r="H344" s="110"/>
      <c r="I344" s="115"/>
    </row>
    <row r="345" spans="1:9" s="2" customFormat="1" ht="13.2">
      <c r="A345" s="7"/>
      <c r="B345" s="7"/>
      <c r="C345" s="164" t="s">
        <v>142</v>
      </c>
      <c r="D345" s="165" t="s">
        <v>19</v>
      </c>
      <c r="E345" s="165">
        <v>2</v>
      </c>
      <c r="F345" s="165"/>
      <c r="G345" s="158"/>
      <c r="H345" s="110"/>
      <c r="I345" s="115"/>
    </row>
    <row r="346" spans="1:9" s="2" customFormat="1">
      <c r="A346" s="7"/>
      <c r="B346" s="7"/>
      <c r="C346" s="22" t="s">
        <v>31</v>
      </c>
      <c r="D346" s="1"/>
      <c r="E346" s="131"/>
      <c r="F346" s="131"/>
      <c r="G346" s="158"/>
      <c r="H346" s="110"/>
      <c r="I346" s="115"/>
    </row>
    <row r="347" spans="1:9" s="2" customFormat="1" ht="13.2">
      <c r="A347" s="7"/>
      <c r="B347" s="7"/>
      <c r="C347" s="164" t="s">
        <v>141</v>
      </c>
      <c r="D347" s="165" t="s">
        <v>19</v>
      </c>
      <c r="E347" s="165">
        <v>4</v>
      </c>
      <c r="F347" s="165"/>
      <c r="G347" s="158"/>
      <c r="H347" s="110"/>
      <c r="I347" s="115"/>
    </row>
    <row r="348" spans="1:9" s="2" customFormat="1" ht="13.2">
      <c r="A348" s="7"/>
      <c r="B348" s="7"/>
      <c r="C348" s="164" t="s">
        <v>142</v>
      </c>
      <c r="D348" s="165" t="s">
        <v>19</v>
      </c>
      <c r="E348" s="165">
        <v>4</v>
      </c>
      <c r="F348" s="165"/>
      <c r="G348" s="158"/>
      <c r="H348" s="110"/>
      <c r="I348" s="115"/>
    </row>
    <row r="349" spans="1:9" s="2" customFormat="1">
      <c r="A349" s="7"/>
      <c r="B349" s="7"/>
      <c r="C349" s="22" t="s">
        <v>145</v>
      </c>
      <c r="D349" s="1"/>
      <c r="E349" s="131"/>
      <c r="F349" s="131"/>
      <c r="G349" s="158"/>
      <c r="H349" s="110"/>
      <c r="I349" s="115"/>
    </row>
    <row r="350" spans="1:9" s="2" customFormat="1" ht="13.2">
      <c r="A350" s="7"/>
      <c r="B350" s="7"/>
      <c r="C350" s="164" t="s">
        <v>142</v>
      </c>
      <c r="D350" s="165" t="s">
        <v>19</v>
      </c>
      <c r="E350" s="165">
        <v>8</v>
      </c>
      <c r="F350" s="165"/>
      <c r="G350" s="158"/>
      <c r="H350" s="110"/>
      <c r="I350" s="115"/>
    </row>
    <row r="351" spans="1:9" s="2" customFormat="1" ht="13.2">
      <c r="A351" s="7"/>
      <c r="B351" s="7"/>
      <c r="C351" s="164" t="s">
        <v>141</v>
      </c>
      <c r="D351" s="165" t="s">
        <v>19</v>
      </c>
      <c r="E351" s="165">
        <v>8</v>
      </c>
      <c r="F351" s="165"/>
      <c r="G351" s="158"/>
      <c r="H351" s="110"/>
      <c r="I351" s="115"/>
    </row>
    <row r="352" spans="1:9" s="2" customFormat="1">
      <c r="A352" s="7"/>
      <c r="B352" s="7"/>
      <c r="C352" s="22" t="s">
        <v>73</v>
      </c>
      <c r="D352" s="1"/>
      <c r="E352" s="131"/>
      <c r="F352" s="131"/>
      <c r="G352" s="158"/>
      <c r="H352" s="110"/>
      <c r="I352" s="115"/>
    </row>
    <row r="353" spans="1:9" s="2" customFormat="1" ht="13.2">
      <c r="A353" s="7"/>
      <c r="B353" s="7"/>
      <c r="C353" s="164" t="s">
        <v>142</v>
      </c>
      <c r="D353" s="165" t="s">
        <v>19</v>
      </c>
      <c r="E353" s="165">
        <v>2</v>
      </c>
      <c r="F353" s="165"/>
      <c r="G353" s="158"/>
      <c r="H353" s="110"/>
      <c r="I353" s="115"/>
    </row>
    <row r="354" spans="1:9" s="2" customFormat="1" ht="13.2">
      <c r="A354" s="7"/>
      <c r="B354" s="7"/>
      <c r="C354" s="164" t="s">
        <v>141</v>
      </c>
      <c r="D354" s="165" t="s">
        <v>19</v>
      </c>
      <c r="E354" s="165">
        <v>2</v>
      </c>
      <c r="F354" s="165"/>
      <c r="G354" s="158"/>
      <c r="H354" s="110"/>
      <c r="I354" s="115"/>
    </row>
    <row r="355" spans="1:9" s="2" customFormat="1">
      <c r="A355" s="7"/>
      <c r="B355" s="7"/>
      <c r="C355" s="22" t="s">
        <v>41</v>
      </c>
      <c r="D355" s="1" t="s">
        <v>17</v>
      </c>
      <c r="E355" s="131">
        <v>4</v>
      </c>
      <c r="F355" s="131"/>
      <c r="G355" s="158"/>
      <c r="H355" s="110"/>
      <c r="I355" s="115"/>
    </row>
    <row r="356" spans="1:9" s="2" customFormat="1">
      <c r="A356" s="7"/>
      <c r="B356" s="7"/>
      <c r="C356" s="22" t="s">
        <v>245</v>
      </c>
      <c r="D356" s="1" t="s">
        <v>19</v>
      </c>
      <c r="E356" s="131">
        <v>8</v>
      </c>
      <c r="F356" s="131"/>
      <c r="G356" s="158"/>
      <c r="H356" s="110"/>
      <c r="I356" s="115"/>
    </row>
    <row r="357" spans="1:9" s="2" customFormat="1">
      <c r="A357" s="7"/>
      <c r="B357" s="7"/>
      <c r="C357" s="22" t="s">
        <v>247</v>
      </c>
      <c r="D357" s="1" t="s">
        <v>19</v>
      </c>
      <c r="E357" s="131">
        <v>8</v>
      </c>
      <c r="F357" s="131"/>
      <c r="G357" s="158"/>
      <c r="H357" s="110"/>
      <c r="I357" s="115"/>
    </row>
    <row r="358" spans="1:9" s="2" customFormat="1">
      <c r="A358" s="7"/>
      <c r="B358" s="7"/>
      <c r="C358" s="22" t="s">
        <v>248</v>
      </c>
      <c r="D358" s="1" t="s">
        <v>19</v>
      </c>
      <c r="E358" s="131">
        <v>4</v>
      </c>
      <c r="F358" s="131"/>
      <c r="G358" s="158"/>
      <c r="H358" s="110"/>
      <c r="I358" s="115"/>
    </row>
    <row r="359" spans="1:9" s="2" customFormat="1">
      <c r="A359" s="7"/>
      <c r="B359" s="7"/>
      <c r="C359" s="22" t="s">
        <v>246</v>
      </c>
      <c r="D359" s="1" t="s">
        <v>19</v>
      </c>
      <c r="E359" s="131"/>
      <c r="F359" s="131"/>
      <c r="G359" s="158"/>
      <c r="H359" s="110"/>
      <c r="I359" s="115"/>
    </row>
    <row r="360" spans="1:9" s="2" customFormat="1">
      <c r="A360" s="7"/>
      <c r="B360" s="7"/>
      <c r="C360" s="22" t="s">
        <v>34</v>
      </c>
      <c r="D360" s="1" t="s">
        <v>19</v>
      </c>
      <c r="E360" s="131"/>
      <c r="F360" s="131"/>
      <c r="G360" s="158"/>
      <c r="H360" s="110"/>
      <c r="I360" s="115"/>
    </row>
    <row r="361" spans="1:9" s="2" customFormat="1">
      <c r="A361" s="7"/>
      <c r="B361" s="7"/>
      <c r="C361" s="22" t="s">
        <v>35</v>
      </c>
      <c r="D361" s="1" t="s">
        <v>19</v>
      </c>
      <c r="E361" s="131"/>
      <c r="F361" s="131"/>
      <c r="G361" s="158"/>
      <c r="H361" s="110"/>
      <c r="I361" s="115"/>
    </row>
    <row r="362" spans="1:9" s="2" customFormat="1">
      <c r="A362" s="7"/>
      <c r="B362" s="7"/>
      <c r="C362" s="22" t="s">
        <v>36</v>
      </c>
      <c r="D362" s="1" t="s">
        <v>19</v>
      </c>
      <c r="E362" s="131"/>
      <c r="F362" s="131"/>
      <c r="G362" s="158"/>
      <c r="H362" s="110"/>
      <c r="I362" s="115"/>
    </row>
    <row r="363" spans="1:9" s="2" customFormat="1">
      <c r="A363" s="7"/>
      <c r="B363" s="7"/>
      <c r="C363" s="22" t="s">
        <v>37</v>
      </c>
      <c r="D363" s="1" t="s">
        <v>19</v>
      </c>
      <c r="E363" s="131"/>
      <c r="F363" s="131"/>
      <c r="G363" s="158"/>
      <c r="H363" s="110"/>
      <c r="I363" s="115"/>
    </row>
    <row r="364" spans="1:9" s="2" customFormat="1">
      <c r="A364" s="7"/>
      <c r="B364" s="7"/>
      <c r="C364" s="22" t="s">
        <v>76</v>
      </c>
      <c r="D364" s="1" t="s">
        <v>19</v>
      </c>
      <c r="E364" s="131"/>
      <c r="F364" s="131"/>
      <c r="G364" s="158"/>
      <c r="H364" s="110"/>
      <c r="I364" s="115"/>
    </row>
    <row r="365" spans="1:9" s="2" customFormat="1">
      <c r="A365" s="7"/>
      <c r="B365" s="7"/>
      <c r="C365" s="22" t="s">
        <v>38</v>
      </c>
      <c r="D365" s="1" t="s">
        <v>19</v>
      </c>
      <c r="E365" s="131"/>
      <c r="F365" s="131"/>
      <c r="G365" s="158"/>
      <c r="H365" s="110"/>
      <c r="I365" s="115"/>
    </row>
    <row r="366" spans="1:9" s="2" customFormat="1">
      <c r="A366" s="7"/>
      <c r="B366" s="7"/>
      <c r="C366" s="22" t="s">
        <v>30</v>
      </c>
      <c r="D366" s="1" t="s">
        <v>19</v>
      </c>
      <c r="E366" s="131">
        <v>2</v>
      </c>
      <c r="F366" s="131"/>
      <c r="G366" s="158"/>
      <c r="H366" s="110"/>
      <c r="I366" s="115"/>
    </row>
    <row r="367" spans="1:9" s="2" customFormat="1">
      <c r="A367" s="7"/>
      <c r="B367" s="7"/>
      <c r="C367" s="22" t="s">
        <v>20</v>
      </c>
      <c r="D367" s="1" t="s">
        <v>19</v>
      </c>
      <c r="E367" s="131">
        <v>10</v>
      </c>
      <c r="F367" s="131"/>
      <c r="G367" s="158"/>
      <c r="H367" s="110"/>
      <c r="I367" s="115"/>
    </row>
    <row r="368" spans="1:9" s="2" customFormat="1">
      <c r="A368" s="7"/>
      <c r="B368" s="7"/>
      <c r="C368" s="22" t="s">
        <v>33</v>
      </c>
      <c r="D368" s="1" t="s">
        <v>17</v>
      </c>
      <c r="E368" s="131">
        <v>4</v>
      </c>
      <c r="F368" s="131"/>
      <c r="G368" s="158"/>
      <c r="H368" s="110"/>
      <c r="I368" s="115"/>
    </row>
    <row r="369" spans="1:9" s="149" customFormat="1">
      <c r="A369" s="147"/>
      <c r="B369" s="1"/>
      <c r="C369" s="148" t="s">
        <v>249</v>
      </c>
      <c r="D369" s="1" t="s">
        <v>19</v>
      </c>
      <c r="E369" s="131">
        <v>8</v>
      </c>
      <c r="F369" s="131"/>
      <c r="G369" s="158"/>
      <c r="H369" s="110"/>
      <c r="I369" s="115"/>
    </row>
    <row r="370" spans="1:9" s="149" customFormat="1">
      <c r="A370" s="147"/>
      <c r="B370" s="1"/>
      <c r="C370" s="148" t="s">
        <v>250</v>
      </c>
      <c r="D370" s="1" t="s">
        <v>19</v>
      </c>
      <c r="E370" s="131">
        <v>2</v>
      </c>
      <c r="F370" s="131"/>
      <c r="G370" s="158"/>
      <c r="H370" s="110"/>
      <c r="I370" s="115"/>
    </row>
    <row r="371" spans="1:9" s="149" customFormat="1">
      <c r="A371" s="147"/>
      <c r="B371" s="1"/>
      <c r="C371" s="148" t="s">
        <v>255</v>
      </c>
      <c r="D371" s="1" t="s">
        <v>14</v>
      </c>
      <c r="E371" s="131">
        <v>1</v>
      </c>
      <c r="F371" s="131"/>
      <c r="G371" s="158"/>
      <c r="H371" s="110"/>
      <c r="I371" s="115"/>
    </row>
    <row r="372" spans="1:9" s="149" customFormat="1">
      <c r="A372" s="147"/>
      <c r="B372" s="1"/>
      <c r="C372" s="174" t="s">
        <v>251</v>
      </c>
      <c r="D372" s="1"/>
      <c r="E372" s="131"/>
      <c r="F372" s="131"/>
      <c r="G372" s="158"/>
      <c r="H372" s="110"/>
      <c r="I372" s="115"/>
    </row>
    <row r="373" spans="1:9" s="25" customFormat="1">
      <c r="A373" s="24" t="s">
        <v>13</v>
      </c>
      <c r="B373" s="6"/>
      <c r="C373" s="150" t="s">
        <v>32</v>
      </c>
      <c r="D373" s="142" t="s">
        <v>269</v>
      </c>
      <c r="E373" s="153"/>
      <c r="F373" s="153"/>
      <c r="G373" s="158"/>
      <c r="H373" s="156"/>
      <c r="I373" s="115"/>
    </row>
    <row r="374" spans="1:9" s="149" customFormat="1">
      <c r="A374" s="147" t="s">
        <v>11</v>
      </c>
      <c r="B374" s="152"/>
      <c r="C374" s="159" t="s">
        <v>32</v>
      </c>
      <c r="D374" s="152">
        <v>7.1</v>
      </c>
      <c r="E374" s="131"/>
      <c r="F374" s="131"/>
      <c r="G374" s="158"/>
      <c r="H374" s="158"/>
      <c r="I374" s="115"/>
    </row>
    <row r="375" spans="1:9" s="149" customFormat="1">
      <c r="A375" s="147"/>
      <c r="B375" s="152"/>
      <c r="C375" s="159"/>
      <c r="D375" s="152"/>
      <c r="E375" s="131"/>
      <c r="F375" s="131"/>
      <c r="G375" s="158"/>
      <c r="H375" s="158"/>
      <c r="I375" s="115"/>
    </row>
    <row r="376" spans="1:9" s="27" customFormat="1" ht="22.8">
      <c r="A376" s="9" t="s">
        <v>7</v>
      </c>
      <c r="B376" s="9">
        <v>7.2</v>
      </c>
      <c r="C376" s="26" t="s">
        <v>272</v>
      </c>
      <c r="D376" s="143"/>
      <c r="E376" s="130"/>
      <c r="F376" s="130"/>
      <c r="G376" s="158"/>
      <c r="H376" s="119"/>
      <c r="I376" s="115"/>
    </row>
    <row r="377" spans="1:9" ht="12" customHeight="1">
      <c r="A377" s="7" t="s">
        <v>12</v>
      </c>
      <c r="B377" s="7" t="s">
        <v>270</v>
      </c>
      <c r="C377" s="22" t="s">
        <v>71</v>
      </c>
      <c r="D377" s="1" t="s">
        <v>18</v>
      </c>
      <c r="E377" s="131"/>
      <c r="F377" s="131"/>
      <c r="G377" s="158"/>
      <c r="H377" s="110"/>
      <c r="I377" s="115"/>
    </row>
    <row r="378" spans="1:9" s="2" customFormat="1" ht="13.2">
      <c r="A378" s="7" t="s">
        <v>12</v>
      </c>
      <c r="B378" s="7" t="s">
        <v>273</v>
      </c>
      <c r="C378" s="168" t="s">
        <v>228</v>
      </c>
      <c r="D378" s="140"/>
      <c r="E378" s="140"/>
      <c r="F378" s="140"/>
      <c r="G378" s="158"/>
      <c r="H378" s="110"/>
      <c r="I378" s="115"/>
    </row>
    <row r="379" spans="1:9" s="149" customFormat="1">
      <c r="A379" s="147"/>
      <c r="B379" s="167"/>
      <c r="C379" s="148" t="s">
        <v>228</v>
      </c>
      <c r="D379" s="1" t="s">
        <v>14</v>
      </c>
      <c r="E379" s="131">
        <v>1</v>
      </c>
      <c r="F379" s="131"/>
      <c r="G379" s="158"/>
      <c r="H379" s="158"/>
      <c r="I379" s="115"/>
    </row>
    <row r="380" spans="1:9" s="149" customFormat="1">
      <c r="A380" s="147"/>
      <c r="B380" s="167"/>
      <c r="C380" s="148" t="s">
        <v>234</v>
      </c>
      <c r="D380" s="1" t="s">
        <v>14</v>
      </c>
      <c r="E380" s="131">
        <v>4</v>
      </c>
      <c r="F380" s="131"/>
      <c r="G380" s="158"/>
      <c r="H380" s="158"/>
      <c r="I380" s="115"/>
    </row>
    <row r="381" spans="1:9" s="21" customFormat="1">
      <c r="A381" s="6" t="s">
        <v>13</v>
      </c>
      <c r="B381" s="6"/>
      <c r="C381" s="150" t="s">
        <v>32</v>
      </c>
      <c r="D381" s="142" t="s">
        <v>273</v>
      </c>
      <c r="E381" s="129"/>
      <c r="F381" s="129"/>
      <c r="G381" s="158"/>
      <c r="H381" s="110"/>
      <c r="I381" s="115"/>
    </row>
    <row r="382" spans="1:9" s="2" customFormat="1">
      <c r="A382" s="10" t="s">
        <v>12</v>
      </c>
      <c r="B382" s="10" t="s">
        <v>274</v>
      </c>
      <c r="C382" s="28" t="s">
        <v>236</v>
      </c>
      <c r="D382" s="151"/>
      <c r="E382" s="154"/>
      <c r="F382" s="154"/>
      <c r="G382" s="158"/>
      <c r="H382" s="118"/>
      <c r="I382" s="115"/>
    </row>
    <row r="383" spans="1:9">
      <c r="A383" s="7"/>
      <c r="B383" s="7"/>
      <c r="C383" s="22" t="s">
        <v>22</v>
      </c>
      <c r="D383" s="1" t="s">
        <v>9</v>
      </c>
      <c r="E383" s="131"/>
      <c r="F383" s="131"/>
      <c r="G383" s="158"/>
      <c r="H383" s="110"/>
      <c r="I383" s="115"/>
    </row>
    <row r="384" spans="1:9">
      <c r="A384" s="7"/>
      <c r="B384" s="7"/>
      <c r="C384" s="22" t="s">
        <v>24</v>
      </c>
      <c r="D384" s="1" t="s">
        <v>9</v>
      </c>
      <c r="E384" s="131"/>
      <c r="F384" s="131"/>
      <c r="G384" s="158"/>
      <c r="H384" s="110"/>
      <c r="I384" s="115"/>
    </row>
    <row r="385" spans="1:9">
      <c r="A385" s="7"/>
      <c r="B385" s="7"/>
      <c r="C385" s="22" t="s">
        <v>23</v>
      </c>
      <c r="D385" s="1" t="s">
        <v>9</v>
      </c>
      <c r="E385" s="131"/>
      <c r="F385" s="131"/>
      <c r="G385" s="158"/>
      <c r="H385" s="110"/>
      <c r="I385" s="115"/>
    </row>
    <row r="386" spans="1:9">
      <c r="A386" s="7"/>
      <c r="B386" s="7"/>
      <c r="C386" s="22" t="s">
        <v>21</v>
      </c>
      <c r="D386" s="1" t="s">
        <v>9</v>
      </c>
      <c r="E386" s="131"/>
      <c r="F386" s="131"/>
      <c r="G386" s="158"/>
      <c r="H386" s="110"/>
      <c r="I386" s="115"/>
    </row>
    <row r="387" spans="1:9">
      <c r="A387" s="7"/>
      <c r="B387" s="7"/>
      <c r="C387" s="22" t="s">
        <v>78</v>
      </c>
      <c r="D387" s="1" t="s">
        <v>9</v>
      </c>
      <c r="E387" s="131"/>
      <c r="F387" s="131"/>
      <c r="G387" s="158"/>
      <c r="H387" s="110"/>
      <c r="I387" s="115"/>
    </row>
    <row r="388" spans="1:9" s="149" customFormat="1">
      <c r="A388" s="147"/>
      <c r="B388" s="1"/>
      <c r="C388" s="148" t="s">
        <v>25</v>
      </c>
      <c r="D388" s="1" t="s">
        <v>9</v>
      </c>
      <c r="E388" s="131"/>
      <c r="F388" s="131"/>
      <c r="G388" s="158"/>
      <c r="H388" s="110"/>
      <c r="I388" s="115"/>
    </row>
    <row r="389" spans="1:9" s="157" customFormat="1">
      <c r="A389" s="147"/>
      <c r="B389" s="1"/>
      <c r="C389" s="148" t="s">
        <v>39</v>
      </c>
      <c r="D389" s="1" t="s">
        <v>9</v>
      </c>
      <c r="E389" s="131"/>
      <c r="F389" s="131"/>
      <c r="G389" s="158"/>
      <c r="H389" s="110"/>
      <c r="I389" s="115"/>
    </row>
    <row r="390" spans="1:9" s="157" customFormat="1">
      <c r="A390" s="147"/>
      <c r="B390" s="1"/>
      <c r="C390" s="148" t="s">
        <v>153</v>
      </c>
      <c r="D390" s="1" t="s">
        <v>9</v>
      </c>
      <c r="E390" s="131"/>
      <c r="F390" s="131"/>
      <c r="G390" s="158"/>
      <c r="H390" s="110"/>
      <c r="I390" s="115"/>
    </row>
    <row r="391" spans="1:9" s="157" customFormat="1">
      <c r="A391" s="147"/>
      <c r="B391" s="1"/>
      <c r="C391" s="148" t="s">
        <v>50</v>
      </c>
      <c r="D391" s="1" t="s">
        <v>9</v>
      </c>
      <c r="E391" s="131">
        <v>98</v>
      </c>
      <c r="F391" s="131"/>
      <c r="G391" s="158"/>
      <c r="H391" s="110"/>
      <c r="I391" s="115"/>
    </row>
    <row r="392" spans="1:9" s="157" customFormat="1">
      <c r="A392" s="147"/>
      <c r="B392" s="1"/>
      <c r="C392" s="148" t="s">
        <v>232</v>
      </c>
      <c r="D392" s="1" t="s">
        <v>9</v>
      </c>
      <c r="E392" s="131"/>
      <c r="F392" s="131"/>
      <c r="G392" s="158"/>
      <c r="H392" s="110"/>
      <c r="I392" s="115"/>
    </row>
    <row r="393" spans="1:9" s="149" customFormat="1">
      <c r="A393" s="147"/>
      <c r="B393" s="1"/>
      <c r="C393" s="148" t="s">
        <v>230</v>
      </c>
      <c r="D393" s="1" t="s">
        <v>10</v>
      </c>
      <c r="E393" s="131">
        <v>36</v>
      </c>
      <c r="F393" s="131"/>
      <c r="G393" s="158"/>
      <c r="H393" s="110"/>
      <c r="I393" s="115"/>
    </row>
    <row r="394" spans="1:9" s="25" customFormat="1">
      <c r="A394" s="24" t="s">
        <v>13</v>
      </c>
      <c r="B394" s="6"/>
      <c r="C394" s="150" t="s">
        <v>32</v>
      </c>
      <c r="D394" s="142" t="s">
        <v>274</v>
      </c>
      <c r="E394" s="153"/>
      <c r="F394" s="153"/>
      <c r="G394" s="158"/>
      <c r="H394" s="156"/>
      <c r="I394" s="115"/>
    </row>
    <row r="395" spans="1:9" s="21" customFormat="1">
      <c r="A395" s="6"/>
      <c r="B395" s="6"/>
      <c r="C395" s="20"/>
      <c r="D395" s="142"/>
      <c r="E395" s="128"/>
      <c r="F395" s="128"/>
      <c r="G395" s="158"/>
      <c r="H395" s="110"/>
      <c r="I395" s="115"/>
    </row>
    <row r="396" spans="1:9" s="27" customFormat="1">
      <c r="A396" s="9" t="s">
        <v>12</v>
      </c>
      <c r="B396" s="9" t="s">
        <v>275</v>
      </c>
      <c r="C396" s="26" t="s">
        <v>48</v>
      </c>
      <c r="D396" s="143"/>
      <c r="E396" s="130"/>
      <c r="F396" s="130"/>
      <c r="G396" s="158"/>
      <c r="H396" s="119"/>
      <c r="I396" s="115"/>
    </row>
    <row r="397" spans="1:9" ht="22.8">
      <c r="A397" s="7"/>
      <c r="B397" s="7"/>
      <c r="C397" s="29" t="s">
        <v>235</v>
      </c>
      <c r="D397" s="1" t="s">
        <v>10</v>
      </c>
      <c r="E397" s="1">
        <v>60</v>
      </c>
      <c r="F397" s="1"/>
      <c r="G397" s="158"/>
      <c r="H397" s="110"/>
      <c r="I397" s="115"/>
    </row>
    <row r="398" spans="1:9" s="25" customFormat="1">
      <c r="A398" s="24" t="s">
        <v>13</v>
      </c>
      <c r="B398" s="6"/>
      <c r="C398" s="150" t="s">
        <v>32</v>
      </c>
      <c r="D398" s="142" t="s">
        <v>275</v>
      </c>
      <c r="E398" s="153"/>
      <c r="F398" s="153"/>
      <c r="G398" s="158"/>
      <c r="H398" s="156"/>
      <c r="I398" s="115"/>
    </row>
    <row r="399" spans="1:9" s="21" customFormat="1">
      <c r="A399" s="6"/>
      <c r="B399" s="6"/>
      <c r="C399" s="20"/>
      <c r="D399" s="142"/>
      <c r="E399" s="128"/>
      <c r="F399" s="128"/>
      <c r="G399" s="158"/>
      <c r="H399" s="110"/>
      <c r="I399" s="115"/>
    </row>
    <row r="400" spans="1:9" s="27" customFormat="1">
      <c r="A400" s="9" t="s">
        <v>12</v>
      </c>
      <c r="B400" s="9" t="s">
        <v>276</v>
      </c>
      <c r="C400" s="26" t="s">
        <v>237</v>
      </c>
      <c r="D400" s="143"/>
      <c r="E400" s="130"/>
      <c r="F400" s="130"/>
      <c r="G400" s="158"/>
      <c r="H400" s="119"/>
      <c r="I400" s="115"/>
    </row>
    <row r="401" spans="1:9">
      <c r="A401" s="7"/>
      <c r="B401" s="7"/>
      <c r="C401" s="29" t="s">
        <v>238</v>
      </c>
      <c r="D401" s="1" t="s">
        <v>14</v>
      </c>
      <c r="E401" s="1">
        <v>3</v>
      </c>
      <c r="F401" s="1"/>
      <c r="G401" s="158"/>
      <c r="H401" s="110"/>
      <c r="I401" s="115"/>
    </row>
    <row r="402" spans="1:9">
      <c r="A402" s="7"/>
      <c r="B402" s="7"/>
      <c r="C402" s="29" t="s">
        <v>239</v>
      </c>
      <c r="D402" s="1" t="s">
        <v>10</v>
      </c>
      <c r="E402" s="1">
        <v>75</v>
      </c>
      <c r="F402" s="1"/>
      <c r="G402" s="158"/>
      <c r="H402" s="110"/>
      <c r="I402" s="115"/>
    </row>
    <row r="403" spans="1:9" s="25" customFormat="1">
      <c r="A403" s="24" t="s">
        <v>13</v>
      </c>
      <c r="B403" s="6"/>
      <c r="C403" s="150" t="s">
        <v>32</v>
      </c>
      <c r="D403" s="142" t="s">
        <v>276</v>
      </c>
      <c r="E403" s="153"/>
      <c r="F403" s="153"/>
      <c r="G403" s="158"/>
      <c r="H403" s="156"/>
      <c r="I403" s="115"/>
    </row>
    <row r="404" spans="1:9" s="21" customFormat="1">
      <c r="A404" s="6"/>
      <c r="B404" s="6"/>
      <c r="C404" s="20"/>
      <c r="D404" s="142"/>
      <c r="E404" s="128"/>
      <c r="F404" s="128"/>
      <c r="G404" s="158"/>
      <c r="H404" s="110"/>
      <c r="I404" s="115"/>
    </row>
    <row r="405" spans="1:9" s="149" customFormat="1">
      <c r="A405" s="147" t="s">
        <v>11</v>
      </c>
      <c r="B405" s="152"/>
      <c r="C405" s="159" t="s">
        <v>32</v>
      </c>
      <c r="D405" s="152">
        <v>7.2</v>
      </c>
      <c r="E405" s="131"/>
      <c r="F405" s="131"/>
      <c r="G405" s="158"/>
      <c r="H405" s="158"/>
      <c r="I405" s="115"/>
    </row>
    <row r="406" spans="1:9" s="25" customFormat="1">
      <c r="A406" s="24"/>
      <c r="B406" s="6"/>
      <c r="C406" s="20"/>
      <c r="D406" s="143"/>
      <c r="E406" s="130"/>
      <c r="F406" s="130"/>
      <c r="G406" s="158"/>
      <c r="H406" s="119"/>
      <c r="I406" s="115"/>
    </row>
    <row r="407" spans="1:9" s="27" customFormat="1" ht="22.8">
      <c r="A407" s="9" t="s">
        <v>7</v>
      </c>
      <c r="B407" s="9">
        <v>7.3</v>
      </c>
      <c r="C407" s="26" t="s">
        <v>277</v>
      </c>
      <c r="D407" s="143"/>
      <c r="E407" s="130"/>
      <c r="F407" s="130"/>
      <c r="G407" s="158"/>
      <c r="H407" s="119"/>
      <c r="I407" s="115"/>
    </row>
    <row r="408" spans="1:9" ht="12" customHeight="1">
      <c r="A408" s="7" t="s">
        <v>12</v>
      </c>
      <c r="B408" s="7" t="s">
        <v>264</v>
      </c>
      <c r="C408" s="22" t="s">
        <v>71</v>
      </c>
      <c r="D408" s="1" t="s">
        <v>18</v>
      </c>
      <c r="E408" s="131"/>
      <c r="F408" s="131"/>
      <c r="G408" s="158"/>
      <c r="H408" s="110"/>
      <c r="I408" s="115"/>
    </row>
    <row r="409" spans="1:9" s="2" customFormat="1" ht="13.2">
      <c r="A409" s="7" t="s">
        <v>12</v>
      </c>
      <c r="B409" s="7" t="s">
        <v>265</v>
      </c>
      <c r="C409" s="168" t="s">
        <v>228</v>
      </c>
      <c r="D409" s="140"/>
      <c r="E409" s="140"/>
      <c r="F409" s="140"/>
      <c r="G409" s="158"/>
      <c r="H409" s="110"/>
      <c r="I409" s="115"/>
    </row>
    <row r="410" spans="1:9" s="149" customFormat="1">
      <c r="A410" s="147"/>
      <c r="B410" s="167"/>
      <c r="C410" s="148" t="s">
        <v>228</v>
      </c>
      <c r="D410" s="1" t="s">
        <v>9</v>
      </c>
      <c r="E410" s="131">
        <v>1310</v>
      </c>
      <c r="F410" s="131"/>
      <c r="G410" s="158"/>
      <c r="H410" s="158"/>
      <c r="I410" s="115"/>
    </row>
    <row r="411" spans="1:9" s="149" customFormat="1">
      <c r="A411" s="147"/>
      <c r="B411" s="167"/>
      <c r="C411" s="148" t="s">
        <v>234</v>
      </c>
      <c r="D411" s="1" t="s">
        <v>14</v>
      </c>
      <c r="E411" s="131">
        <v>4</v>
      </c>
      <c r="F411" s="131"/>
      <c r="G411" s="158"/>
      <c r="H411" s="158"/>
      <c r="I411" s="115"/>
    </row>
    <row r="412" spans="1:9" s="21" customFormat="1">
      <c r="A412" s="6" t="s">
        <v>13</v>
      </c>
      <c r="B412" s="6"/>
      <c r="C412" s="150" t="s">
        <v>32</v>
      </c>
      <c r="D412" s="142" t="s">
        <v>265</v>
      </c>
      <c r="E412" s="129"/>
      <c r="F412" s="129"/>
      <c r="G412" s="158"/>
      <c r="H412" s="110"/>
      <c r="I412" s="115"/>
    </row>
    <row r="413" spans="1:9" s="2" customFormat="1">
      <c r="A413" s="10" t="s">
        <v>12</v>
      </c>
      <c r="B413" s="10" t="s">
        <v>266</v>
      </c>
      <c r="C413" s="28" t="s">
        <v>236</v>
      </c>
      <c r="D413" s="151"/>
      <c r="E413" s="154"/>
      <c r="F413" s="154"/>
      <c r="G413" s="158"/>
      <c r="H413" s="118"/>
      <c r="I413" s="115"/>
    </row>
    <row r="414" spans="1:9">
      <c r="A414" s="7"/>
      <c r="B414" s="7"/>
      <c r="C414" s="22" t="s">
        <v>22</v>
      </c>
      <c r="D414" s="1" t="s">
        <v>252</v>
      </c>
      <c r="E414" s="131"/>
      <c r="F414" s="131"/>
      <c r="G414" s="158"/>
      <c r="H414" s="110"/>
      <c r="I414" s="115"/>
    </row>
    <row r="415" spans="1:9">
      <c r="A415" s="7"/>
      <c r="B415" s="7"/>
      <c r="C415" s="22" t="s">
        <v>24</v>
      </c>
      <c r="D415" s="1" t="s">
        <v>252</v>
      </c>
      <c r="E415" s="131"/>
      <c r="F415" s="131"/>
      <c r="G415" s="158"/>
      <c r="H415" s="110"/>
      <c r="I415" s="115"/>
    </row>
    <row r="416" spans="1:9">
      <c r="A416" s="7"/>
      <c r="B416" s="7"/>
      <c r="C416" s="22" t="s">
        <v>23</v>
      </c>
      <c r="D416" s="1" t="s">
        <v>252</v>
      </c>
      <c r="E416" s="131"/>
      <c r="F416" s="131"/>
      <c r="G416" s="158"/>
      <c r="H416" s="110"/>
      <c r="I416" s="115"/>
    </row>
    <row r="417" spans="1:9">
      <c r="A417" s="7"/>
      <c r="B417" s="7"/>
      <c r="C417" s="22" t="s">
        <v>21</v>
      </c>
      <c r="D417" s="1" t="s">
        <v>9</v>
      </c>
      <c r="E417" s="131">
        <v>320</v>
      </c>
      <c r="F417" s="131"/>
      <c r="G417" s="158"/>
      <c r="H417" s="110"/>
      <c r="I417" s="115"/>
    </row>
    <row r="418" spans="1:9">
      <c r="A418" s="7"/>
      <c r="B418" s="7"/>
      <c r="C418" s="22" t="s">
        <v>78</v>
      </c>
      <c r="D418" s="1" t="s">
        <v>9</v>
      </c>
      <c r="E418" s="131">
        <v>250</v>
      </c>
      <c r="F418" s="131"/>
      <c r="G418" s="158"/>
      <c r="H418" s="110"/>
      <c r="I418" s="115"/>
    </row>
    <row r="419" spans="1:9" s="149" customFormat="1">
      <c r="A419" s="147"/>
      <c r="B419" s="1"/>
      <c r="C419" s="148" t="s">
        <v>25</v>
      </c>
      <c r="D419" s="1" t="s">
        <v>9</v>
      </c>
      <c r="E419" s="131">
        <v>580</v>
      </c>
      <c r="F419" s="131"/>
      <c r="G419" s="158"/>
      <c r="H419" s="110"/>
      <c r="I419" s="115"/>
    </row>
    <row r="420" spans="1:9" s="157" customFormat="1">
      <c r="A420" s="147"/>
      <c r="B420" s="1"/>
      <c r="C420" s="148" t="s">
        <v>39</v>
      </c>
      <c r="D420" s="1" t="s">
        <v>9</v>
      </c>
      <c r="E420" s="131">
        <v>155</v>
      </c>
      <c r="F420" s="131"/>
      <c r="G420" s="158"/>
      <c r="H420" s="110"/>
      <c r="I420" s="115"/>
    </row>
    <row r="421" spans="1:9" s="157" customFormat="1">
      <c r="A421" s="147"/>
      <c r="B421" s="1"/>
      <c r="C421" s="148" t="s">
        <v>153</v>
      </c>
      <c r="D421" s="1" t="s">
        <v>9</v>
      </c>
      <c r="E421" s="131">
        <v>50</v>
      </c>
      <c r="F421" s="131"/>
      <c r="G421" s="158"/>
      <c r="H421" s="110"/>
      <c r="I421" s="115"/>
    </row>
    <row r="422" spans="1:9" s="157" customFormat="1">
      <c r="A422" s="147"/>
      <c r="B422" s="1"/>
      <c r="C422" s="148" t="s">
        <v>50</v>
      </c>
      <c r="D422" s="1" t="s">
        <v>9</v>
      </c>
      <c r="E422" s="131">
        <v>50</v>
      </c>
      <c r="F422" s="131"/>
      <c r="G422" s="158"/>
      <c r="H422" s="110"/>
      <c r="I422" s="115"/>
    </row>
    <row r="423" spans="1:9" s="157" customFormat="1">
      <c r="A423" s="147"/>
      <c r="B423" s="1"/>
      <c r="C423" s="148" t="s">
        <v>232</v>
      </c>
      <c r="D423" s="1" t="s">
        <v>9</v>
      </c>
      <c r="E423" s="131"/>
      <c r="F423" s="131"/>
      <c r="G423" s="158"/>
      <c r="H423" s="110"/>
      <c r="I423" s="115"/>
    </row>
    <row r="424" spans="1:9" s="149" customFormat="1">
      <c r="A424" s="147"/>
      <c r="B424" s="1"/>
      <c r="C424" s="148" t="s">
        <v>230</v>
      </c>
      <c r="D424" s="1" t="s">
        <v>10</v>
      </c>
      <c r="E424" s="131">
        <v>350</v>
      </c>
      <c r="F424" s="131"/>
      <c r="G424" s="158"/>
      <c r="H424" s="110"/>
      <c r="I424" s="115"/>
    </row>
    <row r="425" spans="1:9" s="149" customFormat="1" ht="22.8">
      <c r="A425" s="147"/>
      <c r="B425" s="1"/>
      <c r="C425" s="148" t="s">
        <v>253</v>
      </c>
      <c r="D425" s="1" t="s">
        <v>10</v>
      </c>
      <c r="E425" s="131">
        <v>-322</v>
      </c>
      <c r="F425" s="131"/>
      <c r="G425" s="158"/>
      <c r="H425" s="110"/>
      <c r="I425" s="115"/>
    </row>
    <row r="426" spans="1:9" s="149" customFormat="1">
      <c r="A426" s="147"/>
      <c r="B426" s="1"/>
      <c r="C426" s="173" t="s">
        <v>254</v>
      </c>
      <c r="D426" s="1"/>
      <c r="E426" s="131"/>
      <c r="F426" s="131"/>
      <c r="G426" s="158"/>
      <c r="H426" s="110"/>
      <c r="I426" s="115"/>
    </row>
    <row r="427" spans="1:9" s="25" customFormat="1">
      <c r="A427" s="24" t="s">
        <v>13</v>
      </c>
      <c r="B427" s="6"/>
      <c r="C427" s="150" t="s">
        <v>32</v>
      </c>
      <c r="D427" s="142" t="s">
        <v>266</v>
      </c>
      <c r="E427" s="153"/>
      <c r="F427" s="153"/>
      <c r="G427" s="158"/>
      <c r="H427" s="156"/>
      <c r="I427" s="115"/>
    </row>
    <row r="428" spans="1:9" s="21" customFormat="1">
      <c r="A428" s="6"/>
      <c r="B428" s="6"/>
      <c r="C428" s="20"/>
      <c r="D428" s="142"/>
      <c r="E428" s="128"/>
      <c r="F428" s="128"/>
      <c r="G428" s="158"/>
      <c r="H428" s="110"/>
      <c r="I428" s="115"/>
    </row>
    <row r="429" spans="1:9" s="21" customFormat="1">
      <c r="A429" s="6"/>
      <c r="B429" s="6"/>
      <c r="C429" s="20"/>
      <c r="D429" s="142"/>
      <c r="E429" s="128"/>
      <c r="F429" s="128"/>
      <c r="G429" s="158"/>
      <c r="H429" s="110"/>
      <c r="I429" s="115"/>
    </row>
    <row r="430" spans="1:9" s="149" customFormat="1">
      <c r="A430" s="147" t="s">
        <v>11</v>
      </c>
      <c r="B430" s="152"/>
      <c r="C430" s="159" t="s">
        <v>32</v>
      </c>
      <c r="D430" s="152">
        <v>7.3</v>
      </c>
      <c r="E430" s="131"/>
      <c r="F430" s="131"/>
      <c r="G430" s="158"/>
      <c r="H430" s="158"/>
      <c r="I430" s="115"/>
    </row>
    <row r="431" spans="1:9" s="25" customFormat="1">
      <c r="A431" s="24"/>
      <c r="B431" s="6"/>
      <c r="C431" s="20"/>
      <c r="D431" s="143"/>
      <c r="E431" s="130"/>
      <c r="F431" s="130"/>
      <c r="G431" s="158"/>
      <c r="H431" s="119"/>
      <c r="I431" s="115"/>
    </row>
    <row r="432" spans="1:9" s="27" customFormat="1" ht="12" thickBot="1">
      <c r="A432" s="9" t="s">
        <v>89</v>
      </c>
      <c r="B432" s="9"/>
      <c r="C432" s="160" t="s">
        <v>40</v>
      </c>
      <c r="D432" s="143">
        <v>7</v>
      </c>
      <c r="E432" s="130"/>
      <c r="F432" s="130"/>
      <c r="G432" s="158"/>
      <c r="H432" s="110"/>
      <c r="I432" s="115"/>
    </row>
    <row r="433" spans="1:9" s="27" customFormat="1">
      <c r="A433" s="30" t="s">
        <v>6</v>
      </c>
      <c r="B433" s="11"/>
      <c r="C433" s="31" t="s">
        <v>281</v>
      </c>
      <c r="D433" s="144"/>
      <c r="E433" s="132"/>
      <c r="F433" s="132"/>
      <c r="G433" s="132">
        <v>0</v>
      </c>
      <c r="H433" s="120"/>
      <c r="I433" s="111">
        <f>I294</f>
        <v>0</v>
      </c>
    </row>
    <row r="434" spans="1:9" s="27" customFormat="1">
      <c r="A434" s="32"/>
      <c r="B434" s="9"/>
      <c r="C434" s="171">
        <v>0.2</v>
      </c>
      <c r="D434" s="143"/>
      <c r="E434" s="130"/>
      <c r="F434" s="130"/>
      <c r="G434" s="110">
        <v>0</v>
      </c>
      <c r="H434" s="119"/>
      <c r="I434" s="112" t="str">
        <f>IF(I433&lt;&gt;0,I433*#REF!,"")</f>
        <v/>
      </c>
    </row>
    <row r="435" spans="1:9" s="27" customFormat="1" ht="12" thickBot="1">
      <c r="A435" s="33"/>
      <c r="B435" s="12"/>
      <c r="C435" s="34" t="s">
        <v>282</v>
      </c>
      <c r="D435" s="145"/>
      <c r="E435" s="133"/>
      <c r="F435" s="133"/>
      <c r="G435" s="110">
        <v>0</v>
      </c>
      <c r="H435" s="121"/>
      <c r="I435" s="113" t="str">
        <f>IF(I433&lt;&gt;0,I433+I434,"")</f>
        <v/>
      </c>
    </row>
    <row r="436" spans="1:9" s="27" customFormat="1">
      <c r="A436" s="30" t="s">
        <v>6</v>
      </c>
      <c r="B436" s="11"/>
      <c r="C436" s="31" t="s">
        <v>283</v>
      </c>
      <c r="D436" s="144"/>
      <c r="E436" s="132"/>
      <c r="F436" s="132"/>
      <c r="G436" s="132">
        <v>0</v>
      </c>
      <c r="H436" s="120"/>
      <c r="I436" s="111">
        <f>I374</f>
        <v>0</v>
      </c>
    </row>
    <row r="437" spans="1:9" s="27" customFormat="1">
      <c r="A437" s="32"/>
      <c r="B437" s="9"/>
      <c r="C437" s="171">
        <v>0.2</v>
      </c>
      <c r="D437" s="143"/>
      <c r="E437" s="130"/>
      <c r="F437" s="130"/>
      <c r="G437" s="110">
        <v>0</v>
      </c>
      <c r="H437" s="119"/>
      <c r="I437" s="112" t="str">
        <f>IF(I436&lt;&gt;0,I436*#REF!,"")</f>
        <v/>
      </c>
    </row>
    <row r="438" spans="1:9" s="27" customFormat="1" ht="12" thickBot="1">
      <c r="A438" s="33"/>
      <c r="B438" s="12"/>
      <c r="C438" s="34" t="s">
        <v>284</v>
      </c>
      <c r="D438" s="145"/>
      <c r="E438" s="133"/>
      <c r="F438" s="133"/>
      <c r="G438" s="110">
        <v>0</v>
      </c>
      <c r="H438" s="121"/>
      <c r="I438" s="113" t="str">
        <f>IF(I436&lt;&gt;0,I436+I437,"")</f>
        <v/>
      </c>
    </row>
    <row r="439" spans="1:9" s="27" customFormat="1">
      <c r="A439" s="30" t="s">
        <v>6</v>
      </c>
      <c r="B439" s="11"/>
      <c r="C439" s="31" t="s">
        <v>285</v>
      </c>
      <c r="D439" s="144"/>
      <c r="E439" s="132"/>
      <c r="F439" s="132"/>
      <c r="G439" s="132">
        <v>0</v>
      </c>
      <c r="H439" s="120"/>
      <c r="I439" s="111">
        <f>I405</f>
        <v>0</v>
      </c>
    </row>
    <row r="440" spans="1:9" s="27" customFormat="1">
      <c r="A440" s="32"/>
      <c r="B440" s="9"/>
      <c r="C440" s="171">
        <v>0.2</v>
      </c>
      <c r="D440" s="143"/>
      <c r="E440" s="130"/>
      <c r="F440" s="130"/>
      <c r="G440" s="110">
        <v>0</v>
      </c>
      <c r="H440" s="119"/>
      <c r="I440" s="112" t="str">
        <f>IF(I439&lt;&gt;0,I439*#REF!,"")</f>
        <v/>
      </c>
    </row>
    <row r="441" spans="1:9" s="27" customFormat="1" ht="12" thickBot="1">
      <c r="A441" s="33"/>
      <c r="B441" s="12"/>
      <c r="C441" s="34" t="s">
        <v>286</v>
      </c>
      <c r="D441" s="145"/>
      <c r="E441" s="133"/>
      <c r="F441" s="133"/>
      <c r="G441" s="110">
        <v>0</v>
      </c>
      <c r="H441" s="121"/>
      <c r="I441" s="113" t="str">
        <f>IF(I439&lt;&gt;0,I439+I440,"")</f>
        <v/>
      </c>
    </row>
    <row r="442" spans="1:9" s="27" customFormat="1">
      <c r="A442" s="30" t="s">
        <v>6</v>
      </c>
      <c r="B442" s="11"/>
      <c r="C442" s="31" t="s">
        <v>287</v>
      </c>
      <c r="D442" s="144"/>
      <c r="E442" s="132"/>
      <c r="F442" s="132"/>
      <c r="G442" s="132">
        <v>0</v>
      </c>
      <c r="H442" s="120"/>
      <c r="I442" s="111">
        <f>I430</f>
        <v>0</v>
      </c>
    </row>
    <row r="443" spans="1:9" s="27" customFormat="1">
      <c r="A443" s="32"/>
      <c r="B443" s="9"/>
      <c r="C443" s="171">
        <v>0.2</v>
      </c>
      <c r="D443" s="143"/>
      <c r="E443" s="130"/>
      <c r="F443" s="130"/>
      <c r="G443" s="110">
        <v>0</v>
      </c>
      <c r="H443" s="119"/>
      <c r="I443" s="112" t="str">
        <f>IF(I442&lt;&gt;0,I442*#REF!,"")</f>
        <v/>
      </c>
    </row>
    <row r="444" spans="1:9" s="27" customFormat="1" ht="12" thickBot="1">
      <c r="A444" s="33"/>
      <c r="B444" s="12"/>
      <c r="C444" s="34" t="s">
        <v>288</v>
      </c>
      <c r="D444" s="145"/>
      <c r="E444" s="133"/>
      <c r="F444" s="133"/>
      <c r="G444" s="110">
        <v>0</v>
      </c>
      <c r="H444" s="121"/>
      <c r="I444" s="113" t="str">
        <f>IF(I442&lt;&gt;0,I442+I443,"")</f>
        <v/>
      </c>
    </row>
    <row r="445" spans="1:9" s="27" customFormat="1">
      <c r="A445" s="30" t="s">
        <v>6</v>
      </c>
      <c r="B445" s="11"/>
      <c r="C445" s="31" t="s">
        <v>221</v>
      </c>
      <c r="D445" s="144"/>
      <c r="E445" s="132"/>
      <c r="F445" s="132"/>
      <c r="G445" s="132">
        <v>0</v>
      </c>
      <c r="H445" s="120"/>
      <c r="I445" s="111">
        <f>I319</f>
        <v>0</v>
      </c>
    </row>
    <row r="446" spans="1:9" s="27" customFormat="1">
      <c r="A446" s="32"/>
      <c r="B446" s="9"/>
      <c r="C446" s="171">
        <v>0.2</v>
      </c>
      <c r="D446" s="143"/>
      <c r="E446" s="130"/>
      <c r="F446" s="130"/>
      <c r="G446" s="110">
        <v>0</v>
      </c>
      <c r="H446" s="119"/>
      <c r="I446" s="112" t="str">
        <f>IF(I445&lt;&gt;0,I445*#REF!,"")</f>
        <v/>
      </c>
    </row>
    <row r="447" spans="1:9" s="27" customFormat="1" ht="12" thickBot="1">
      <c r="A447" s="33"/>
      <c r="B447" s="12"/>
      <c r="C447" s="34" t="s">
        <v>223</v>
      </c>
      <c r="D447" s="145"/>
      <c r="E447" s="133"/>
      <c r="F447" s="133"/>
      <c r="G447" s="110">
        <v>0</v>
      </c>
      <c r="H447" s="121"/>
      <c r="I447" s="113" t="str">
        <f>IF(I445&lt;&gt;0,I445+I446,"")</f>
        <v/>
      </c>
    </row>
    <row r="448" spans="1:9" s="27" customFormat="1" ht="22.8">
      <c r="A448" s="30" t="s">
        <v>6</v>
      </c>
      <c r="B448" s="11"/>
      <c r="C448" s="31" t="s">
        <v>289</v>
      </c>
      <c r="D448" s="144"/>
      <c r="E448" s="132"/>
      <c r="F448" s="132"/>
      <c r="G448" s="132">
        <v>0</v>
      </c>
      <c r="H448" s="120"/>
      <c r="I448" s="111">
        <f>I433+I436+I439+I442</f>
        <v>0</v>
      </c>
    </row>
    <row r="449" spans="1:9" s="27" customFormat="1">
      <c r="A449" s="32"/>
      <c r="B449" s="9"/>
      <c r="C449" s="171">
        <v>0.2</v>
      </c>
      <c r="D449" s="143"/>
      <c r="E449" s="130"/>
      <c r="F449" s="130"/>
      <c r="G449" s="110">
        <v>0</v>
      </c>
      <c r="H449" s="119"/>
      <c r="I449" s="112" t="str">
        <f>IF(I448&lt;&gt;0,I448*#REF!,"")</f>
        <v/>
      </c>
    </row>
    <row r="450" spans="1:9" s="27" customFormat="1" ht="23.4" thickBot="1">
      <c r="A450" s="33"/>
      <c r="B450" s="12"/>
      <c r="C450" s="34" t="s">
        <v>290</v>
      </c>
      <c r="D450" s="145"/>
      <c r="E450" s="133"/>
      <c r="F450" s="133"/>
      <c r="G450" s="110">
        <v>0</v>
      </c>
      <c r="H450" s="121"/>
      <c r="I450" s="113" t="str">
        <f>IF(I448&lt;&gt;0,I448+I449,"")</f>
        <v/>
      </c>
    </row>
    <row r="451" spans="1:9" ht="22.8">
      <c r="C451" s="31" t="s">
        <v>291</v>
      </c>
      <c r="D451" s="144"/>
      <c r="E451" s="132"/>
      <c r="F451" s="132"/>
      <c r="G451" s="132"/>
      <c r="H451" s="120"/>
      <c r="I451" s="111">
        <f>I448+I445</f>
        <v>0</v>
      </c>
    </row>
    <row r="452" spans="1:9">
      <c r="C452" s="171">
        <v>0.2</v>
      </c>
      <c r="D452" s="143"/>
      <c r="E452" s="130"/>
      <c r="F452" s="130"/>
      <c r="G452" s="110"/>
      <c r="H452" s="119"/>
      <c r="I452" s="112" t="str">
        <f>IF(I451&lt;&gt;0,I451*#REF!,"")</f>
        <v/>
      </c>
    </row>
    <row r="453" spans="1:9" ht="23.4" thickBot="1">
      <c r="C453" s="34" t="s">
        <v>292</v>
      </c>
      <c r="D453" s="145"/>
      <c r="E453" s="133"/>
      <c r="F453" s="133"/>
      <c r="G453" s="110"/>
      <c r="H453" s="121"/>
      <c r="I453" s="113" t="str">
        <f>IF(I451&lt;&gt;0,I451+I452,"")</f>
        <v/>
      </c>
    </row>
  </sheetData>
  <autoFilter ref="A7:I432" xr:uid="{00000000-0001-0000-0300-000000000000}"/>
  <mergeCells count="2">
    <mergeCell ref="G6:H6"/>
    <mergeCell ref="I6:I7"/>
  </mergeCells>
  <conditionalFormatting sqref="A1:D89 E1:XFD432 A90:B97 D90:D97 A98:D432 A433:B453 A454:XFD1048576 J433:XFD453 D433:H453">
    <cfRule type="expression" dxfId="20" priority="28">
      <formula>INDIRECT(ADDRESS(ROW(),1,1))="T2"</formula>
    </cfRule>
    <cfRule type="expression" dxfId="19" priority="29">
      <formula>INDIRECT(ADDRESS(ROW(),1,1))="TT3"</formula>
    </cfRule>
    <cfRule type="expression" dxfId="18" priority="30">
      <formula>INDIRECT(ADDRESS(ROW(),1,1))="TT1"</formula>
    </cfRule>
    <cfRule type="expression" dxfId="17" priority="31">
      <formula>INDIRECT(ADDRESS(ROW(),1,1))="T3"</formula>
    </cfRule>
    <cfRule type="expression" dxfId="16" priority="32">
      <formula>INDIRECT(ADDRESS(ROW(),1,1))="TT2"</formula>
    </cfRule>
    <cfRule type="expression" dxfId="15" priority="33">
      <formula>INDIRECT(ADDRESS(ROW(),1,1))="T1"</formula>
    </cfRule>
  </conditionalFormatting>
  <conditionalFormatting sqref="I1:I292">
    <cfRule type="expression" dxfId="14" priority="20">
      <formula>"si($V$18=$T$18)"</formula>
    </cfRule>
  </conditionalFormatting>
  <conditionalFormatting sqref="I296:I432 I454:I1048576">
    <cfRule type="expression" dxfId="13" priority="27">
      <formula>"si($V$18=$T$18)"</formula>
    </cfRule>
  </conditionalFormatting>
  <conditionalFormatting sqref="C433:C453">
    <cfRule type="expression" dxfId="12" priority="8">
      <formula>INDIRECT(ADDRESS(ROW(),1,1))="T2"</formula>
    </cfRule>
    <cfRule type="expression" dxfId="11" priority="9">
      <formula>INDIRECT(ADDRESS(ROW(),1,1))="TT3"</formula>
    </cfRule>
    <cfRule type="expression" dxfId="10" priority="10">
      <formula>INDIRECT(ADDRESS(ROW(),1,1))="TT1"</formula>
    </cfRule>
    <cfRule type="expression" dxfId="9" priority="11">
      <formula>INDIRECT(ADDRESS(ROW(),1,1))="T3"</formula>
    </cfRule>
    <cfRule type="expression" dxfId="8" priority="12">
      <formula>INDIRECT(ADDRESS(ROW(),1,1))="TT2"</formula>
    </cfRule>
    <cfRule type="expression" dxfId="7" priority="13">
      <formula>INDIRECT(ADDRESS(ROW(),1,1))="T1"</formula>
    </cfRule>
  </conditionalFormatting>
  <conditionalFormatting sqref="I433:I453">
    <cfRule type="expression" dxfId="6" priority="1">
      <formula>INDIRECT(ADDRESS(ROW(),1,1))="T2"</formula>
    </cfRule>
    <cfRule type="expression" dxfId="5" priority="2">
      <formula>INDIRECT(ADDRESS(ROW(),1,1))="TT3"</formula>
    </cfRule>
    <cfRule type="expression" dxfId="4" priority="3">
      <formula>INDIRECT(ADDRESS(ROW(),1,1))="TT1"</formula>
    </cfRule>
    <cfRule type="expression" dxfId="3" priority="4">
      <formula>INDIRECT(ADDRESS(ROW(),1,1))="T3"</formula>
    </cfRule>
    <cfRule type="expression" dxfId="2" priority="5">
      <formula>INDIRECT(ADDRESS(ROW(),1,1))="TT2"</formula>
    </cfRule>
    <cfRule type="expression" dxfId="1" priority="6">
      <formula>INDIRECT(ADDRESS(ROW(),1,1))="T1"</formula>
    </cfRule>
  </conditionalFormatting>
  <conditionalFormatting sqref="I433:I453">
    <cfRule type="expression" dxfId="0" priority="7">
      <formula>"si($V$18=$T$18)"</formula>
    </cfRule>
  </conditionalFormatting>
  <printOptions horizontalCentered="1"/>
  <pageMargins left="0.19685039370078741" right="0.19685039370078741" top="0.74803149606299213" bottom="0.39370078740157483" header="0.19685039370078741" footer="0.31496062992125984"/>
  <pageSetup paperSize="9" scale="77" fitToHeight="20" orientation="portrait" r:id="rId1"/>
  <headerFooter alignWithMargins="0">
    <oddHeader>&amp;L&amp;"Mistral,Gras"&amp;20&amp;K04-016&amp;G&amp;R&amp;"Calibri,Gras"&amp;14&amp;K04-017DQE LOT CVC</oddHeader>
    <oddFooter>&amp;L&amp;"Calibri,Italique"&amp;7&amp;Z&amp;F&amp;R&amp;"Calibri,Normal"&amp;P/&amp;N</oddFooter>
  </headerFooter>
  <rowBreaks count="1" manualBreakCount="1">
    <brk id="73" max="8" man="1"/>
  </rowBreaks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DPGF</vt:lpstr>
      <vt:lpstr>DPGF!_Toc161647081</vt:lpstr>
      <vt:lpstr>DPGF!Impression_des_titres</vt:lpstr>
      <vt:lpstr>DPGF!Zone_d_impression</vt:lpstr>
      <vt:lpstr>PDG!Zone_d_impression</vt:lpstr>
    </vt:vector>
  </TitlesOfParts>
  <Company>ICE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modèle devis</dc:title>
  <dc:creator>SilviaMARINHO</dc:creator>
  <cp:lastModifiedBy>silvia marinho</cp:lastModifiedBy>
  <cp:lastPrinted>2025-03-20T08:57:54Z</cp:lastPrinted>
  <dcterms:created xsi:type="dcterms:W3CDTF">2002-08-01T13:30:00Z</dcterms:created>
  <dcterms:modified xsi:type="dcterms:W3CDTF">2025-03-20T08:58:27Z</dcterms:modified>
</cp:coreProperties>
</file>