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4"/>
  <workbookPr/>
  <mc:AlternateContent xmlns:mc="http://schemas.openxmlformats.org/markup-compatibility/2006">
    <mc:Choice Requires="x15">
      <x15ac:absPath xmlns:x15ac="http://schemas.microsoft.com/office/spreadsheetml/2010/11/ac" url="Y:\01.affaires\CLF8\03.Phases\60.DCE\01.Rendu\01.Pièces écrites\1.10 - CCTP\120 - Lot 2 DEM2\"/>
    </mc:Choice>
  </mc:AlternateContent>
  <xr:revisionPtr revIDLastSave="0" documentId="13_ncr:1_{79714CFC-9B8E-4A0E-8846-6EA6CA81A9FD}" xr6:coauthVersionLast="47" xr6:coauthVersionMax="47" xr10:uidLastSave="{00000000-0000-0000-0000-000000000000}"/>
  <bookViews>
    <workbookView xWindow="21000" yWindow="6195" windowWidth="26355" windowHeight="14175" tabRatio="793" activeTab="3" xr2:uid="{00000000-000D-0000-FFFF-FFFF00000000}"/>
  </bookViews>
  <sheets>
    <sheet name="Page De Garde" sheetId="17" r:id="rId1"/>
    <sheet name="Préambule" sheetId="4" r:id="rId2"/>
    <sheet name="DPGF_PHASE 1" sheetId="14" r:id="rId3"/>
    <sheet name="DPGF_PHASE 3" sheetId="19" r:id="rId4"/>
  </sheets>
  <definedNames>
    <definedName name="_Toc173654384" localSheetId="2">'DPGF_PHASE 1'!#REF!</definedName>
    <definedName name="_Toc173654384" localSheetId="3">'DPGF_PHASE 3'!#REF!</definedName>
    <definedName name="_Toc173654462" localSheetId="2">'DPGF_PHASE 1'!#REF!</definedName>
    <definedName name="_Toc173654462" localSheetId="3">'DPGF_PHASE 3'!#REF!</definedName>
    <definedName name="_Toc173654483" localSheetId="2">'DPGF_PHASE 1'!#REF!</definedName>
    <definedName name="_Toc173654483" localSheetId="3">'DPGF_PHASE 3'!#REF!</definedName>
    <definedName name="_Toc173654490" localSheetId="2">'DPGF_PHASE 1'!#REF!</definedName>
    <definedName name="_Toc173654490" localSheetId="3">'DPGF_PHASE 3'!#REF!</definedName>
    <definedName name="_Toc173654492" localSheetId="2">'DPGF_PHASE 1'!#REF!</definedName>
    <definedName name="_Toc173654492" localSheetId="3">'DPGF_PHASE 3'!#REF!</definedName>
    <definedName name="_Toc194728620" localSheetId="2">'DPGF_PHASE 1'!#REF!</definedName>
    <definedName name="_Toc194728620" localSheetId="3">'DPGF_PHASE 3'!#REF!</definedName>
    <definedName name="_Toc194728693" localSheetId="2">'DPGF_PHASE 1'!#REF!</definedName>
    <definedName name="_Toc194728693" localSheetId="3">'DPGF_PHASE 3'!#REF!</definedName>
    <definedName name="_Toc349620917" localSheetId="2">'DPGF_PHASE 1'!#REF!</definedName>
    <definedName name="_Toc349620917" localSheetId="3">'DPGF_PHASE 3'!#REF!</definedName>
    <definedName name="_Toc349620933" localSheetId="2">'DPGF_PHASE 1'!#REF!</definedName>
    <definedName name="_Toc349620933" localSheetId="3">'DPGF_PHASE 3'!#REF!</definedName>
    <definedName name="_Toc349620966" localSheetId="2">'DPGF_PHASE 1'!#REF!</definedName>
    <definedName name="_Toc349620966" localSheetId="3">'DPGF_PHASE 3'!#REF!</definedName>
    <definedName name="_Toc349620969" localSheetId="2">'DPGF_PHASE 1'!#REF!</definedName>
    <definedName name="_Toc349620969" localSheetId="3">'DPGF_PHASE 3'!#REF!</definedName>
    <definedName name="_Toc393684137" localSheetId="2">'DPGF_PHASE 1'!#REF!</definedName>
    <definedName name="_Toc393684137" localSheetId="3">'DPGF_PHASE 3'!#REF!</definedName>
    <definedName name="_Toc406312769" localSheetId="2">'DPGF_PHASE 1'!#REF!</definedName>
    <definedName name="_Toc406312769" localSheetId="3">'DPGF_PHASE 3'!#REF!</definedName>
    <definedName name="_Toc406396046" localSheetId="2">'DPGF_PHASE 1'!#REF!</definedName>
    <definedName name="_Toc406396046" localSheetId="3">'DPGF_PHASE 3'!#REF!</definedName>
    <definedName name="_Toc406397018" localSheetId="2">'DPGF_PHASE 1'!#REF!</definedName>
    <definedName name="_Toc406397018" localSheetId="3">'DPGF_PHASE 3'!#REF!</definedName>
    <definedName name="_Toc406397035" localSheetId="2">'DPGF_PHASE 1'!#REF!</definedName>
    <definedName name="_Toc406397035" localSheetId="3">'DPGF_PHASE 3'!#REF!</definedName>
    <definedName name="_Toc406397063" localSheetId="2">'DPGF_PHASE 1'!#REF!</definedName>
    <definedName name="_Toc406397063" localSheetId="3">'DPGF_PHASE 3'!#REF!</definedName>
    <definedName name="_Toc407080660" localSheetId="2">'DPGF_PHASE 1'!#REF!</definedName>
    <definedName name="_Toc407080660" localSheetId="3">'DPGF_PHASE 3'!#REF!</definedName>
    <definedName name="_Toc407080672" localSheetId="2">'DPGF_PHASE 1'!#REF!</definedName>
    <definedName name="_Toc407080672" localSheetId="3">'DPGF_PHASE 3'!#REF!</definedName>
    <definedName name="_Toc407080674" localSheetId="2">'DPGF_PHASE 1'!#REF!</definedName>
    <definedName name="_Toc407080674" localSheetId="3">'DPGF_PHASE 3'!#REF!</definedName>
    <definedName name="_Toc525438407" localSheetId="2">'DPGF_PHASE 1'!#REF!</definedName>
    <definedName name="_Toc525438407" localSheetId="3">'DPGF_PHASE 3'!#REF!</definedName>
    <definedName name="_Toc65387489" localSheetId="2">'DPGF_PHASE 1'!#REF!</definedName>
    <definedName name="_Toc65387489" localSheetId="3">'DPGF_PHASE 3'!#REF!</definedName>
    <definedName name="_Toc65387511" localSheetId="2">'DPGF_PHASE 1'!#REF!</definedName>
    <definedName name="_Toc65387511" localSheetId="3">'DPGF_PHASE 3'!#REF!</definedName>
    <definedName name="_Toc65405206" localSheetId="2">'DPGF_PHASE 1'!#REF!</definedName>
    <definedName name="_Toc65405206" localSheetId="3">'DPGF_PHASE 3'!#REF!</definedName>
    <definedName name="_Toc74624671" localSheetId="2">'DPGF_PHASE 1'!#REF!</definedName>
    <definedName name="_Toc74624671" localSheetId="3">'DPGF_PHASE 3'!#REF!</definedName>
    <definedName name="_Toc74624697" localSheetId="2">'DPGF_PHASE 1'!#REF!</definedName>
    <definedName name="_Toc74624697" localSheetId="3">'DPGF_PHASE 3'!#REF!</definedName>
    <definedName name="_Toc74624708" localSheetId="2">'DPGF_PHASE 1'!#REF!</definedName>
    <definedName name="_Toc74624708" localSheetId="3">'DPGF_PHASE 3'!#REF!</definedName>
    <definedName name="euro" localSheetId="2">'DPGF_PHASE 1'!#REF!</definedName>
    <definedName name="euro" localSheetId="3">'DPGF_PHASE 3'!#REF!</definedName>
    <definedName name="euro">#REF!</definedName>
    <definedName name="_xlnm.Print_Titles" localSheetId="2">'DPGF_PHASE 1'!$2:$6</definedName>
    <definedName name="_xlnm.Print_Titles" localSheetId="3">'DPGF_PHASE 3'!$2:$6</definedName>
    <definedName name="PU" localSheetId="2">'DPGF_PHASE 1'!$K:$K</definedName>
    <definedName name="PU" localSheetId="3">'DPGF_PHASE 3'!$P:$P</definedName>
    <definedName name="Quantité" localSheetId="2">'DPGF_PHASE 1'!$J:$J</definedName>
    <definedName name="Quantité" localSheetId="3">'DPGF_PHASE 3'!$O:$O</definedName>
    <definedName name="_xlnm.Print_Area" localSheetId="2">'DPGF_PHASE 1'!$A$1:$M$132</definedName>
    <definedName name="_xlnm.Print_Area" localSheetId="3">'DPGF_PHASE 3'!$A$1:$Q$142</definedName>
    <definedName name="_xlnm.Print_Area" localSheetId="0">'Page De Garde'!$A$1:$AJ$53</definedName>
    <definedName name="_xlnm.Print_Area" localSheetId="1">Préambule!$A$1:$A$33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O89" i="19" l="1"/>
  <c r="O84" i="19"/>
  <c r="O83" i="19"/>
  <c r="C3" i="19" l="1"/>
  <c r="C141" i="19" s="1"/>
  <c r="B3" i="19"/>
  <c r="A3" i="19"/>
  <c r="C137" i="19" l="1"/>
  <c r="B3" i="14" l="1"/>
  <c r="A3" i="14" l="1"/>
  <c r="C3" i="14"/>
  <c r="C127" i="14" l="1"/>
  <c r="C131" i="14"/>
</calcChain>
</file>

<file path=xl/sharedStrings.xml><?xml version="1.0" encoding="utf-8"?>
<sst xmlns="http://schemas.openxmlformats.org/spreadsheetml/2006/main" count="927" uniqueCount="419">
  <si>
    <t>Référence</t>
  </si>
  <si>
    <t>Désignation</t>
  </si>
  <si>
    <t>Unité</t>
  </si>
  <si>
    <t>Entreprise :</t>
  </si>
  <si>
    <t>PRINCIPE DE REMISE DES OFFRES</t>
  </si>
  <si>
    <t>Dans le CCTP, les équipements sont décrits en faisant référence à des marques et types de matériels bien précis, afin de permettre une remise des offres claire. Il est demandé aux entreprises de répondre à cette offre.</t>
  </si>
  <si>
    <t>Toutefois, d'autres matériels pourront également être proposés par les entreprises. Ceux-ci devront donc faire l'objet d'un mémoire annexe. Ces annotations devront indiquer les marques, types et caractéristiques principales des appareils. Les équipements proposés devront avoir les mêmes caractéristiques techniques, esthétiques et dimensionnelles que celles prévues à l'origine.</t>
  </si>
  <si>
    <t>Afin de permettre la comparaison de l'analyse des offres, les entreprises devront remettre leur offre de prix claire et détaillée suivant le cadre de bordereau quantitatif joint.</t>
  </si>
  <si>
    <t>En cas de non spécification de la part des entreprises, il sera considéré que l'offre est conforme en tout point au CCTP.</t>
  </si>
  <si>
    <t>Total
€ H.T</t>
  </si>
  <si>
    <t>P.U.
€ H.T</t>
  </si>
  <si>
    <t>L'entrepreneur devra demander tous renseignements qu'il jugerait utiles à l'Architecte et à l'ingénieur conseil, afin d'établir son offre sous forme de prix net et forfaitaire, toutes taxes comprises.</t>
  </si>
  <si>
    <t>En conséquence, il ne pourra jamais arguer que des erreurs ou omissions au devis puissent le dispenser d'exécuter tous les travaux de son corps d'état ou faire l'objet d'un supplément de prix.</t>
  </si>
  <si>
    <t>3.1</t>
  </si>
  <si>
    <t>3.2</t>
  </si>
  <si>
    <t>3.2.1</t>
  </si>
  <si>
    <t>3.2.2</t>
  </si>
  <si>
    <t>3.3</t>
  </si>
  <si>
    <t>3.4</t>
  </si>
  <si>
    <t>3.1.1</t>
  </si>
  <si>
    <t>3.3.1</t>
  </si>
  <si>
    <t>3.3.2</t>
  </si>
  <si>
    <t xml:space="preserve">Total H.T. Lot </t>
  </si>
  <si>
    <t>TVA 20.00 %</t>
  </si>
  <si>
    <t>Chaque offre sera considérée comme forfaitaire et comprendra par article, la totalité des fournitures et de la main d'œuvre nécessaire au parfait achèvement des installations. Les postes relatifs correspondants à la main d'œuvre ne seront, en aucun cas, ressortis à la fin des paragraphes ou de façon globale.</t>
  </si>
  <si>
    <t xml:space="preserve">Total T.T.C Lot </t>
  </si>
  <si>
    <t>Composant</t>
  </si>
  <si>
    <t>3.2.3</t>
  </si>
  <si>
    <t>3.2.4</t>
  </si>
  <si>
    <t>3.2.5</t>
  </si>
  <si>
    <t>3.2.6</t>
  </si>
  <si>
    <t>3.2.7</t>
  </si>
  <si>
    <t>3.4.1</t>
  </si>
  <si>
    <t>3.4.2</t>
  </si>
  <si>
    <t>3.4.3</t>
  </si>
  <si>
    <t>3.4.4</t>
  </si>
  <si>
    <t>3.4.5</t>
  </si>
  <si>
    <t>3.4.6</t>
  </si>
  <si>
    <t>3.4.7</t>
  </si>
  <si>
    <t>CURAGE - DESAMIANTAGE - DECONSTRUCTION</t>
  </si>
  <si>
    <t>LOT DEM 2</t>
  </si>
  <si>
    <t>Préparation du chantier</t>
  </si>
  <si>
    <t>1</t>
  </si>
  <si>
    <t>Travaux de préparation</t>
  </si>
  <si>
    <t>1.1</t>
  </si>
  <si>
    <t>Installations de chantier et travaux préparatoires</t>
  </si>
  <si>
    <t>Protection des réseaux enterrés conservés durant les travaux</t>
  </si>
  <si>
    <t>1.1.1</t>
  </si>
  <si>
    <t>1.1.2</t>
  </si>
  <si>
    <t>1.2</t>
  </si>
  <si>
    <t>Gestion des EU de chantiers pour les installations de chantier avancées propres au désamiantage</t>
  </si>
  <si>
    <t>Toute la signalétique spécifique et réglementaire Amiante et Plomb</t>
  </si>
  <si>
    <t>Marquage-piquetage des réseaux dans les emprises concernées par les déconstructions, et 2m au-delà</t>
  </si>
  <si>
    <t>Tous réseaux électriques provisoires rendus nécessaires pour les travaux, qu’il s’agisse du curage, du désamiantage, de la déconstruction, y/c vérifications des installations électriques de chantier par un bureau de contrôle agréé COFRAC.</t>
  </si>
  <si>
    <t>Assistance au Lot en charge des consignations / coupures de réseaux, pour les zones ne permettant pas une intervention hors risque amiante, et nécessitant la présence et l'assistance du personnel formé SS4/SS3 du présent Lot</t>
  </si>
  <si>
    <t>Réalisation d'un état des lieux par constat d'huissier sur l'ensemble des bâtiments, mitoyens,  voiries et infrastructures alentours concernées par les travaux, avant travaux.</t>
  </si>
  <si>
    <t>2</t>
  </si>
  <si>
    <t>Déconstruction de l'IRM</t>
  </si>
  <si>
    <t>Curage</t>
  </si>
  <si>
    <t>Désencombrement, pré-curage et tri selon les prescriptions du C.C.T.P., y compris les moyens humains et matériels</t>
  </si>
  <si>
    <t>Curage, déshabillage et tri selon les prescriptions du C.C.T.P., y compris les moyens humains et matériels</t>
  </si>
  <si>
    <t>Evacuation des déchets de désencombrement / pré-curage / curage selon réglementation en vigueur</t>
  </si>
  <si>
    <t>2.2</t>
  </si>
  <si>
    <t>2.1</t>
  </si>
  <si>
    <t>Désamiantage</t>
  </si>
  <si>
    <t>2.1.1</t>
  </si>
  <si>
    <t>1.2.1</t>
  </si>
  <si>
    <t>1.2.2</t>
  </si>
  <si>
    <t>1.2.3</t>
  </si>
  <si>
    <t>1.2.4</t>
  </si>
  <si>
    <t>1.2.5</t>
  </si>
  <si>
    <t>1.2.6</t>
  </si>
  <si>
    <t>1.2.7</t>
  </si>
  <si>
    <t>1.2.8</t>
  </si>
  <si>
    <t>1.2.9</t>
  </si>
  <si>
    <t>1.2.10</t>
  </si>
  <si>
    <t>1.2.11</t>
  </si>
  <si>
    <t>1.2.12</t>
  </si>
  <si>
    <t>1.2.13</t>
  </si>
  <si>
    <t>2.1.2</t>
  </si>
  <si>
    <t>2.1.3</t>
  </si>
  <si>
    <t>2.1.4</t>
  </si>
  <si>
    <t>2.1.5</t>
  </si>
  <si>
    <t>Dépose et mise en stock soignée des éléments pouvant être réemployés (à identifier par l'Entreprise travaux dès la remise de son offre)</t>
  </si>
  <si>
    <r>
      <t xml:space="preserve">Mise en place et repli des EPC et moyens d'accès nécessaires </t>
    </r>
    <r>
      <rPr>
        <u/>
        <sz val="11"/>
        <rFont val="Calibri"/>
        <family val="2"/>
        <scheme val="minor"/>
      </rPr>
      <t>spécifiques aux travaux de désamiantage</t>
    </r>
    <r>
      <rPr>
        <sz val="11"/>
        <rFont val="Calibri"/>
        <family val="2"/>
        <scheme val="minor"/>
      </rPr>
      <t xml:space="preserve"> (sas de décontamination, confinements, extracteurs d'air, UCF, échafaudages, unités de filtration, traitement des effluents…), EPI</t>
    </r>
  </si>
  <si>
    <t>Métrologie</t>
  </si>
  <si>
    <t>Fourniture des fiches d'autocontrôles visuels par zone de travail, transmission des bilans aérauliques réels</t>
  </si>
  <si>
    <t>Etablissement du plan de retrait et transmission aux organismes concernés, y compris reprises et compléments (additifs) si nécessaires et stratégies d'échantillonnage (et additifs si nécessaires) ; Transmission au MOe ; Transmission des preuves de réception par les organismes de prévention</t>
  </si>
  <si>
    <t>Métrologie (META avant pré-curage, initiales, pendant les travaux, environnementales, effluents, libératoires)</t>
  </si>
  <si>
    <t>Récupération des PV de déconnexion des réseaux ; VAT avant pré-curage</t>
  </si>
  <si>
    <t>2.1.6</t>
  </si>
  <si>
    <t>2.1.4.1</t>
  </si>
  <si>
    <t>2.1.4.2</t>
  </si>
  <si>
    <t>2.1.5.1</t>
  </si>
  <si>
    <t>2.1.5.2</t>
  </si>
  <si>
    <t>Joint de dilatation</t>
  </si>
  <si>
    <t>Revêtement souple, colle et ragréage</t>
  </si>
  <si>
    <r>
      <t xml:space="preserve">Retrait  </t>
    </r>
    <r>
      <rPr>
        <i/>
        <sz val="11"/>
        <color theme="1"/>
        <rFont val="Calibri"/>
        <family val="2"/>
        <scheme val="minor"/>
      </rPr>
      <t>(y/c nettoyage fin de chaque zone)</t>
    </r>
    <r>
      <rPr>
        <sz val="10"/>
        <rFont val="Arial"/>
        <family val="2"/>
      </rPr>
      <t>, selon EPI/MPC imposés dans le CCTP</t>
    </r>
  </si>
  <si>
    <t>Transports et élimination des déchets amiantés selon la réglementation en vigueur, vers les Installations de Stockage préalablement identifiées et validées</t>
  </si>
  <si>
    <t xml:space="preserve">Déconstruction </t>
  </si>
  <si>
    <t>Mise en œuvre et repli des protections périphériques nécessaires à la déconstruction à la pelle</t>
  </si>
  <si>
    <t>Déconstruction des superstructures selon méthodologie proposée par le candidat, y compris tri et chargement</t>
  </si>
  <si>
    <t>2.3</t>
  </si>
  <si>
    <t>2.4</t>
  </si>
  <si>
    <t>Remise en état</t>
  </si>
  <si>
    <t>Déconstruction mécanique des infrastructures conformément au CCTP, y/c : confortement côté "voie pompier", protection du caniveau de liaison IRM/HE, tri et chargement</t>
  </si>
  <si>
    <t>Fermeture physique de l’ouverture créée au niveau du caniveau de liaison IRM / HE</t>
  </si>
  <si>
    <t>Purge des enrobés, dallage dans l'emprise de la déconstruction (selon CCTP)</t>
  </si>
  <si>
    <t>Evacuation des déchets issus de la déconstruction et de la purge des enrobés / dallages</t>
  </si>
  <si>
    <t>Mise en sécurité des excavations, talutage à 3/2</t>
  </si>
  <si>
    <t>2.3.1</t>
  </si>
  <si>
    <t>2.3.2</t>
  </si>
  <si>
    <t>2.3.3</t>
  </si>
  <si>
    <t>2.3.4</t>
  </si>
  <si>
    <t>2.3.5</t>
  </si>
  <si>
    <t>2.4.1</t>
  </si>
  <si>
    <t>2.4.2</t>
  </si>
  <si>
    <t>Réception des travaux</t>
  </si>
  <si>
    <t>Nettoyage des avoisinants, repli chantier par zone, au fur et à mesure des travaux</t>
  </si>
  <si>
    <t>Réalisation d'un état des lieux par constat d'huissier sur l'ensemble des bâtiments, mitoyens,  voiries et infrastructures alentours concernées par les travaux, après travaux</t>
  </si>
  <si>
    <t>Etablissement du DOE / RFT, selon les prescriptions du C.C.T.P.</t>
  </si>
  <si>
    <t>Etablissement des études (PPSPS, DICT, notes de calcul, plans, études EXE, PV, SOGED, plans de circulation et d'installation chantier, sondages ou vérifications de portance des engins, des personnes et de la stabilité des ouvrages, ...) et toutes démarches préparatoires et administratives décrites au C.C.T.P.</t>
  </si>
  <si>
    <t>Toute gestion administrative et réglementaire durant les travaux de Phase 1</t>
  </si>
  <si>
    <t>Fft</t>
  </si>
  <si>
    <t xml:space="preserve">Quantité </t>
  </si>
  <si>
    <t>3</t>
  </si>
  <si>
    <t>Déconstruction de la passerelle P3</t>
  </si>
  <si>
    <t>Evacuation des déchets de curage selon réglementation en vigueur</t>
  </si>
  <si>
    <t>Protection des bâtiments avoisinants le nécessitant durant les travaux (murs, fenêtres, etc…)</t>
  </si>
  <si>
    <t>1.2.14</t>
  </si>
  <si>
    <t>Mise en place de capteurs de vibrations aux abords des structures et équipements sensibles identifiés (selon CCTP), repli en fin de travaux de Phase 1</t>
  </si>
  <si>
    <t xml:space="preserve">Mise en place de dispositifs d'abattage des poussières en phase déconstruction (type TURBO RAM ou équivalent) </t>
  </si>
  <si>
    <t>Mise en place de dispositifs de réduction des nuisances efficaces (bruit, poussières, vibrations)</t>
  </si>
  <si>
    <t>1.2.14.1</t>
  </si>
  <si>
    <t>1.2.14.2</t>
  </si>
  <si>
    <t>1.2.14.3</t>
  </si>
  <si>
    <t>Mise en œuvre et repli des protections périphériques nécessaires à la déconstruction en 2 phases</t>
  </si>
  <si>
    <t>Déconstruction mécanique des infrastructures conformément au CCTP, tri et chargement</t>
  </si>
  <si>
    <t xml:space="preserve">Evacuation des déchets issus de la déconstruction </t>
  </si>
  <si>
    <t>Déconstruction / Démantèlement de la passerelle en 2 phases (cf. CCTP), selon méthodologie proposée par le candidat, y compris tri et chargement</t>
  </si>
  <si>
    <t>Fermeture physique des ouvertures entre P3 et HC / PMT (cf. CCTP)</t>
  </si>
  <si>
    <t>Mise en œuvre de cloisonnements étanches de part et d'autre de la passerelle (côté HO et PMT), repli fin de chantier</t>
  </si>
  <si>
    <t>3.1.2</t>
  </si>
  <si>
    <t>3.1.3</t>
  </si>
  <si>
    <t>3.1.4</t>
  </si>
  <si>
    <t>3.1.5</t>
  </si>
  <si>
    <t>4</t>
  </si>
  <si>
    <t>Déconstruction Casquette HC - Locaux / Galerie en SS1 - Pare-soleil</t>
  </si>
  <si>
    <t>Mise en place de préfiltres permettant de filtrer les poussières au niveau de l’ensemble des amenées d’air le nécessitant selon le phasage des travaux (cf. CCTP), à renouveler autant que nécessaire durant les travaux, y/c gestion des déchets</t>
  </si>
  <si>
    <t>4.1</t>
  </si>
  <si>
    <t>Curage casquette HC - locaux / galerie SS1</t>
  </si>
  <si>
    <t>Déconstruction casquette HC - locaux / galerie SS1</t>
  </si>
  <si>
    <t>Evacuation des déchets issus de la déconstruction et de la purge des éléments extérieurs</t>
  </si>
  <si>
    <t>Déconstruction des superstructures selon méthodologie proposée par le candidat, y/c désolidarisation soignée entre la casquette de HC et HC, y/c tri et chargement</t>
  </si>
  <si>
    <t>Purge des enrobés, dallages, bordures, tous éléments de rond-point dans l'emprise de la déconstruction ; purge des réseaux situés dans l'emprise du terrassement ; purge de la dalle basse du pilier central et de son massif de fondation jusqu'à -3m sous la dalle basse (selon CCTP)</t>
  </si>
  <si>
    <t>Déconstruction mécanique des infrastructures, des locaux / galerie du SS1 et de leurs fondations jusqu'à -3m sous la dalle basse du SS1, conformément au CCTP</t>
  </si>
  <si>
    <t>Sciage des pare-soleil</t>
  </si>
  <si>
    <t>4.3</t>
  </si>
  <si>
    <t>4.2</t>
  </si>
  <si>
    <t>4.1.1</t>
  </si>
  <si>
    <t>4.1.2</t>
  </si>
  <si>
    <t>4.1.3</t>
  </si>
  <si>
    <t>4.1.4</t>
  </si>
  <si>
    <t>4.1.5</t>
  </si>
  <si>
    <t>4.2.1</t>
  </si>
  <si>
    <t>4.2.2</t>
  </si>
  <si>
    <t>4.2.3</t>
  </si>
  <si>
    <t>4.2.4</t>
  </si>
  <si>
    <t>4.2.5</t>
  </si>
  <si>
    <t>Mise en œuvre de protections temporaires au niveau de HC</t>
  </si>
  <si>
    <t>Amené / repli des engins pour sciage et des moyens d’accès</t>
  </si>
  <si>
    <t>Sciage des pare-soleil jusqu’au JD avec HE (hors niveaux écrêtés en phase 3), avec dispositif d’abattage des poussières</t>
  </si>
  <si>
    <t>4.3.1</t>
  </si>
  <si>
    <t>4.3.2</t>
  </si>
  <si>
    <t>4.3.3</t>
  </si>
  <si>
    <t>4.4</t>
  </si>
  <si>
    <t>4.4.1</t>
  </si>
  <si>
    <t>5</t>
  </si>
  <si>
    <t>5.1</t>
  </si>
  <si>
    <t>Fermeture physique des ouvertures entre HC et les locaux / galerie au SS1 (mur parpaing) ; le cloisonnement devra être étanche</t>
  </si>
  <si>
    <t>Désamiantage HC - SS1 / SS2</t>
  </si>
  <si>
    <t>Curage des réseaux préalablement déconnectés sous mode opératoire SS4, y.c prise en compte du fait que certains réseaux à proximité ne seront pas consignés totalement, nécessitant de réaliser les travaux avec une attention  / méthodologie particulière et une diminution de cadence</t>
  </si>
  <si>
    <t>Après curage et retrait, aspiration THE sur l’ensemble des câbles / rack et matériels / matériaux du SS2 ; application de surfactant sur l’ensemble des câbles restés en place, y.c prise en compte du fait que certains réseaux ne seront pas consignés, nécessitant de réaliser les travaux avec une attention  / méthodologie particulière et une diminution de cadence</t>
  </si>
  <si>
    <t>Travaux au SS2, y/c prise en compte de l'exiguité et des difficultés d'accès</t>
  </si>
  <si>
    <t>U</t>
  </si>
  <si>
    <t>5.1.1</t>
  </si>
  <si>
    <t>5.1.2</t>
  </si>
  <si>
    <t>5.1.3</t>
  </si>
  <si>
    <t>5.1.4</t>
  </si>
  <si>
    <t>5.1.5</t>
  </si>
  <si>
    <t>Préparation administrative et technique</t>
  </si>
  <si>
    <t>5.2</t>
  </si>
  <si>
    <t>5.2.1</t>
  </si>
  <si>
    <t>5.2.2</t>
  </si>
  <si>
    <t>5.3</t>
  </si>
  <si>
    <t>5.4</t>
  </si>
  <si>
    <t>5.4.1</t>
  </si>
  <si>
    <t>5.4.2</t>
  </si>
  <si>
    <t>5.4.3</t>
  </si>
  <si>
    <t>5.5</t>
  </si>
  <si>
    <t>6</t>
  </si>
  <si>
    <t>6.1</t>
  </si>
  <si>
    <t>6.2</t>
  </si>
  <si>
    <t>6.3</t>
  </si>
  <si>
    <t>6.4</t>
  </si>
  <si>
    <t>Spécifiquement pour les travaux de désamiantage aux SS1 et SS2 : Mise en place et repli des EPC (sas de décontamination, confinements, extracteurs d'air, UCF, échafaudages, unités de filtration, traitement des effluents…), EPI</t>
  </si>
  <si>
    <t>Spécifiquement pour les travaux de désamiantage aux SS1 et SS2 : Moyens d'accès nécessaires y/c éventuelles ouvertures à créer dans HC (à refermer à l'identique après travaux ; étanchéité à garantir), terrassement, échafaudage, etc..., selon méthodologie prévue par le Candidat ; Prise en compte de l'exiguité et des difficultés d'accès</t>
  </si>
  <si>
    <r>
      <t xml:space="preserve">Retrait SS1 - Sur zones prévues en Phase 1 </t>
    </r>
    <r>
      <rPr>
        <i/>
        <sz val="10"/>
        <color theme="1"/>
        <rFont val="Arial"/>
        <family val="2"/>
      </rPr>
      <t>(y/c nettoyage fin de chaque zone)</t>
    </r>
    <r>
      <rPr>
        <sz val="10"/>
        <rFont val="Arial"/>
        <family val="2"/>
      </rPr>
      <t>, selon EPI/MPC imposés dans le CCTP</t>
    </r>
    <r>
      <rPr>
        <b/>
        <i/>
        <sz val="10"/>
        <rFont val="Arial"/>
        <family val="2"/>
      </rPr>
      <t xml:space="preserve"> </t>
    </r>
  </si>
  <si>
    <r>
      <t xml:space="preserve">Retrait canalisations amiante-ciment préalablement déconnectées par un autre Lot, </t>
    </r>
    <r>
      <rPr>
        <sz val="11"/>
        <color theme="1"/>
        <rFont val="Calibri"/>
        <family val="2"/>
        <scheme val="minor"/>
      </rPr>
      <t>y/c nettoyage fin de chaque zone</t>
    </r>
    <r>
      <rPr>
        <sz val="10"/>
        <rFont val="Arial"/>
        <family val="2"/>
      </rPr>
      <t>, selon EPI/MPC imposés dans le CCTP</t>
    </r>
  </si>
  <si>
    <t>5.3.1</t>
  </si>
  <si>
    <t>5.3.2</t>
  </si>
  <si>
    <t>5.3.3</t>
  </si>
  <si>
    <t>5.3.4</t>
  </si>
  <si>
    <t>5.3.5</t>
  </si>
  <si>
    <t>ml</t>
  </si>
  <si>
    <t>Etablissement du CERFA de récolement après travaux de déconstruction (toutes déconstructions Phase 1)</t>
  </si>
  <si>
    <t>m²</t>
  </si>
  <si>
    <t>Canalisation amiante-ciment dans la galerie au SS1 (sous la casquette de HC)</t>
  </si>
  <si>
    <t>tronçon</t>
  </si>
  <si>
    <t>u</t>
  </si>
  <si>
    <t>Toute gestion administrative et réglementaire durant les travaux de Phase 3</t>
  </si>
  <si>
    <r>
      <t xml:space="preserve">Mise en place des installations de chantier </t>
    </r>
    <r>
      <rPr>
        <u/>
        <sz val="10"/>
        <rFont val="Arial"/>
        <family val="2"/>
      </rPr>
      <t>propres au désamiantage</t>
    </r>
    <r>
      <rPr>
        <sz val="10"/>
        <rFont val="Arial"/>
        <family val="2"/>
      </rPr>
      <t xml:space="preserve"> pendant toute la durée des travaux conformément aux règles d'hygiène et de sécurité en vigueur (vestiaires, zones d’approche / de repos, branchements aux réseaux et consommations, éclairages de jour et de nuit) et conformément aux prescriptions du PGCSPS ; repli fin de chantier</t>
    </r>
  </si>
  <si>
    <t>Marquage-piquetage des réseaux dans les emprises concernées par la mise en œuvre des moyens de levage (lifts, plateforme monte-matériel / monte-personnel, etc…)</t>
  </si>
  <si>
    <t>Protection des réseaux enterrés conservés durant les travaux dans les emprises concernées par la mise en œuvre des moyens de levage (lifts, plateforme monte-matériel / monte-personnel, etc…)</t>
  </si>
  <si>
    <t>Protection des bâtiments avoisinants le nécessitant durant les travaux, notamment les toitures de HNA-HNB durant les travaux d'écrêtage</t>
  </si>
  <si>
    <t>Mise en œuvre d'une grue en façade Sud de HE, au niveau des fondations existantes mises en œuvre par un autre Lot ; Amené / Repli fin de chantier ; y/c vérification des fondations préalable et études préalables (M2, M3, MF)</t>
  </si>
  <si>
    <t>Mise en place de capteurs de vibrations aux abords des structures et équipements sensibles identifiés (selon CCTP), repli en fin de travaux de Phase 3</t>
  </si>
  <si>
    <t>Marquage in situ des MPCA avant le désencombrement / pré-curage (y/c marquages complémentaires suite levée de réserves ou découverture de MPCA), conjointement entreprise de démolition / désamiantage le cas échéant + PV de marquage à fournir au MOe</t>
  </si>
  <si>
    <t>Marquage in situ des MPCA avant pré-curage (y/c marquages complémentaires suite levée de réserves ou découverture de MPCA), conjointement entreprise de déconstruction / désamiantage le cas échéant + PV de marquage à fournir au MOe</t>
  </si>
  <si>
    <t>Pré-curage rendu nécessaire pour l'accès à HE et la mise en œuvre des installations de chantier dans HE jusqu'au 1er joint de dilatation et tri selon les prescriptions du C.C.T.P., y compris les moyens humains et matériels</t>
  </si>
  <si>
    <t>Travaux préparatoires - HE</t>
  </si>
  <si>
    <t>Du RDC au R+4 inclus, mise en œuvre d’une porte avec barre anti-panique coupe-feu répondant en tous points à la norme EN 1125 (cf. CCTP) + blocage des moyens d'accès aux étages supérieurs ; Du R+5 au R+10 : limite physique au niveau du 1er JD de HE</t>
  </si>
  <si>
    <t>Mise en œuvre de 2 lifts en façade Sud de HE ; repli fin de chantier ; y/c vérifications réglementaires initiale / périodiques ; 6 sondages / prélèvements / analyses des terres sous mode opératoire SS4 (cf. CCTP)</t>
  </si>
  <si>
    <t>Terrassement en déblai de terres polluées à l'amiante</t>
  </si>
  <si>
    <t>m3</t>
  </si>
  <si>
    <t xml:space="preserve">HE - Tous étages - Réalisation d'ouvertures en façade Sud de HE : Plus-value avec prise en compte de la présence de MPCA dans les coffres des volets roulant, flocage au-dessus des coffres de volet-roulant, mastics vitriers / joint compribande amianté, plaque amiante-ciment en allège de fenêtre </t>
  </si>
  <si>
    <t>HE - Tous étages - Mise en place des zones tampons / limites de confinement avec cloisons coupe-feu 1h EI60 : Plus-value pour opérations ponctuelles de désamiantage sol et plafond/plénum/faux-plafond sous mode opératoire SS4 si nécessaire (cf. CCTP)</t>
  </si>
  <si>
    <r>
      <t xml:space="preserve">Mise en place de la base-vie avancée au R+5 de HE et des installations de chantier </t>
    </r>
    <r>
      <rPr>
        <u/>
        <sz val="10"/>
        <rFont val="Arial"/>
        <family val="2"/>
      </rPr>
      <t>propres au désamiantage</t>
    </r>
    <r>
      <rPr>
        <sz val="10"/>
        <rFont val="Arial"/>
        <family val="2"/>
      </rPr>
      <t xml:space="preserve"> pendant toute la durée des travaux conformément aux règles d'hygiène et de sécurité en vigueur (vestiaires, zones d’approche / de repos, branchements aux réseaux et consommations, éclairages de jour et de nuit) et conformément aux prescriptions du PGCSPS ; repli après travaux ; entretien / Ménage de la base-vie avancée au R+5 de HE durant toute la durée des travaux</t>
    </r>
  </si>
  <si>
    <t>Tous étages - Réalisation d'ouvertures en façade Sud de HE pour permettre le passage des engins / matériels / personnels / déchets de curage - désamiantage ; y/c sciage des pare-soleil : amené / repli des engins, moyens d’accès, dispositif d'abattage des poussières</t>
  </si>
  <si>
    <t>1.2.13.1</t>
  </si>
  <si>
    <t>1.2.13.2</t>
  </si>
  <si>
    <t>1.2.13.3</t>
  </si>
  <si>
    <t>Travaux globaux de préparation</t>
  </si>
  <si>
    <t>Mise en œuvre de platelages de répartition dans les pièces de HE le nécessitant ; fourniture note de calcul BE structure</t>
  </si>
  <si>
    <r>
      <t xml:space="preserve">Mise en place et repli des EPC et moyens d'accès nécessaires </t>
    </r>
    <r>
      <rPr>
        <u/>
        <sz val="10"/>
        <rFont val="Arial"/>
        <family val="2"/>
      </rPr>
      <t>spécifiques aux travaux de désamiantage</t>
    </r>
    <r>
      <rPr>
        <sz val="10"/>
        <rFont val="Arial"/>
        <family val="2"/>
      </rPr>
      <t xml:space="preserve"> (sas de décontamination, confinements, extracteurs d'air, UCF, ballons eau chaude, unités de filtration, traitement des effluents…) dans les pièces de HE situées jusqu’au 1er JD, tous étages, et en extérieur au pied de HE
NOTA : Prendre en compte que toute action (percement, etc…) au niveau des sols / cloisons / pied et nez de cloisons / plafonds / plinthes / faïence, devra être prévue en condition SS4 (pas de retrait)</t>
    </r>
  </si>
  <si>
    <t>2.5</t>
  </si>
  <si>
    <t>2.6</t>
  </si>
  <si>
    <t>2.7</t>
  </si>
  <si>
    <t>2.8</t>
  </si>
  <si>
    <t>2.9</t>
  </si>
  <si>
    <t>2.10</t>
  </si>
  <si>
    <t>2.11</t>
  </si>
  <si>
    <t>3.1.6</t>
  </si>
  <si>
    <t>3.1.7</t>
  </si>
  <si>
    <t>3.1.8</t>
  </si>
  <si>
    <t>Faux-plafond amianté dans les locaux RIA de HC</t>
  </si>
  <si>
    <t>Désencombrement, pré-curage et tri selon les prescriptions du C.C.T.P., y compris les moyens humains et matériels (exclusion : faux-plafond et structure associée, réseaux en plénum)</t>
  </si>
  <si>
    <t>Poteaux métalliques avec enrobage amianté - 2 poteaux par niveau du RDC au R+10</t>
  </si>
  <si>
    <t>Joints et mastics vitriers des fenêtres, portes vitrées, cloisons en intérieur et en extérieur selon le plan fournit au CCTP à tous les étages, du RDC au R+8</t>
  </si>
  <si>
    <t>Plinthe + colle de plinthe ; y/c ragréage sommaire en cas de retrait par burinage/piquage</t>
  </si>
  <si>
    <t>Amiante au-dessus des têtes de cloison des 9 ascenseurs / monte-charge, du SS1 au R+10</t>
  </si>
  <si>
    <t>Colle et pierre sur décoration murs balcons en façade Sud de HC</t>
  </si>
  <si>
    <t>Cage d'escalier centrale : revêtement des murs - joints des briques ; RDC au R+8</t>
  </si>
  <si>
    <t>Peinture métal sur porte vitrée ; RDC au R+8</t>
  </si>
  <si>
    <t>R+9 - Poutre - Béton et fibre</t>
  </si>
  <si>
    <t>R+9 - Calorifugeage bitumineux noir</t>
  </si>
  <si>
    <t>R+9 - Machinerie 16 - Coffrage en plafond</t>
  </si>
  <si>
    <t>Faïence murale + Colle de faïence ; y/c ragréage sommaire en cas de retrait par burinage/piquage ; NOTA : attention faïence superposée au R+10</t>
  </si>
  <si>
    <t>R+10 - Petit balcon - Joint d'étanchéité en façade</t>
  </si>
  <si>
    <t>R+10 - Fenêtre - Mastic extérieur entre ouvrant et dormant - 2 unités</t>
  </si>
  <si>
    <t>Cage d'escalier centrale - Ensemble des marches de l'escalier central - Caoutchoux et colle / Matériau dur et colle / Limon et colle ; RDC au R+8</t>
  </si>
  <si>
    <t>3.2.4.1</t>
  </si>
  <si>
    <t>3.2.4.2</t>
  </si>
  <si>
    <t>Pré-curage / Curage</t>
  </si>
  <si>
    <t>Mise en sécurité / fermetures temporaires, y/c entretien et réparations des réservations des fenêtres déposées (cf. CCTP)</t>
  </si>
  <si>
    <t>3.1.9</t>
  </si>
  <si>
    <t>Curage (exclusion : chappe et feutre sous chappe), déshabillage et tri selon les prescriptions du C.C.T.P., y compris les moyens humains et tous moyens matériels permettant le curage (compris échafaudage)</t>
  </si>
  <si>
    <t>Ecrêtage</t>
  </si>
  <si>
    <t>Etablissement du CERFA de récolement après travaux de déconstruction (toutes déconstructions Phase 3)</t>
  </si>
  <si>
    <t>Plus-value pour prise en compte des spécificités du désamiantage au SS1 (cf. CCTP)</t>
  </si>
  <si>
    <t>Plus-value pour prise en compte des spécificités du désamiantage au RDC (cf. CCTP)</t>
  </si>
  <si>
    <t>Plus-value pour prise en compte des spécificités du désamiantage au R+9 (cf. CCTP)</t>
  </si>
  <si>
    <t>Plus-value pour prise en compte des spécificités du pré-curage / curage au SS1 (cf. CCTP)</t>
  </si>
  <si>
    <t>Plus-value pour prise en compte des spécificités du pré-curage / curage au RDC (cf. CCTP)</t>
  </si>
  <si>
    <t>Plus-value pour prise en compte des spécificités du pré-curage / curage au R+9 (cf. CCTP)</t>
  </si>
  <si>
    <t>Evacuation des déchets de désencombrement / pré-curage / curage selon réglementation en vigueur, selon CCTP</t>
  </si>
  <si>
    <t>Défientage dans l'ancien réservoir AEP (hypothèse : 0 à 20cm d'épaisseur dans le réservoir, sur toute la surface) ; y/c moyens humains et matériels, moyens d'évacuation, EPI / MPC, évacuation des fientes selon réglementation en vigueur</t>
  </si>
  <si>
    <t>T</t>
  </si>
  <si>
    <t>Plus-value pour défientage dans l'ancien réservoir AEP au-delà de 20cm d'épaisseur ; y/c moyens humains et matériels, moyens d'évacuation, EPI / MPC, évacuation des fientes selon réglementation en vigueur</t>
  </si>
  <si>
    <t>Gaines électriques / tresses / joint de bride</t>
  </si>
  <si>
    <t>Plaque amiantée sous évier / lavabo / paillasse</t>
  </si>
  <si>
    <t>Enduit ciment / enduit plâtre amianté sur mur - épaisseur &lt; 5cm</t>
  </si>
  <si>
    <t>Enduit ciment / enduit plâtre amianté au plafond - épaisseur &lt; 5cm</t>
  </si>
  <si>
    <t>Tampon bitumineux / peinture bitumineuse sous évier / lavabo / paillasse</t>
  </si>
  <si>
    <t>Allège de fenêtre - selon typologie des fenêtres en façade Est de HC - y/c matériaux contaminés</t>
  </si>
  <si>
    <t>Allège de fenêtre - selon typologie des fenêtres en façade Ouest de HC - y/c matériaux contaminés</t>
  </si>
  <si>
    <t>Allège de fenêtre - selon typologie des fenêtres en façade Sud de HC - y/c matériaux contaminés</t>
  </si>
  <si>
    <t>Amené - Repli des engins de déconstruction</t>
  </si>
  <si>
    <t>Mise en œuvre d'une étanchéité provisoire au niveau du plancher bas des R+6 (simple étanchéité) et R+7 (double étanchéité bitumineuse), selon spécifications du CCTP</t>
  </si>
  <si>
    <t>Etanchéité provisoire après écrêtage au plancher bas du R+8, selon spécifications du CCTP (pare vapeur, capots, couvertines, etc…)</t>
  </si>
  <si>
    <t>Tous étaiements préalables nécessaires à l'écrêtage ; y/c étaiement nécessaires en sous-sol (parking) et études préalables</t>
  </si>
  <si>
    <t>Mise en œuvre et repli d'échafaudages selon spécifications du CCTP ; toutes façades ; y/c filet occultant ; y/c contrôle réglementaire et vérifications journalières</t>
  </si>
  <si>
    <t>Kiosque des entrées - Plaques amiantées en toiture</t>
  </si>
  <si>
    <t>Kiosque des entrées</t>
  </si>
  <si>
    <t>Travaux - HC + kiosque des entrées</t>
  </si>
  <si>
    <t>Déconstruction jusqu'à la dalle suite curage / désamiantage ; conservation d'un relevé d'étanchéité</t>
  </si>
  <si>
    <t>Fermeture provisoire en structure bois + OSB côté HC  après déconstruction ; y/c entretien et réparation en cours de chantier</t>
  </si>
  <si>
    <t>Amenée et repli du matériel et des engins, y compris protections associées, y/c terrassements / compactage / apports de matériaux préalables si nécessaire (passerelle P3)</t>
  </si>
  <si>
    <t>Ecrêtage / Déconstruction niveau par niveau, jusqu'au plancher bas du R+8 ; conservation de certains éléments (poteaux notamment) selon plans projet fournis au DCE, tri et chargement</t>
  </si>
  <si>
    <t>Nettoyage du chantiet et des avoisinants zone par zone, repli chantier par zone, au fur et à mesure des travaux</t>
  </si>
  <si>
    <t>Frein d'ascenceur</t>
  </si>
  <si>
    <t>Enduit plâtre en sous face de dalle, y/c tête de mur ou cloison, poutre, etc...</t>
  </si>
  <si>
    <t>Plots de colle de cloison</t>
  </si>
  <si>
    <t>Calorifuge, tresse coupe-feu, joints, etc… sous sac à manche avec aspiration simultanée</t>
  </si>
  <si>
    <t>Joint de bride</t>
  </si>
  <si>
    <t>Cloison sandwich amiantée</t>
  </si>
  <si>
    <t>Clapet coupe-feu</t>
  </si>
  <si>
    <t>Porte coupe-feu</t>
  </si>
  <si>
    <t>Tous raccordements depuis le coffret électrique et le compteur AEP installé par le Lot GC1, ainsi que les vérifications réglementaires</t>
  </si>
  <si>
    <t>Toute clôture complémentaire en sus de celles installées par le Lot GC1, et rendues nécessaires pour les spécificités des travaux du présent Lot, notamment les travaux de désamiantage</t>
  </si>
  <si>
    <t>Toutes protections collectives complémentaires, en sus de celles installées par le Lot GC1, et rendues nécessaires pour les spécificités des travaux du présent Lot</t>
  </si>
  <si>
    <t>Etablissement et Fourniture des Fiches d'Identification des Déchets, des Certificats d'Acceptation Préalables, des Bordereaux de Suivi de Déchets Amiante émis via Trackdéchets</t>
  </si>
  <si>
    <t>Fermeture physique en façade Sud de HC des ouvertures du RDC (parpaing, porte, peinture --&gt; cf. CCTP) ; le cloisonnement devra être étanche</t>
  </si>
  <si>
    <t>Mise en place d'un transformateur de chantier (amené / repli), ensemble des travaux de raccordement et de mise en place des réseaux/équipements nécessaires en aval du transformateur, et notamment la mise en œuvre d’un TGBT de chantier + groupe électrogène (GE) de secours + toutes connexions aval du TGBT ; y/c toutes enquêtes / études préalables (notamment auprès d'ENEDIS) et toutes vérifications réglementaires</t>
  </si>
  <si>
    <t>Tous réseaux électriques provisoires rendus nécessaires pour les travaux, qu’il s’agisse du curage, du désamiantage, de la déconstruction, y/c vérifications des installations électriques de chantier par un bureau de contrôle agréé COFRAC ; y/c interventions ponctuelles en SS4 si besoin pour raccordement dans les gaines techniques ou autre localisation</t>
  </si>
  <si>
    <t xml:space="preserve">Tous raccordements sur les colonnes AEP existantes de HE (via les chambres jusqu'au R+4 ou au SS2 ou tout autre moyen d'amené à la charge de l'Entreprise travaux)  ; y/c interventions ponctuelles en SS4 si besoin pour raccordement </t>
  </si>
  <si>
    <t>Toute protections collectives complémentaires, en sus de celles installées par le Lot GC1, et rendues nécessaires pour les spécificités des travaux du présent Lot (trémies d'ascenceurs, toiture de HE, etc…)</t>
  </si>
  <si>
    <t>Tous étages HE - Mise en place des zones tampons / limites de confinement avec cloisons coupe-feu 1h EI60 ; mise en place des étanchéités (risque aspergillaire, amiante, poussière, etc…) ; tests à la fumée</t>
  </si>
  <si>
    <t>Mise en place des zones tampons avec cloisons coupe-feu 1h ; mise en place des étanchéités (risque aspergillaire, amiante, poussière, etc…), conformément au CCTP ; tests à la fumée</t>
  </si>
  <si>
    <t>Tous étages HC / limite HNA-HNB - Mise en place des zones tampons / limites de confinement avec cloisons coupe-feu 1h EI60 ; mise en place des étanchéités (risque aspergillaire, amiante, poussière, etc…) ; bulles de vision (cf. CCTP) ; tests à la fumée ; maintenance / réparations de ces zones tampons en cas de besoin (dégradation chantier ou public notamment) ; repli en fin de chantier</t>
  </si>
  <si>
    <t>Fenêtres - Joints et/ou mastics et/ou compribande - Entre maçonnerie et dormant - Toutes tailles</t>
  </si>
  <si>
    <t>5.3.6</t>
  </si>
  <si>
    <t xml:space="preserve">Flocage ou progypsol amianté (avec ou sans nergalto) au niveau des traversées de cloison, selon EPI/MPC imposés dans le CCTP ; 1 Unité = surface au plafond de 0,5m * 0,5m = 0,25 m² </t>
  </si>
  <si>
    <t>Conduits de ventilation / Conduit en amiante-ciment au SS1 de HC</t>
  </si>
  <si>
    <t>Fenêtres - Entourage de vitre - mastic  au SS1 de HC</t>
  </si>
  <si>
    <t>Matériau fibre gris (Flocage / Progypsol) + Nergalto - Plafond / Plénum, y/c au-dessus des têtes de cloison  au SS1 de HC</t>
  </si>
  <si>
    <t>Dalle de sol + colle + ragréage  au SS1 de HC</t>
  </si>
  <si>
    <t>Colle de plinthe / carrelage au SS1 de HC</t>
  </si>
  <si>
    <t>smn</t>
  </si>
  <si>
    <t>Etablissement du ou des plans de retrait (selon méthodologie de travail de l'entreprise) et transmission aux organismes concernés, y compris reprises et avenants (suite levée des réserves, nouvelles découvertes de MPCA en cours de chantier), stratégies d'échantillonnage (et additifs si nécessaires) ; Transmission au MOe</t>
  </si>
  <si>
    <t>Feutre amianté sous chappe, y/c dépose préalable de la chappe ; y/c fourreau /feutre pour le passage des câbles ; NOTA : chappe et feutre amiantés passent sous les pieds de cloisons</t>
  </si>
  <si>
    <t>Curage chappe et feutre sous chappe (hypothèse où le feutre sous chappe ne serait pas amianté) selon les prescriptions du C.C.T.P. ; y/c fourreau /feutre pour le passage des câbles ; y compris les moyens humains et matériels ; y/c évacuation des déchets de désencombrement / pré-curage / curage selon réglementation en vigueur</t>
  </si>
  <si>
    <t>Marquage in situ des MPCA avant le désencombrement / pré-curage (y/c marquages complémentaires suite levée de réserves ou découverture de MPCA en cours de chantier), conjointement entreprise de déconstruction / désamiantage le cas échéant + PV de marquage à fournir au MOe</t>
  </si>
  <si>
    <t>Récupération des PV de déconnexion des réseaux ; VATs avant pré-curage (durée du chantier)</t>
  </si>
  <si>
    <t>3.1.10</t>
  </si>
  <si>
    <t>3.1.11</t>
  </si>
  <si>
    <t>3.1.12</t>
  </si>
  <si>
    <t>3.1.13</t>
  </si>
  <si>
    <t>3.1.14</t>
  </si>
  <si>
    <t>Etablissement et fourniture de l'ensemble des Fiches d'Identification des Déchets, des Certificats d'Acceptation Préalables, des Bordereaux de Suivi de Déchets Amiante émis via Trackdéchets</t>
  </si>
  <si>
    <t>Flocage ou enduit plâtre projeté sur gaine jusque DN700</t>
  </si>
  <si>
    <t>Nettoyage de projections d'enduits platreux amianté sur câbles, gaines ou chemins de câble conservés</t>
  </si>
  <si>
    <t>Mastic sur gaine, joint entre éléments de gaine, tresse sur collier ou supente</t>
  </si>
  <si>
    <t xml:space="preserve">Toutes gaines et placards techniques : plaque plane en amiante-ciment au sol, plaque cartonnée amiantée en plafond, joints de briques amiantés sur les murs, à tous les étages </t>
  </si>
  <si>
    <t>Revêtement souple (type DDS, dalle dure, lino), colle et sous-couche / ragréage amiantés, selon les cas au-dessus ou en-dessous, soit de la chappe, soit d'un ou plusieurs autres revêments souples + colle (+ parfois ragréage) ; selon RAAT de HC fourni au DCE</t>
  </si>
  <si>
    <t>Conduits fibro-ciment, conduit de ventilation en amiante-ciment ; sol / murs / plafonds / traversées de dalle et de mur ; encoffrés ou non ; du SS1 au R+10 ; NOTA : les conduits de ventilation verticaux identifiés dans le pré-rapport de HC sont à considérés amiantés du SS1 au R+10 sans discontinuer</t>
  </si>
  <si>
    <t>3.2.3.1</t>
  </si>
  <si>
    <t>3.2.3.2</t>
  </si>
  <si>
    <t>3.2.4.3</t>
  </si>
  <si>
    <t>3.2.4.4</t>
  </si>
  <si>
    <t>3.2.4.5</t>
  </si>
  <si>
    <t>3.2.4.6</t>
  </si>
  <si>
    <t>3.2.4.7</t>
  </si>
  <si>
    <t>3.2.4.8</t>
  </si>
  <si>
    <t>3.2.4.9</t>
  </si>
  <si>
    <t>3.2.4.10</t>
  </si>
  <si>
    <t>3.2.4.11</t>
  </si>
  <si>
    <t>3.2.4.12</t>
  </si>
  <si>
    <t>3.2.4.13</t>
  </si>
  <si>
    <t>3.2.4.14</t>
  </si>
  <si>
    <t>3.2.4.15</t>
  </si>
  <si>
    <t>3.2.4.16</t>
  </si>
  <si>
    <t>3.2.4.17</t>
  </si>
  <si>
    <t>3.2.4.18</t>
  </si>
  <si>
    <t>3.2.4.19</t>
  </si>
  <si>
    <t>3.2.4.20</t>
  </si>
  <si>
    <t>3.2.4.21</t>
  </si>
  <si>
    <t>3.2.4.22</t>
  </si>
  <si>
    <t>3.2.4.23</t>
  </si>
  <si>
    <t>3.2.4.24</t>
  </si>
  <si>
    <t>3.2.4.25</t>
  </si>
  <si>
    <t>3.2.4.26</t>
  </si>
  <si>
    <t>3.2.4.27</t>
  </si>
  <si>
    <t>3.2.4.28</t>
  </si>
  <si>
    <t>3.2.4.29</t>
  </si>
  <si>
    <t>3.2.4.30</t>
  </si>
  <si>
    <t>3.2.4.31</t>
  </si>
  <si>
    <t>3.2.4.32</t>
  </si>
  <si>
    <t>3.2.4.33</t>
  </si>
  <si>
    <t>3.2.4.34</t>
  </si>
  <si>
    <t>3.2.4.35</t>
  </si>
  <si>
    <t>3.2.4.36</t>
  </si>
  <si>
    <t>3.2.4.37</t>
  </si>
  <si>
    <t>3.2.4.38</t>
  </si>
  <si>
    <t>3.2.4.39</t>
  </si>
  <si>
    <t>3.2.4.40</t>
  </si>
  <si>
    <t>3.2.4.41</t>
  </si>
  <si>
    <t>3.2.4.42</t>
  </si>
  <si>
    <t>3.2.4.43</t>
  </si>
  <si>
    <t>3.2.4.44</t>
  </si>
  <si>
    <t>3.2.4.45</t>
  </si>
  <si>
    <t>3.2.4.46</t>
  </si>
  <si>
    <t>3.2.4.47</t>
  </si>
  <si>
    <t>3.2.4.48</t>
  </si>
  <si>
    <t>3.2.4.49</t>
  </si>
  <si>
    <r>
      <rPr>
        <u/>
        <sz val="10"/>
        <rFont val="Arial"/>
        <family val="2"/>
      </rPr>
      <t>Retrait</t>
    </r>
    <r>
      <rPr>
        <sz val="10"/>
        <rFont val="Arial"/>
        <family val="2"/>
      </rPr>
      <t xml:space="preserve">  </t>
    </r>
    <r>
      <rPr>
        <i/>
        <sz val="11"/>
        <color theme="1"/>
        <rFont val="Calibri"/>
        <family val="2"/>
        <scheme val="minor"/>
      </rPr>
      <t xml:space="preserve">(y/c EPI, moyens matériels, nettoyage fin de chaque zone) </t>
    </r>
    <r>
      <rPr>
        <sz val="10"/>
        <rFont val="Arial"/>
        <family val="2"/>
      </rPr>
      <t>selon EPI/MPC minimum imposés dans le CCTP + Transports et élimination des déchets amiantés / contaminés selon la réglementation en vigueur, vers les Installations de Stockage préalablement identifiées et validées</t>
    </r>
  </si>
  <si>
    <t>Dalle de sol + colle + ragréage (en sus de celles / ceux identifiées au prix 3.2.4.1)</t>
  </si>
  <si>
    <t>Fenêtres, portes vitrées, cloisons en intérieur et en extérieur - Joint et mastic vitrier - Sur ouvrant - Toutes tailles (en sus de celles / ceux identifiées au prix 3.2.4.3)</t>
  </si>
  <si>
    <t>Conduit amiante-ciment / conduit de ventilation en amiante-ciment en intérieur, horizontaux ou verticaux, avec ou sans percement de dalle / mur - par tronçon &lt;= 10ml (en sus de celles / ceux identifiées au prix 3.2.4.5)</t>
  </si>
  <si>
    <t>Calorifugeage - Enveloppe de calorifuge (en sus de celles / ceux identifiées au prix 3.2.4.11)</t>
  </si>
  <si>
    <t>RDC au R+10 - Matériau fibreux en plafond / plénum type Flocage + nergalto / Progypsol + nergalto (toutes hauteurs) , y/c au-dessus des têtes de cloison et au-dessus des coffres de volets roulants ; y/c retrait des faux-plafonds contaminés et non décontaminables traités comme des MPCA ; y/c retrait de tous réseaux, gaines, structures de faux-plafond, suspentes, etc... contaminés et potentiellement décontaminables selon processus de l'Entreprise de travaux, sinon à évacuer en ISDD/ISDnD</t>
  </si>
  <si>
    <t>231206</t>
  </si>
  <si>
    <t>PHASE 1 GM3</t>
  </si>
  <si>
    <t>PHASE 1 HC</t>
  </si>
  <si>
    <t>Sous Total</t>
  </si>
  <si>
    <t>PHASE 1 PMT</t>
  </si>
  <si>
    <t>PHASE 3 HC</t>
  </si>
  <si>
    <t>PHASE 3 GM3</t>
  </si>
  <si>
    <t>PHASE 3 PMT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</si>
</sst>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000_-_ ;#,##0.000\-_ "/>
    <numFmt numFmtId="165" formatCode="#,##0.00_0_-_ ;#,##0.00\-_0_ "/>
    <numFmt numFmtId="166" formatCode="#,##0.0_0_0_-_ ;#,##0.0\-_0_0_ "/>
    <numFmt numFmtId="167" formatCode="#,##0_,_0_0_0_-_ ;#,##0\-_,_0_0_0_ "/>
    <numFmt numFmtId="168" formatCode="#,##0.00_-_ ;#,##0.00\-_ "/>
    <numFmt numFmtId="169" formatCode="#,##0.00\ [$€-1]"/>
    <numFmt numFmtId="170" formatCode="_-* #,##0.00\ [$€]_-;\-* #,##0.00\ [$€]_-;_-* &quot;-&quot;??\ [$€]_-;_-@_-"/>
  </numFmts>
  <fonts count="37" x14ac:knownFonts="1">
    <font>
      <sz val="10"/>
      <name val="Arial"/>
    </font>
    <font>
      <sz val="11"/>
      <color theme="1"/>
      <name val="Calibri"/>
      <family val="2"/>
      <scheme val="minor"/>
    </font>
    <font>
      <sz val="10"/>
      <name val="Arial"/>
      <family val="2"/>
    </font>
    <font>
      <sz val="8"/>
      <name val="Arial"/>
      <family val="2"/>
    </font>
    <font>
      <b/>
      <sz val="12"/>
      <name val="Arial"/>
      <family val="2"/>
    </font>
    <font>
      <b/>
      <sz val="10"/>
      <name val="Arial"/>
      <family val="2"/>
    </font>
    <font>
      <b/>
      <sz val="10"/>
      <name val="Arial"/>
      <family val="2"/>
    </font>
    <font>
      <b/>
      <sz val="8"/>
      <name val="Arial"/>
      <family val="2"/>
    </font>
    <font>
      <b/>
      <sz val="11"/>
      <name val="Arial"/>
      <family val="2"/>
    </font>
    <font>
      <b/>
      <sz val="9"/>
      <name val="Arial"/>
      <family val="2"/>
    </font>
    <font>
      <sz val="10"/>
      <name val="Arial"/>
      <family val="2"/>
    </font>
    <font>
      <sz val="12"/>
      <name val="Arial"/>
      <family val="2"/>
    </font>
    <font>
      <b/>
      <u/>
      <sz val="10"/>
      <name val="Arial"/>
      <family val="2"/>
    </font>
    <font>
      <b/>
      <u/>
      <sz val="12"/>
      <name val="Arial"/>
      <family val="2"/>
    </font>
    <font>
      <b/>
      <u/>
      <sz val="9"/>
      <name val="Arial"/>
      <family val="2"/>
    </font>
    <font>
      <sz val="8"/>
      <color indexed="62"/>
      <name val="Arial"/>
      <family val="2"/>
    </font>
    <font>
      <sz val="10"/>
      <name val="Calibri"/>
      <family val="2"/>
    </font>
    <font>
      <sz val="9"/>
      <name val="Calibri"/>
      <family val="2"/>
    </font>
    <font>
      <b/>
      <sz val="9"/>
      <name val="Calibri"/>
      <family val="2"/>
    </font>
    <font>
      <sz val="8"/>
      <name val="Calibri"/>
      <family val="2"/>
    </font>
    <font>
      <b/>
      <sz val="16"/>
      <name val="Calibri"/>
      <family val="2"/>
    </font>
    <font>
      <b/>
      <sz val="20"/>
      <name val="Calibri"/>
      <family val="2"/>
    </font>
    <font>
      <b/>
      <sz val="13"/>
      <name val="Calibri"/>
      <family val="2"/>
    </font>
    <font>
      <sz val="11"/>
      <name val="Calibri"/>
      <family val="2"/>
    </font>
    <font>
      <b/>
      <sz val="11"/>
      <name val="Calibri"/>
      <family val="2"/>
    </font>
    <font>
      <sz val="11"/>
      <color rgb="FFFFFFFF"/>
      <name val="Calibri"/>
      <family val="2"/>
    </font>
    <font>
      <sz val="10"/>
      <name val="Arial"/>
      <family val="2"/>
    </font>
    <font>
      <b/>
      <sz val="14"/>
      <name val="Arial"/>
      <family val="2"/>
    </font>
    <font>
      <b/>
      <i/>
      <sz val="10"/>
      <name val="Arial"/>
      <family val="2"/>
    </font>
    <font>
      <sz val="11"/>
      <name val="Calibri"/>
      <family val="2"/>
      <scheme val="minor"/>
    </font>
    <font>
      <u/>
      <sz val="11"/>
      <name val="Calibri"/>
      <family val="2"/>
      <scheme val="minor"/>
    </font>
    <font>
      <u/>
      <sz val="10"/>
      <name val="Arial"/>
      <family val="2"/>
    </font>
    <font>
      <i/>
      <sz val="11"/>
      <color theme="1"/>
      <name val="Calibri"/>
      <family val="2"/>
      <scheme val="minor"/>
    </font>
    <font>
      <i/>
      <sz val="10"/>
      <name val="Arial"/>
      <family val="2"/>
    </font>
    <font>
      <i/>
      <sz val="9"/>
      <name val="Arial"/>
      <family val="2"/>
    </font>
    <font>
      <i/>
      <sz val="10"/>
      <color theme="1"/>
      <name val="Arial"/>
      <family val="2"/>
    </font>
    <font>
      <sz val="11"/>
      <color indexed="8"/>
      <name val="Calibri"/>
      <family val="2"/>
    </font>
  </fonts>
  <fills count="3">
    <fill>
      <patternFill patternType="none"/>
    </fill>
    <fill>
      <patternFill patternType="gray125"/>
    </fill>
    <fill>
      <patternFill patternType="solid">
        <fgColor indexed="22"/>
        <bgColor indexed="64"/>
      </patternFill>
    </fill>
  </fills>
  <borders count="22">
    <border>
      <left/>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22"/>
      </right>
      <top style="thin">
        <color indexed="22"/>
      </top>
      <bottom style="thin">
        <color indexed="22"/>
      </bottom>
      <diagonal/>
    </border>
    <border>
      <left style="thin">
        <color indexed="64"/>
      </left>
      <right style="thin">
        <color indexed="64"/>
      </right>
      <top/>
      <bottom/>
      <diagonal/>
    </border>
    <border>
      <left style="thin">
        <color indexed="64"/>
      </left>
      <right style="thin">
        <color indexed="22"/>
      </right>
      <top/>
      <bottom style="thin">
        <color indexed="22"/>
      </bottom>
      <diagonal/>
    </border>
    <border>
      <left style="thin">
        <color indexed="64"/>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style="thin">
        <color indexed="22"/>
      </bottom>
      <diagonal/>
    </border>
    <border>
      <left/>
      <right/>
      <top style="thin">
        <color indexed="64"/>
      </top>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22"/>
      </bottom>
      <diagonal/>
    </border>
    <border>
      <left style="thin">
        <color indexed="64"/>
      </left>
      <right style="thin">
        <color indexed="64"/>
      </right>
      <top/>
      <bottom style="thin">
        <color indexed="22"/>
      </bottom>
      <diagonal/>
    </border>
    <border>
      <left style="thin">
        <color indexed="64"/>
      </left>
      <right style="thin">
        <color indexed="64"/>
      </right>
      <top style="thin">
        <color indexed="22"/>
      </top>
      <bottom style="thin">
        <color indexed="64"/>
      </bottom>
      <diagonal/>
    </border>
    <border>
      <left style="thin">
        <color indexed="64"/>
      </left>
      <right/>
      <top style="thin">
        <color indexed="22"/>
      </top>
      <bottom style="thin">
        <color indexed="64"/>
      </bottom>
      <diagonal/>
    </border>
    <border>
      <left/>
      <right style="thin">
        <color indexed="22"/>
      </right>
      <top/>
      <bottom style="thin">
        <color indexed="22"/>
      </bottom>
      <diagonal/>
    </border>
  </borders>
  <cellStyleXfs count="22">
    <xf numFmtId="0" fontId="0" fillId="0" borderId="0"/>
    <xf numFmtId="49" fontId="3" fillId="0" borderId="0">
      <alignment vertical="top" wrapText="1"/>
    </xf>
    <xf numFmtId="49" fontId="4" fillId="0" borderId="0">
      <alignment vertical="top"/>
    </xf>
    <xf numFmtId="0" fontId="5" fillId="0" borderId="0">
      <alignment wrapText="1"/>
    </xf>
    <xf numFmtId="49" fontId="6" fillId="0" borderId="0">
      <alignment horizontal="center"/>
    </xf>
    <xf numFmtId="170" fontId="2" fillId="0" borderId="0" applyFont="0" applyFill="0" applyBorder="0" applyAlignment="0" applyProtection="0"/>
    <xf numFmtId="168" fontId="7" fillId="0" borderId="0"/>
    <xf numFmtId="168" fontId="7" fillId="2" borderId="0">
      <protection locked="0"/>
    </xf>
    <xf numFmtId="167" fontId="3" fillId="0" borderId="0"/>
    <xf numFmtId="166" fontId="3" fillId="0" borderId="0"/>
    <xf numFmtId="165" fontId="3" fillId="0" borderId="0"/>
    <xf numFmtId="164" fontId="3" fillId="0" borderId="0"/>
    <xf numFmtId="49" fontId="3" fillId="0" borderId="0">
      <alignment vertical="top"/>
    </xf>
    <xf numFmtId="49" fontId="7" fillId="0" borderId="1" applyBorder="0"/>
    <xf numFmtId="49" fontId="8" fillId="0" borderId="0">
      <alignment vertical="top"/>
    </xf>
    <xf numFmtId="49" fontId="5" fillId="0" borderId="0">
      <alignment vertical="top"/>
    </xf>
    <xf numFmtId="49" fontId="9" fillId="0" borderId="0">
      <alignment vertical="top"/>
    </xf>
    <xf numFmtId="49" fontId="7" fillId="0" borderId="0"/>
    <xf numFmtId="0" fontId="3" fillId="0" borderId="0" applyNumberFormat="0"/>
    <xf numFmtId="43" fontId="26" fillId="0" borderId="0" applyFont="0" applyFill="0" applyBorder="0" applyAlignment="0" applyProtection="0"/>
    <xf numFmtId="0" fontId="2" fillId="0" borderId="0"/>
    <xf numFmtId="0" fontId="36" fillId="0" borderId="0"/>
  </cellStyleXfs>
  <cellXfs count="96">
    <xf numFmtId="0" fontId="0" fillId="0" borderId="0" xfId="0"/>
    <xf numFmtId="49" fontId="5" fillId="0" borderId="2" xfId="4" applyFont="1" applyBorder="1" applyAlignment="1">
      <alignment horizontal="center" vertical="center" wrapText="1"/>
    </xf>
    <xf numFmtId="49" fontId="5" fillId="0" borderId="0" xfId="4" applyFont="1" applyAlignment="1">
      <alignment horizontal="center" vertical="center" wrapText="1"/>
    </xf>
    <xf numFmtId="0" fontId="10" fillId="0" borderId="0" xfId="0" applyFont="1" applyAlignment="1">
      <alignment vertical="center"/>
    </xf>
    <xf numFmtId="49" fontId="2" fillId="0" borderId="7" xfId="1" applyFont="1" applyBorder="1" applyAlignment="1">
      <alignment horizontal="center" vertical="center" wrapText="1"/>
    </xf>
    <xf numFmtId="0" fontId="10" fillId="0" borderId="0" xfId="0" applyFont="1" applyAlignment="1">
      <alignment horizontal="center" vertical="center"/>
    </xf>
    <xf numFmtId="0" fontId="8" fillId="0" borderId="0" xfId="0" applyFont="1" applyAlignment="1">
      <alignment horizontal="left" vertical="center"/>
    </xf>
    <xf numFmtId="0" fontId="11" fillId="0" borderId="8" xfId="18" applyFont="1" applyBorder="1" applyAlignment="1">
      <alignment horizontal="center" vertical="center"/>
    </xf>
    <xf numFmtId="4" fontId="11" fillId="0" borderId="4" xfId="10" applyNumberFormat="1" applyFont="1" applyBorder="1" applyAlignment="1">
      <alignment vertical="center"/>
    </xf>
    <xf numFmtId="0" fontId="0" fillId="0" borderId="9" xfId="0" applyBorder="1" applyAlignment="1">
      <alignment horizontal="center" vertical="center"/>
    </xf>
    <xf numFmtId="0" fontId="0" fillId="0" borderId="0" xfId="0" applyAlignment="1">
      <alignment vertical="center"/>
    </xf>
    <xf numFmtId="0" fontId="0" fillId="0" borderId="0" xfId="0" applyAlignment="1">
      <alignment horizontal="center" vertical="center"/>
    </xf>
    <xf numFmtId="0" fontId="16" fillId="0" borderId="0" xfId="0" applyFont="1" applyAlignment="1">
      <alignment vertical="center"/>
    </xf>
    <xf numFmtId="0" fontId="17" fillId="0" borderId="0" xfId="0" applyFont="1" applyAlignment="1">
      <alignment vertical="center" wrapText="1"/>
    </xf>
    <xf numFmtId="0" fontId="18" fillId="0" borderId="0" xfId="0" applyFont="1" applyAlignment="1">
      <alignment vertical="center" wrapText="1"/>
    </xf>
    <xf numFmtId="0" fontId="19" fillId="0" borderId="0" xfId="0" applyFont="1" applyAlignment="1">
      <alignment vertical="center" wrapText="1"/>
    </xf>
    <xf numFmtId="0" fontId="10" fillId="0" borderId="0" xfId="0" applyFont="1" applyAlignment="1">
      <alignment horizontal="left" vertical="center" wrapText="1"/>
    </xf>
    <xf numFmtId="0" fontId="2" fillId="0" borderId="0" xfId="0" applyFont="1" applyAlignment="1">
      <alignment horizontal="center" vertical="center"/>
    </xf>
    <xf numFmtId="0" fontId="5" fillId="0" borderId="0" xfId="0" applyFont="1" applyAlignment="1">
      <alignment horizontal="left" vertical="center" wrapText="1"/>
    </xf>
    <xf numFmtId="49" fontId="5" fillId="0" borderId="2" xfId="4" applyFont="1" applyBorder="1" applyAlignment="1">
      <alignment horizontal="left" vertical="center" wrapText="1"/>
    </xf>
    <xf numFmtId="49" fontId="4" fillId="0" borderId="8" xfId="1" applyFont="1" applyBorder="1" applyAlignment="1">
      <alignment horizontal="left" vertical="center" wrapText="1"/>
    </xf>
    <xf numFmtId="49" fontId="5" fillId="0" borderId="7" xfId="1" applyFont="1" applyBorder="1" applyAlignment="1">
      <alignment horizontal="left"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2" fillId="0" borderId="0" xfId="0" applyFont="1" applyAlignment="1">
      <alignment vertical="center"/>
    </xf>
    <xf numFmtId="49" fontId="10" fillId="0" borderId="0" xfId="0" applyNumberFormat="1" applyFont="1" applyAlignment="1">
      <alignment vertical="center"/>
    </xf>
    <xf numFmtId="0" fontId="20" fillId="0" borderId="0" xfId="0" applyFont="1" applyAlignment="1">
      <alignment vertical="center"/>
    </xf>
    <xf numFmtId="0" fontId="21" fillId="0" borderId="0" xfId="0" applyFont="1" applyAlignment="1">
      <alignment vertical="center"/>
    </xf>
    <xf numFmtId="0" fontId="23" fillId="0" borderId="0" xfId="0" applyFont="1" applyAlignment="1">
      <alignment horizontal="center" vertical="center"/>
    </xf>
    <xf numFmtId="0" fontId="23" fillId="0" borderId="0" xfId="0" applyFont="1" applyAlignment="1">
      <alignment vertical="center"/>
    </xf>
    <xf numFmtId="0" fontId="24" fillId="0" borderId="0" xfId="0" applyFont="1" applyAlignment="1">
      <alignment vertical="center"/>
    </xf>
    <xf numFmtId="0" fontId="25" fillId="0" borderId="0" xfId="0" applyFont="1" applyAlignment="1">
      <alignment vertical="center"/>
    </xf>
    <xf numFmtId="0" fontId="22" fillId="0" borderId="0" xfId="0" applyFont="1" applyAlignment="1">
      <alignment vertical="center" wrapText="1"/>
    </xf>
    <xf numFmtId="0" fontId="4" fillId="0" borderId="0" xfId="0" applyFont="1" applyAlignment="1">
      <alignment horizontal="right" vertical="center" wrapText="1"/>
    </xf>
    <xf numFmtId="0" fontId="10" fillId="0" borderId="0" xfId="0" applyFont="1" applyAlignment="1">
      <alignment vertical="center" wrapText="1"/>
    </xf>
    <xf numFmtId="0" fontId="13" fillId="0" borderId="0" xfId="0" applyFont="1" applyAlignment="1">
      <alignment horizontal="centerContinuous" vertical="center" wrapText="1"/>
    </xf>
    <xf numFmtId="0" fontId="14" fillId="0" borderId="0" xfId="0" applyFont="1" applyAlignment="1">
      <alignment vertical="center" wrapText="1"/>
    </xf>
    <xf numFmtId="49" fontId="10" fillId="0" borderId="0" xfId="0" applyNumberFormat="1" applyFont="1" applyAlignment="1">
      <alignment horizontal="left" vertical="center" wrapText="1"/>
    </xf>
    <xf numFmtId="49" fontId="10" fillId="0" borderId="0" xfId="0" applyNumberFormat="1" applyFont="1" applyAlignment="1">
      <alignment horizontal="left" vertical="center"/>
    </xf>
    <xf numFmtId="0" fontId="4" fillId="0" borderId="14" xfId="0" applyFont="1" applyBorder="1" applyAlignment="1">
      <alignment horizontal="right" vertical="center" wrapText="1"/>
    </xf>
    <xf numFmtId="0" fontId="4" fillId="0" borderId="15" xfId="0" applyFont="1" applyBorder="1" applyAlignment="1">
      <alignment horizontal="center" vertical="center" wrapText="1"/>
    </xf>
    <xf numFmtId="0" fontId="10" fillId="0" borderId="15" xfId="0" applyFont="1" applyBorder="1" applyAlignment="1">
      <alignment vertical="center" wrapText="1"/>
    </xf>
    <xf numFmtId="0" fontId="12" fillId="0" borderId="15" xfId="0" applyFont="1" applyBorder="1" applyAlignment="1">
      <alignment vertical="center" wrapText="1"/>
    </xf>
    <xf numFmtId="0" fontId="2" fillId="0" borderId="15" xfId="0" applyFont="1" applyBorder="1" applyAlignment="1">
      <alignment horizontal="justify" vertical="center" wrapText="1"/>
    </xf>
    <xf numFmtId="0" fontId="2" fillId="0" borderId="16" xfId="0" applyFont="1" applyBorder="1" applyAlignment="1">
      <alignment horizontal="justify" vertical="center" wrapText="1"/>
    </xf>
    <xf numFmtId="49" fontId="5" fillId="0" borderId="0" xfId="0" applyNumberFormat="1" applyFont="1" applyAlignment="1">
      <alignment vertical="center"/>
    </xf>
    <xf numFmtId="49" fontId="5" fillId="0" borderId="0" xfId="4" applyFont="1" applyAlignment="1">
      <alignment horizontal="center" vertical="center"/>
    </xf>
    <xf numFmtId="49" fontId="4" fillId="0" borderId="5" xfId="12" applyFont="1" applyBorder="1" applyAlignment="1">
      <alignment horizontal="center" vertical="center"/>
    </xf>
    <xf numFmtId="169" fontId="11" fillId="0" borderId="4" xfId="10" applyNumberFormat="1" applyFont="1" applyBorder="1" applyAlignment="1">
      <alignment vertical="center"/>
    </xf>
    <xf numFmtId="0" fontId="11" fillId="0" borderId="0" xfId="0" applyFont="1" applyAlignment="1">
      <alignment vertical="center"/>
    </xf>
    <xf numFmtId="49" fontId="4" fillId="0" borderId="3" xfId="12" applyFont="1" applyBorder="1" applyAlignment="1">
      <alignment horizontal="center" vertical="center"/>
    </xf>
    <xf numFmtId="4" fontId="11" fillId="0" borderId="6" xfId="10" applyNumberFormat="1" applyFont="1" applyBorder="1" applyAlignment="1">
      <alignment vertical="center"/>
    </xf>
    <xf numFmtId="49" fontId="5" fillId="0" borderId="3" xfId="12" applyFont="1" applyBorder="1" applyAlignment="1">
      <alignment horizontal="center" vertical="center"/>
    </xf>
    <xf numFmtId="49" fontId="0" fillId="0" borderId="9" xfId="0" applyNumberFormat="1" applyBorder="1" applyAlignment="1">
      <alignment vertical="center"/>
    </xf>
    <xf numFmtId="49" fontId="3" fillId="0" borderId="0" xfId="12" applyAlignment="1">
      <alignment vertical="center"/>
    </xf>
    <xf numFmtId="49" fontId="0" fillId="0" borderId="0" xfId="0" applyNumberFormat="1" applyAlignment="1">
      <alignment vertical="center"/>
    </xf>
    <xf numFmtId="49" fontId="28" fillId="0" borderId="8" xfId="1" applyFont="1" applyBorder="1" applyAlignment="1">
      <alignment horizontal="left" vertical="center" wrapText="1"/>
    </xf>
    <xf numFmtId="49" fontId="2" fillId="0" borderId="8" xfId="1" applyFont="1" applyBorder="1" applyAlignment="1">
      <alignment horizontal="left" vertical="center" wrapText="1"/>
    </xf>
    <xf numFmtId="49" fontId="5" fillId="0" borderId="5" xfId="12" applyFont="1" applyBorder="1" applyAlignment="1">
      <alignment horizontal="center" vertical="center"/>
    </xf>
    <xf numFmtId="49" fontId="2" fillId="0" borderId="5" xfId="12" applyFont="1" applyBorder="1" applyAlignment="1">
      <alignment horizontal="center" vertical="center"/>
    </xf>
    <xf numFmtId="49" fontId="28" fillId="0" borderId="5" xfId="12" applyFont="1" applyBorder="1" applyAlignment="1">
      <alignment horizontal="center" vertical="center"/>
    </xf>
    <xf numFmtId="49" fontId="2" fillId="0" borderId="3" xfId="12" applyFont="1" applyBorder="1" applyAlignment="1">
      <alignment horizontal="center" vertical="center"/>
    </xf>
    <xf numFmtId="49" fontId="33" fillId="0" borderId="8" xfId="1" applyFont="1" applyBorder="1" applyAlignment="1">
      <alignment horizontal="left" vertical="center" wrapText="1"/>
    </xf>
    <xf numFmtId="49" fontId="2" fillId="0" borderId="8" xfId="1" applyFont="1" applyBorder="1" applyAlignment="1">
      <alignment horizontal="center" vertical="center" wrapText="1"/>
    </xf>
    <xf numFmtId="43" fontId="11" fillId="0" borderId="6" xfId="19" applyFont="1" applyBorder="1" applyAlignment="1">
      <alignment vertical="center"/>
    </xf>
    <xf numFmtId="4" fontId="2" fillId="0" borderId="17" xfId="10" applyNumberFormat="1" applyFont="1" applyBorder="1" applyAlignment="1">
      <alignment horizontal="center" vertical="center"/>
    </xf>
    <xf numFmtId="4" fontId="11" fillId="0" borderId="18" xfId="10" applyNumberFormat="1" applyFont="1" applyBorder="1" applyAlignment="1">
      <alignment vertical="center"/>
    </xf>
    <xf numFmtId="43" fontId="11" fillId="0" borderId="18" xfId="19" applyFont="1" applyBorder="1" applyAlignment="1">
      <alignment vertical="center"/>
    </xf>
    <xf numFmtId="4" fontId="11" fillId="0" borderId="19" xfId="10" applyNumberFormat="1" applyFont="1" applyBorder="1" applyAlignment="1">
      <alignment vertical="center"/>
    </xf>
    <xf numFmtId="49" fontId="33" fillId="0" borderId="5" xfId="12" applyFont="1" applyBorder="1" applyAlignment="1">
      <alignment horizontal="center" vertical="center"/>
    </xf>
    <xf numFmtId="49" fontId="33" fillId="0" borderId="3" xfId="12" applyFont="1" applyBorder="1" applyAlignment="1">
      <alignment horizontal="center" vertical="center"/>
    </xf>
    <xf numFmtId="3" fontId="10" fillId="0" borderId="0" xfId="0" applyNumberFormat="1" applyFont="1" applyAlignment="1">
      <alignment horizontal="center" vertical="center"/>
    </xf>
    <xf numFmtId="3" fontId="5" fillId="0" borderId="10" xfId="4" applyNumberFormat="1" applyFont="1" applyBorder="1" applyAlignment="1">
      <alignment horizontal="center" vertical="center" wrapText="1"/>
    </xf>
    <xf numFmtId="3" fontId="11" fillId="0" borderId="17" xfId="10" applyNumberFormat="1" applyFont="1" applyBorder="1" applyAlignment="1">
      <alignment horizontal="center" vertical="center"/>
    </xf>
    <xf numFmtId="3" fontId="2" fillId="0" borderId="17" xfId="10" applyNumberFormat="1" applyFont="1" applyBorder="1" applyAlignment="1">
      <alignment horizontal="center" vertical="center"/>
    </xf>
    <xf numFmtId="3" fontId="0" fillId="0" borderId="0" xfId="0" applyNumberFormat="1" applyAlignment="1">
      <alignment horizontal="center" vertical="center"/>
    </xf>
    <xf numFmtId="49" fontId="2" fillId="0" borderId="7" xfId="1" applyFont="1" applyBorder="1" applyAlignment="1">
      <alignment horizontal="left" vertical="center" wrapText="1"/>
    </xf>
    <xf numFmtId="49" fontId="34" fillId="0" borderId="3" xfId="12" applyFont="1" applyBorder="1" applyAlignment="1">
      <alignment horizontal="center" vertical="center"/>
    </xf>
    <xf numFmtId="49" fontId="28" fillId="0" borderId="3" xfId="12" applyFont="1" applyBorder="1" applyAlignment="1">
      <alignment horizontal="center" vertical="center"/>
    </xf>
    <xf numFmtId="3" fontId="11" fillId="0" borderId="20" xfId="10" applyNumberFormat="1" applyFont="1" applyBorder="1" applyAlignment="1">
      <alignment horizontal="center" vertical="center"/>
    </xf>
    <xf numFmtId="43" fontId="15" fillId="0" borderId="0" xfId="19" applyFont="1" applyAlignment="1">
      <alignment vertical="center"/>
    </xf>
    <xf numFmtId="43" fontId="0" fillId="0" borderId="0" xfId="19" applyFont="1" applyAlignment="1">
      <alignment vertical="center"/>
    </xf>
    <xf numFmtId="0" fontId="2" fillId="0" borderId="8" xfId="18" applyFont="1" applyBorder="1" applyAlignment="1">
      <alignment horizontal="center" vertical="center"/>
    </xf>
    <xf numFmtId="49" fontId="28" fillId="0" borderId="5" xfId="12" applyFont="1" applyBorder="1" applyAlignment="1">
      <alignment horizontal="left" vertical="center"/>
    </xf>
    <xf numFmtId="49" fontId="33" fillId="0" borderId="7" xfId="1" applyFont="1" applyBorder="1" applyAlignment="1">
      <alignment horizontal="left" vertical="center" wrapText="1"/>
    </xf>
    <xf numFmtId="49" fontId="33" fillId="0" borderId="21" xfId="1" applyFont="1" applyBorder="1" applyAlignment="1">
      <alignment horizontal="left" vertical="center" wrapText="1"/>
    </xf>
    <xf numFmtId="49" fontId="31" fillId="0" borderId="8" xfId="1" applyFont="1" applyBorder="1" applyAlignment="1">
      <alignment horizontal="left" vertical="center" wrapText="1"/>
    </xf>
    <xf numFmtId="0" fontId="10" fillId="0" borderId="0" xfId="0" applyFont="1" applyAlignment="1">
      <alignment horizontal="center" vertical="center" wrapText="1"/>
    </xf>
    <xf numFmtId="49" fontId="2" fillId="0" borderId="8" xfId="1" applyFont="1" applyFill="1" applyBorder="1" applyAlignment="1">
      <alignment horizontal="center" vertical="center" wrapText="1"/>
    </xf>
    <xf numFmtId="4" fontId="11" fillId="0" borderId="4" xfId="10" applyNumberFormat="1" applyFont="1" applyFill="1" applyBorder="1" applyAlignment="1">
      <alignment vertical="center"/>
    </xf>
    <xf numFmtId="3" fontId="2" fillId="0" borderId="17" xfId="10" applyNumberFormat="1" applyFont="1" applyFill="1" applyBorder="1" applyAlignment="1">
      <alignment horizontal="center" vertical="center"/>
    </xf>
    <xf numFmtId="0" fontId="10" fillId="0" borderId="0" xfId="0" applyFont="1" applyAlignment="1">
      <alignment horizontal="center" vertical="center" wrapText="1"/>
    </xf>
    <xf numFmtId="0" fontId="10" fillId="0" borderId="0" xfId="0" applyFont="1" applyAlignment="1">
      <alignment horizontal="left" vertical="center" wrapText="1"/>
    </xf>
    <xf numFmtId="0" fontId="27" fillId="0" borderId="11" xfId="0" applyFont="1" applyBorder="1" applyAlignment="1">
      <alignment horizontal="center" vertical="center"/>
    </xf>
    <xf numFmtId="0" fontId="27" fillId="0" borderId="12" xfId="0" applyFont="1" applyBorder="1" applyAlignment="1">
      <alignment horizontal="center" vertical="center"/>
    </xf>
    <xf numFmtId="0" fontId="27" fillId="0" borderId="13" xfId="0" applyFont="1" applyBorder="1" applyAlignment="1">
      <alignment horizontal="center" vertical="center"/>
    </xf>
  </cellXfs>
  <cellStyles count="22">
    <cellStyle name="Definition" xfId="1" xr:uid="{00000000-0005-0000-0000-000000000000}"/>
    <cellStyle name="Devis" xfId="2" xr:uid="{00000000-0005-0000-0000-000001000000}"/>
    <cellStyle name="En tête" xfId="3" xr:uid="{00000000-0005-0000-0000-000002000000}"/>
    <cellStyle name="Entete" xfId="4" xr:uid="{00000000-0005-0000-0000-000003000000}"/>
    <cellStyle name="Euro" xfId="5" xr:uid="{00000000-0005-0000-0000-000004000000}"/>
    <cellStyle name="Milliers" xfId="19" builtinId="3"/>
    <cellStyle name="Montant" xfId="6" xr:uid="{00000000-0005-0000-0000-000005000000}"/>
    <cellStyle name="Normal" xfId="0" builtinId="0"/>
    <cellStyle name="Normal 3" xfId="20" xr:uid="{4ACBBD8F-BB60-4668-9BD9-5CB4BCE97BF1}"/>
    <cellStyle name="Normal 4" xfId="21" xr:uid="{26A4DC2D-E789-4359-ADAA-651847CEE02E}"/>
    <cellStyle name="Prix" xfId="7" xr:uid="{00000000-0005-0000-0000-000007000000}"/>
    <cellStyle name="qte0d" xfId="8" xr:uid="{00000000-0005-0000-0000-000008000000}"/>
    <cellStyle name="qte1d" xfId="9" xr:uid="{00000000-0005-0000-0000-000009000000}"/>
    <cellStyle name="qte2d" xfId="10" xr:uid="{00000000-0005-0000-0000-00000A000000}"/>
    <cellStyle name="qte3d" xfId="11" xr:uid="{00000000-0005-0000-0000-00000B000000}"/>
    <cellStyle name="Reference" xfId="12" xr:uid="{00000000-0005-0000-0000-00000C000000}"/>
    <cellStyle name="Reftitre" xfId="13" xr:uid="{00000000-0005-0000-0000-00000D000000}"/>
    <cellStyle name="Titre1" xfId="14" xr:uid="{00000000-0005-0000-0000-00000E000000}"/>
    <cellStyle name="Titre2" xfId="15" xr:uid="{00000000-0005-0000-0000-00000F000000}"/>
    <cellStyle name="Titre3" xfId="16" xr:uid="{00000000-0005-0000-0000-000010000000}"/>
    <cellStyle name="Titre4" xfId="17" xr:uid="{00000000-0005-0000-0000-000011000000}"/>
    <cellStyle name="Unite" xfId="18" xr:uid="{00000000-0005-0000-0000-000012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37</xdr:col>
      <xdr:colOff>58604</xdr:colOff>
      <xdr:row>54</xdr:row>
      <xdr:rowOff>105223</xdr:rowOff>
    </xdr:to>
    <xdr:pic>
      <xdr:nvPicPr>
        <xdr:cNvPr id="16" name="Image 15">
          <a:extLst>
            <a:ext uri="{FF2B5EF4-FFF2-40B4-BE49-F238E27FC236}">
              <a16:creationId xmlns:a16="http://schemas.microsoft.com/office/drawing/2014/main" id="{3F478AC7-6DC5-0D1B-CBFF-32E433844E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399"/>
          <a:ext cx="7709084" cy="10906125"/>
        </a:xfrm>
        <a:prstGeom prst="rect">
          <a:avLst/>
        </a:prstGeom>
      </xdr:spPr>
    </xdr:pic>
    <xdr:clientData/>
  </xdr:twoCellAnchor>
  <xdr:twoCellAnchor>
    <xdr:from>
      <xdr:col>15</xdr:col>
      <xdr:colOff>64037</xdr:colOff>
      <xdr:row>50</xdr:row>
      <xdr:rowOff>124559</xdr:rowOff>
    </xdr:from>
    <xdr:to>
      <xdr:col>18</xdr:col>
      <xdr:colOff>18171</xdr:colOff>
      <xdr:row>52</xdr:row>
      <xdr:rowOff>73271</xdr:rowOff>
    </xdr:to>
    <xdr:sp macro="" textlink="">
      <xdr:nvSpPr>
        <xdr:cNvPr id="2" name="ZoneTexte 1">
          <a:extLst>
            <a:ext uri="{FF2B5EF4-FFF2-40B4-BE49-F238E27FC236}">
              <a16:creationId xmlns:a16="http://schemas.microsoft.com/office/drawing/2014/main" id="{6E7E52E0-5D71-78B0-CEA0-5882617E322E}"/>
            </a:ext>
          </a:extLst>
        </xdr:cNvPr>
        <xdr:cNvSpPr txBox="1"/>
      </xdr:nvSpPr>
      <xdr:spPr>
        <a:xfrm>
          <a:off x="2811633" y="10037886"/>
          <a:ext cx="503653"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ANT</a:t>
          </a:r>
        </a:p>
      </xdr:txBody>
    </xdr:sp>
    <xdr:clientData/>
  </xdr:twoCellAnchor>
  <xdr:twoCellAnchor>
    <xdr:from>
      <xdr:col>11</xdr:col>
      <xdr:colOff>56418</xdr:colOff>
      <xdr:row>48</xdr:row>
      <xdr:rowOff>86165</xdr:rowOff>
    </xdr:from>
    <xdr:to>
      <xdr:col>18</xdr:col>
      <xdr:colOff>95837</xdr:colOff>
      <xdr:row>50</xdr:row>
      <xdr:rowOff>11870</xdr:rowOff>
    </xdr:to>
    <xdr:sp macro="" textlink="">
      <xdr:nvSpPr>
        <xdr:cNvPr id="5" name="ZoneTexte 4">
          <a:extLst>
            <a:ext uri="{FF2B5EF4-FFF2-40B4-BE49-F238E27FC236}">
              <a16:creationId xmlns:a16="http://schemas.microsoft.com/office/drawing/2014/main" id="{E2B87992-3DB7-40CC-98E4-1F02A0737ED4}"/>
            </a:ext>
          </a:extLst>
        </xdr:cNvPr>
        <xdr:cNvSpPr txBox="1"/>
      </xdr:nvSpPr>
      <xdr:spPr>
        <a:xfrm>
          <a:off x="2047143" y="9411140"/>
          <a:ext cx="1306244" cy="2686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200" b="1"/>
            <a:t>Septembre</a:t>
          </a:r>
          <a:r>
            <a:rPr lang="fr-FR" sz="1200" b="1" baseline="0"/>
            <a:t> 2025</a:t>
          </a:r>
          <a:endParaRPr lang="fr-FR" sz="1200" b="1"/>
        </a:p>
      </xdr:txBody>
    </xdr:sp>
    <xdr:clientData/>
  </xdr:twoCellAnchor>
  <xdr:twoCellAnchor>
    <xdr:from>
      <xdr:col>18</xdr:col>
      <xdr:colOff>153866</xdr:colOff>
      <xdr:row>50</xdr:row>
      <xdr:rowOff>139211</xdr:rowOff>
    </xdr:from>
    <xdr:to>
      <xdr:col>21</xdr:col>
      <xdr:colOff>104189</xdr:colOff>
      <xdr:row>52</xdr:row>
      <xdr:rowOff>71658</xdr:rowOff>
    </xdr:to>
    <xdr:sp macro="" textlink="">
      <xdr:nvSpPr>
        <xdr:cNvPr id="8" name="ZoneTexte 7">
          <a:extLst>
            <a:ext uri="{FF2B5EF4-FFF2-40B4-BE49-F238E27FC236}">
              <a16:creationId xmlns:a16="http://schemas.microsoft.com/office/drawing/2014/main" id="{A9D22FE3-6A89-4A46-96E7-605A96BC82DA}"/>
            </a:ext>
          </a:extLst>
        </xdr:cNvPr>
        <xdr:cNvSpPr txBox="1"/>
      </xdr:nvSpPr>
      <xdr:spPr>
        <a:xfrm>
          <a:off x="3450981" y="10052538"/>
          <a:ext cx="499843" cy="2694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ANT</a:t>
          </a:r>
        </a:p>
      </xdr:txBody>
    </xdr:sp>
    <xdr:clientData/>
  </xdr:twoCellAnchor>
  <xdr:twoCellAnchor>
    <xdr:from>
      <xdr:col>18</xdr:col>
      <xdr:colOff>153866</xdr:colOff>
      <xdr:row>50</xdr:row>
      <xdr:rowOff>143021</xdr:rowOff>
    </xdr:from>
    <xdr:to>
      <xdr:col>21</xdr:col>
      <xdr:colOff>102284</xdr:colOff>
      <xdr:row>52</xdr:row>
      <xdr:rowOff>77373</xdr:rowOff>
    </xdr:to>
    <xdr:sp macro="" textlink="">
      <xdr:nvSpPr>
        <xdr:cNvPr id="9" name="ZoneTexte 8">
          <a:extLst>
            <a:ext uri="{FF2B5EF4-FFF2-40B4-BE49-F238E27FC236}">
              <a16:creationId xmlns:a16="http://schemas.microsoft.com/office/drawing/2014/main" id="{D1BDD2D3-7463-45C6-8D49-70F765C0FAB3}"/>
            </a:ext>
          </a:extLst>
        </xdr:cNvPr>
        <xdr:cNvSpPr txBox="1"/>
      </xdr:nvSpPr>
      <xdr:spPr>
        <a:xfrm>
          <a:off x="3411416" y="9810896"/>
          <a:ext cx="491343" cy="27725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TS</a:t>
          </a:r>
        </a:p>
      </xdr:txBody>
    </xdr:sp>
    <xdr:clientData/>
  </xdr:twoCellAnchor>
  <xdr:twoCellAnchor>
    <xdr:from>
      <xdr:col>22</xdr:col>
      <xdr:colOff>54803</xdr:colOff>
      <xdr:row>50</xdr:row>
      <xdr:rowOff>161485</xdr:rowOff>
    </xdr:from>
    <xdr:to>
      <xdr:col>25</xdr:col>
      <xdr:colOff>60226</xdr:colOff>
      <xdr:row>52</xdr:row>
      <xdr:rowOff>84407</xdr:rowOff>
    </xdr:to>
    <xdr:sp macro="" textlink="">
      <xdr:nvSpPr>
        <xdr:cNvPr id="10" name="ZoneTexte 9">
          <a:extLst>
            <a:ext uri="{FF2B5EF4-FFF2-40B4-BE49-F238E27FC236}">
              <a16:creationId xmlns:a16="http://schemas.microsoft.com/office/drawing/2014/main" id="{03CE4CEA-EB9C-4D4C-AABB-0307CDEE6045}"/>
            </a:ext>
          </a:extLst>
        </xdr:cNvPr>
        <xdr:cNvSpPr txBox="1"/>
      </xdr:nvSpPr>
      <xdr:spPr>
        <a:xfrm>
          <a:off x="4036253" y="9829360"/>
          <a:ext cx="548348" cy="26582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CF</a:t>
          </a:r>
        </a:p>
      </xdr:txBody>
    </xdr:sp>
    <xdr:clientData/>
  </xdr:twoCellAnchor>
  <xdr:twoCellAnchor>
    <xdr:from>
      <xdr:col>32</xdr:col>
      <xdr:colOff>168814</xdr:colOff>
      <xdr:row>50</xdr:row>
      <xdr:rowOff>133497</xdr:rowOff>
    </xdr:from>
    <xdr:to>
      <xdr:col>36</xdr:col>
      <xdr:colOff>21981</xdr:colOff>
      <xdr:row>52</xdr:row>
      <xdr:rowOff>82502</xdr:rowOff>
    </xdr:to>
    <xdr:sp macro="" textlink="">
      <xdr:nvSpPr>
        <xdr:cNvPr id="11" name="ZoneTexte 10">
          <a:extLst>
            <a:ext uri="{FF2B5EF4-FFF2-40B4-BE49-F238E27FC236}">
              <a16:creationId xmlns:a16="http://schemas.microsoft.com/office/drawing/2014/main" id="{40582139-B319-444B-ADF2-7C15ED270569}"/>
            </a:ext>
          </a:extLst>
        </xdr:cNvPr>
        <xdr:cNvSpPr txBox="1"/>
      </xdr:nvSpPr>
      <xdr:spPr>
        <a:xfrm>
          <a:off x="6030352" y="10046824"/>
          <a:ext cx="585860" cy="2860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fr-FR" sz="1400" b="1"/>
            <a:t> AM</a:t>
          </a:r>
        </a:p>
      </xdr:txBody>
    </xdr:sp>
    <xdr:clientData/>
  </xdr:twoCellAnchor>
  <xdr:twoCellAnchor>
    <xdr:from>
      <xdr:col>9</xdr:col>
      <xdr:colOff>78983</xdr:colOff>
      <xdr:row>50</xdr:row>
      <xdr:rowOff>145219</xdr:rowOff>
    </xdr:from>
    <xdr:to>
      <xdr:col>14</xdr:col>
      <xdr:colOff>131591</xdr:colOff>
      <xdr:row>52</xdr:row>
      <xdr:rowOff>83088</xdr:rowOff>
    </xdr:to>
    <xdr:sp macro="" textlink="">
      <xdr:nvSpPr>
        <xdr:cNvPr id="13" name="ZoneTexte 12">
          <a:extLst>
            <a:ext uri="{FF2B5EF4-FFF2-40B4-BE49-F238E27FC236}">
              <a16:creationId xmlns:a16="http://schemas.microsoft.com/office/drawing/2014/main" id="{AAFB4486-EE63-4F4C-AE2F-05392FA7EC2F}"/>
            </a:ext>
          </a:extLst>
        </xdr:cNvPr>
        <xdr:cNvSpPr txBox="1"/>
      </xdr:nvSpPr>
      <xdr:spPr>
        <a:xfrm>
          <a:off x="1707758" y="9813094"/>
          <a:ext cx="957483" cy="2807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120002</a:t>
          </a:r>
        </a:p>
      </xdr:txBody>
    </xdr:sp>
    <xdr:clientData/>
  </xdr:twoCellAnchor>
  <xdr:twoCellAnchor>
    <xdr:from>
      <xdr:col>32</xdr:col>
      <xdr:colOff>115326</xdr:colOff>
      <xdr:row>48</xdr:row>
      <xdr:rowOff>97594</xdr:rowOff>
    </xdr:from>
    <xdr:to>
      <xdr:col>35</xdr:col>
      <xdr:colOff>135988</xdr:colOff>
      <xdr:row>50</xdr:row>
      <xdr:rowOff>2344</xdr:rowOff>
    </xdr:to>
    <xdr:sp macro="" textlink="">
      <xdr:nvSpPr>
        <xdr:cNvPr id="14" name="ZoneTexte 13">
          <a:extLst>
            <a:ext uri="{FF2B5EF4-FFF2-40B4-BE49-F238E27FC236}">
              <a16:creationId xmlns:a16="http://schemas.microsoft.com/office/drawing/2014/main" id="{CD90F8F6-0A65-424E-AF4C-874FFF64EA9B}"/>
            </a:ext>
          </a:extLst>
        </xdr:cNvPr>
        <xdr:cNvSpPr txBox="1"/>
      </xdr:nvSpPr>
      <xdr:spPr>
        <a:xfrm>
          <a:off x="5906526" y="9422569"/>
          <a:ext cx="563587" cy="247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1400" b="1"/>
        </a:p>
      </xdr:txBody>
    </xdr:sp>
    <xdr:clientData/>
  </xdr:twoCellAnchor>
  <xdr:twoCellAnchor>
    <xdr:from>
      <xdr:col>23</xdr:col>
      <xdr:colOff>16852</xdr:colOff>
      <xdr:row>48</xdr:row>
      <xdr:rowOff>85579</xdr:rowOff>
    </xdr:from>
    <xdr:to>
      <xdr:col>26</xdr:col>
      <xdr:colOff>16560</xdr:colOff>
      <xdr:row>50</xdr:row>
      <xdr:rowOff>7474</xdr:rowOff>
    </xdr:to>
    <xdr:sp macro="" textlink="">
      <xdr:nvSpPr>
        <xdr:cNvPr id="15" name="ZoneTexte 14">
          <a:extLst>
            <a:ext uri="{FF2B5EF4-FFF2-40B4-BE49-F238E27FC236}">
              <a16:creationId xmlns:a16="http://schemas.microsoft.com/office/drawing/2014/main" id="{C0BAEB76-6D7D-44D2-A4C2-D6223D7CD5DC}"/>
            </a:ext>
          </a:extLst>
        </xdr:cNvPr>
        <xdr:cNvSpPr txBox="1"/>
      </xdr:nvSpPr>
      <xdr:spPr>
        <a:xfrm>
          <a:off x="4179277" y="9410554"/>
          <a:ext cx="542633" cy="2647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1400" b="1"/>
        </a:p>
      </xdr:txBody>
    </xdr:sp>
    <xdr:clientData/>
  </xdr:twoCellAnchor>
  <xdr:twoCellAnchor editAs="oneCell">
    <xdr:from>
      <xdr:col>17</xdr:col>
      <xdr:colOff>120015</xdr:colOff>
      <xdr:row>43</xdr:row>
      <xdr:rowOff>16578</xdr:rowOff>
    </xdr:from>
    <xdr:to>
      <xdr:col>21</xdr:col>
      <xdr:colOff>155331</xdr:colOff>
      <xdr:row>44</xdr:row>
      <xdr:rowOff>210707</xdr:rowOff>
    </xdr:to>
    <xdr:pic>
      <xdr:nvPicPr>
        <xdr:cNvPr id="17" name="Picture 14">
          <a:extLst>
            <a:ext uri="{FF2B5EF4-FFF2-40B4-BE49-F238E27FC236}">
              <a16:creationId xmlns:a16="http://schemas.microsoft.com/office/drawing/2014/main" id="{BD7575DC-A5EB-8C8D-3363-CBD2F14BBCD4}"/>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r="80651" b="23474"/>
        <a:stretch/>
      </xdr:blipFill>
      <xdr:spPr bwMode="auto">
        <a:xfrm>
          <a:off x="3196590" y="8303328"/>
          <a:ext cx="759216" cy="375104"/>
        </a:xfrm>
        <a:prstGeom prst="rect">
          <a:avLst/>
        </a:prstGeom>
        <a:ln>
          <a:noFill/>
        </a:ln>
        <a:extLst>
          <a:ext uri="{53640926-AAD7-44D8-BBD7-CCE9431645EC}">
            <a14:shadowObscured xmlns:a14="http://schemas.microsoft.com/office/drawing/2010/main"/>
          </a:ext>
        </a:extLst>
      </xdr:spPr>
    </xdr:pic>
    <xdr:clientData/>
  </xdr:twoCellAnchor>
  <xdr:twoCellAnchor>
    <xdr:from>
      <xdr:col>2</xdr:col>
      <xdr:colOff>19051</xdr:colOff>
      <xdr:row>45</xdr:row>
      <xdr:rowOff>91440</xdr:rowOff>
    </xdr:from>
    <xdr:to>
      <xdr:col>36</xdr:col>
      <xdr:colOff>438150</xdr:colOff>
      <xdr:row>47</xdr:row>
      <xdr:rowOff>15974</xdr:rowOff>
    </xdr:to>
    <xdr:sp macro="" textlink="">
      <xdr:nvSpPr>
        <xdr:cNvPr id="3" name="ZoneTexte 2">
          <a:extLst>
            <a:ext uri="{FF2B5EF4-FFF2-40B4-BE49-F238E27FC236}">
              <a16:creationId xmlns:a16="http://schemas.microsoft.com/office/drawing/2014/main" id="{12D4E3A4-81E3-4AF5-B71F-A444F9572B9C}"/>
            </a:ext>
          </a:extLst>
        </xdr:cNvPr>
        <xdr:cNvSpPr txBox="1"/>
      </xdr:nvSpPr>
      <xdr:spPr>
        <a:xfrm>
          <a:off x="381001" y="8873490"/>
          <a:ext cx="6572249" cy="2864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400" b="1"/>
            <a:t>CDPGF LOT DEM2 - CURAGE - DESAMIANTAGE - DECONSTRUCTION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126</xdr:row>
      <xdr:rowOff>0</xdr:rowOff>
    </xdr:from>
    <xdr:to>
      <xdr:col>18</xdr:col>
      <xdr:colOff>11205</xdr:colOff>
      <xdr:row>127</xdr:row>
      <xdr:rowOff>0</xdr:rowOff>
    </xdr:to>
    <xdr:sp macro="" textlink="">
      <xdr:nvSpPr>
        <xdr:cNvPr id="18" name="Rectangle 28">
          <a:extLst>
            <a:ext uri="{FF2B5EF4-FFF2-40B4-BE49-F238E27FC236}">
              <a16:creationId xmlns:a16="http://schemas.microsoft.com/office/drawing/2014/main" id="{00000000-0008-0000-0200-000012000000}"/>
            </a:ext>
          </a:extLst>
        </xdr:cNvPr>
        <xdr:cNvSpPr>
          <a:spLocks noChangeArrowheads="1"/>
        </xdr:cNvSpPr>
      </xdr:nvSpPr>
      <xdr:spPr bwMode="auto">
        <a:xfrm>
          <a:off x="0" y="33236647"/>
          <a:ext cx="17391529" cy="403412"/>
        </a:xfrm>
        <a:prstGeom prst="rect">
          <a:avLst/>
        </a:prstGeom>
        <a:noFill/>
        <a:ln w="9525">
          <a:solidFill>
            <a:srgbClr val="000000"/>
          </a:solidFill>
          <a:miter lim="800000"/>
          <a:headEnd/>
          <a:tailEnd/>
        </a:ln>
        <a:effectLst>
          <a:outerShdw dist="35921" dir="2700000" algn="ctr" rotWithShape="0">
            <a:srgbClr val="808080"/>
          </a:outerShdw>
        </a:effectLst>
      </xdr:spPr>
    </xdr:sp>
    <xdr:clientData/>
  </xdr:twoCellAnchor>
  <xdr:twoCellAnchor>
    <xdr:from>
      <xdr:col>0</xdr:col>
      <xdr:colOff>0</xdr:colOff>
      <xdr:row>129</xdr:row>
      <xdr:rowOff>133350</xdr:rowOff>
    </xdr:from>
    <xdr:to>
      <xdr:col>18</xdr:col>
      <xdr:colOff>33617</xdr:colOff>
      <xdr:row>130</xdr:row>
      <xdr:rowOff>342900</xdr:rowOff>
    </xdr:to>
    <xdr:sp macro="" textlink="">
      <xdr:nvSpPr>
        <xdr:cNvPr id="19" name="Rectangle 29">
          <a:extLst>
            <a:ext uri="{FF2B5EF4-FFF2-40B4-BE49-F238E27FC236}">
              <a16:creationId xmlns:a16="http://schemas.microsoft.com/office/drawing/2014/main" id="{00000000-0008-0000-0200-000013000000}"/>
            </a:ext>
          </a:extLst>
        </xdr:cNvPr>
        <xdr:cNvSpPr>
          <a:spLocks noChangeArrowheads="1"/>
        </xdr:cNvSpPr>
      </xdr:nvSpPr>
      <xdr:spPr bwMode="auto">
        <a:xfrm>
          <a:off x="0" y="34087174"/>
          <a:ext cx="17413941" cy="366432"/>
        </a:xfrm>
        <a:prstGeom prst="rect">
          <a:avLst/>
        </a:prstGeom>
        <a:noFill/>
        <a:ln w="9525">
          <a:solidFill>
            <a:srgbClr val="000000"/>
          </a:solidFill>
          <a:miter lim="800000"/>
          <a:headEnd/>
          <a:tailEnd/>
        </a:ln>
        <a:effectLst>
          <a:outerShdw dist="35921" dir="2700000" algn="ctr" rotWithShape="0">
            <a:srgbClr val="808080"/>
          </a:outerShdw>
        </a:effec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136</xdr:row>
      <xdr:rowOff>0</xdr:rowOff>
    </xdr:from>
    <xdr:to>
      <xdr:col>17</xdr:col>
      <xdr:colOff>0</xdr:colOff>
      <xdr:row>137</xdr:row>
      <xdr:rowOff>0</xdr:rowOff>
    </xdr:to>
    <xdr:sp macro="" textlink="">
      <xdr:nvSpPr>
        <xdr:cNvPr id="2" name="Rectangle 28">
          <a:extLst>
            <a:ext uri="{FF2B5EF4-FFF2-40B4-BE49-F238E27FC236}">
              <a16:creationId xmlns:a16="http://schemas.microsoft.com/office/drawing/2014/main" id="{019B4CAC-3FEB-4169-80CE-10EAF7C37C52}"/>
            </a:ext>
          </a:extLst>
        </xdr:cNvPr>
        <xdr:cNvSpPr>
          <a:spLocks noChangeArrowheads="1"/>
        </xdr:cNvSpPr>
      </xdr:nvSpPr>
      <xdr:spPr bwMode="auto">
        <a:xfrm>
          <a:off x="0" y="32811720"/>
          <a:ext cx="10934700" cy="396240"/>
        </a:xfrm>
        <a:prstGeom prst="rect">
          <a:avLst/>
        </a:prstGeom>
        <a:noFill/>
        <a:ln w="9525">
          <a:solidFill>
            <a:srgbClr val="000000"/>
          </a:solidFill>
          <a:miter lim="800000"/>
          <a:headEnd/>
          <a:tailEnd/>
        </a:ln>
        <a:effectLst>
          <a:outerShdw dist="35921" dir="2700000" algn="ctr" rotWithShape="0">
            <a:srgbClr val="808080"/>
          </a:outerShdw>
        </a:effectLst>
      </xdr:spPr>
      <xdr:txBody>
        <a:bodyPr/>
        <a:lstStyle/>
        <a:p>
          <a:endParaRPr lang="fr-FR"/>
        </a:p>
      </xdr:txBody>
    </xdr:sp>
    <xdr:clientData/>
  </xdr:twoCellAnchor>
  <xdr:twoCellAnchor>
    <xdr:from>
      <xdr:col>0</xdr:col>
      <xdr:colOff>0</xdr:colOff>
      <xdr:row>139</xdr:row>
      <xdr:rowOff>133350</xdr:rowOff>
    </xdr:from>
    <xdr:to>
      <xdr:col>17</xdr:col>
      <xdr:colOff>0</xdr:colOff>
      <xdr:row>140</xdr:row>
      <xdr:rowOff>342900</xdr:rowOff>
    </xdr:to>
    <xdr:sp macro="" textlink="">
      <xdr:nvSpPr>
        <xdr:cNvPr id="3" name="Rectangle 29">
          <a:extLst>
            <a:ext uri="{FF2B5EF4-FFF2-40B4-BE49-F238E27FC236}">
              <a16:creationId xmlns:a16="http://schemas.microsoft.com/office/drawing/2014/main" id="{9FCB528E-60D0-4872-9781-B04484B01D1B}"/>
            </a:ext>
          </a:extLst>
        </xdr:cNvPr>
        <xdr:cNvSpPr>
          <a:spLocks noChangeArrowheads="1"/>
        </xdr:cNvSpPr>
      </xdr:nvSpPr>
      <xdr:spPr bwMode="auto">
        <a:xfrm>
          <a:off x="0" y="33676590"/>
          <a:ext cx="10934700" cy="377190"/>
        </a:xfrm>
        <a:prstGeom prst="rect">
          <a:avLst/>
        </a:prstGeom>
        <a:noFill/>
        <a:ln w="9525">
          <a:solidFill>
            <a:srgbClr val="000000"/>
          </a:solidFill>
          <a:miter lim="800000"/>
          <a:headEnd/>
          <a:tailEnd/>
        </a:ln>
        <a:effectLst>
          <a:outerShdw dist="35921" dir="2700000" algn="ctr" rotWithShape="0">
            <a:srgbClr val="808080"/>
          </a:outerShdw>
        </a:effectLst>
      </xdr:spPr>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F6837-11D0-4129-8F4D-54C5D38609CC}">
  <sheetPr>
    <pageSetUpPr fitToPage="1"/>
  </sheetPr>
  <dimension ref="A1:AJ65"/>
  <sheetViews>
    <sheetView showGridLines="0" topLeftCell="A26" zoomScaleNormal="100" workbookViewId="0">
      <selection activeCell="AP42" sqref="AP42"/>
    </sheetView>
  </sheetViews>
  <sheetFormatPr baseColWidth="10" defaultRowHeight="12.75" x14ac:dyDescent="0.2"/>
  <cols>
    <col min="1" max="36" width="2.7109375" customWidth="1"/>
    <col min="38" max="38" width="5.28515625" customWidth="1"/>
    <col min="249" max="249" width="9.7109375" customWidth="1"/>
    <col min="250" max="250" width="13.5703125" customWidth="1"/>
    <col min="251" max="251" width="16.28515625" customWidth="1"/>
    <col min="252" max="252" width="14.42578125" customWidth="1"/>
    <col min="253" max="253" width="10.42578125" customWidth="1"/>
    <col min="254" max="254" width="9" customWidth="1"/>
    <col min="255" max="255" width="14.42578125" customWidth="1"/>
    <col min="505" max="505" width="9.7109375" customWidth="1"/>
    <col min="506" max="506" width="13.5703125" customWidth="1"/>
    <col min="507" max="507" width="16.28515625" customWidth="1"/>
    <col min="508" max="508" width="14.42578125" customWidth="1"/>
    <col min="509" max="509" width="10.42578125" customWidth="1"/>
    <col min="510" max="510" width="9" customWidth="1"/>
    <col min="511" max="511" width="14.42578125" customWidth="1"/>
    <col min="761" max="761" width="9.7109375" customWidth="1"/>
    <col min="762" max="762" width="13.5703125" customWidth="1"/>
    <col min="763" max="763" width="16.28515625" customWidth="1"/>
    <col min="764" max="764" width="14.42578125" customWidth="1"/>
    <col min="765" max="765" width="10.42578125" customWidth="1"/>
    <col min="766" max="766" width="9" customWidth="1"/>
    <col min="767" max="767" width="14.42578125" customWidth="1"/>
    <col min="1017" max="1017" width="9.7109375" customWidth="1"/>
    <col min="1018" max="1018" width="13.5703125" customWidth="1"/>
    <col min="1019" max="1019" width="16.28515625" customWidth="1"/>
    <col min="1020" max="1020" width="14.42578125" customWidth="1"/>
    <col min="1021" max="1021" width="10.42578125" customWidth="1"/>
    <col min="1022" max="1022" width="9" customWidth="1"/>
    <col min="1023" max="1023" width="14.42578125" customWidth="1"/>
    <col min="1273" max="1273" width="9.7109375" customWidth="1"/>
    <col min="1274" max="1274" width="13.5703125" customWidth="1"/>
    <col min="1275" max="1275" width="16.28515625" customWidth="1"/>
    <col min="1276" max="1276" width="14.42578125" customWidth="1"/>
    <col min="1277" max="1277" width="10.42578125" customWidth="1"/>
    <col min="1278" max="1278" width="9" customWidth="1"/>
    <col min="1279" max="1279" width="14.42578125" customWidth="1"/>
    <col min="1529" max="1529" width="9.7109375" customWidth="1"/>
    <col min="1530" max="1530" width="13.5703125" customWidth="1"/>
    <col min="1531" max="1531" width="16.28515625" customWidth="1"/>
    <col min="1532" max="1532" width="14.42578125" customWidth="1"/>
    <col min="1533" max="1533" width="10.42578125" customWidth="1"/>
    <col min="1534" max="1534" width="9" customWidth="1"/>
    <col min="1535" max="1535" width="14.42578125" customWidth="1"/>
    <col min="1785" max="1785" width="9.7109375" customWidth="1"/>
    <col min="1786" max="1786" width="13.5703125" customWidth="1"/>
    <col min="1787" max="1787" width="16.28515625" customWidth="1"/>
    <col min="1788" max="1788" width="14.42578125" customWidth="1"/>
    <col min="1789" max="1789" width="10.42578125" customWidth="1"/>
    <col min="1790" max="1790" width="9" customWidth="1"/>
    <col min="1791" max="1791" width="14.42578125" customWidth="1"/>
    <col min="2041" max="2041" width="9.7109375" customWidth="1"/>
    <col min="2042" max="2042" width="13.5703125" customWidth="1"/>
    <col min="2043" max="2043" width="16.28515625" customWidth="1"/>
    <col min="2044" max="2044" width="14.42578125" customWidth="1"/>
    <col min="2045" max="2045" width="10.42578125" customWidth="1"/>
    <col min="2046" max="2046" width="9" customWidth="1"/>
    <col min="2047" max="2047" width="14.42578125" customWidth="1"/>
    <col min="2297" max="2297" width="9.7109375" customWidth="1"/>
    <col min="2298" max="2298" width="13.5703125" customWidth="1"/>
    <col min="2299" max="2299" width="16.28515625" customWidth="1"/>
    <col min="2300" max="2300" width="14.42578125" customWidth="1"/>
    <col min="2301" max="2301" width="10.42578125" customWidth="1"/>
    <col min="2302" max="2302" width="9" customWidth="1"/>
    <col min="2303" max="2303" width="14.42578125" customWidth="1"/>
    <col min="2553" max="2553" width="9.7109375" customWidth="1"/>
    <col min="2554" max="2554" width="13.5703125" customWidth="1"/>
    <col min="2555" max="2555" width="16.28515625" customWidth="1"/>
    <col min="2556" max="2556" width="14.42578125" customWidth="1"/>
    <col min="2557" max="2557" width="10.42578125" customWidth="1"/>
    <col min="2558" max="2558" width="9" customWidth="1"/>
    <col min="2559" max="2559" width="14.42578125" customWidth="1"/>
    <col min="2809" max="2809" width="9.7109375" customWidth="1"/>
    <col min="2810" max="2810" width="13.5703125" customWidth="1"/>
    <col min="2811" max="2811" width="16.28515625" customWidth="1"/>
    <col min="2812" max="2812" width="14.42578125" customWidth="1"/>
    <col min="2813" max="2813" width="10.42578125" customWidth="1"/>
    <col min="2814" max="2814" width="9" customWidth="1"/>
    <col min="2815" max="2815" width="14.42578125" customWidth="1"/>
    <col min="3065" max="3065" width="9.7109375" customWidth="1"/>
    <col min="3066" max="3066" width="13.5703125" customWidth="1"/>
    <col min="3067" max="3067" width="16.28515625" customWidth="1"/>
    <col min="3068" max="3068" width="14.42578125" customWidth="1"/>
    <col min="3069" max="3069" width="10.42578125" customWidth="1"/>
    <col min="3070" max="3070" width="9" customWidth="1"/>
    <col min="3071" max="3071" width="14.42578125" customWidth="1"/>
    <col min="3321" max="3321" width="9.7109375" customWidth="1"/>
    <col min="3322" max="3322" width="13.5703125" customWidth="1"/>
    <col min="3323" max="3323" width="16.28515625" customWidth="1"/>
    <col min="3324" max="3324" width="14.42578125" customWidth="1"/>
    <col min="3325" max="3325" width="10.42578125" customWidth="1"/>
    <col min="3326" max="3326" width="9" customWidth="1"/>
    <col min="3327" max="3327" width="14.42578125" customWidth="1"/>
    <col min="3577" max="3577" width="9.7109375" customWidth="1"/>
    <col min="3578" max="3578" width="13.5703125" customWidth="1"/>
    <col min="3579" max="3579" width="16.28515625" customWidth="1"/>
    <col min="3580" max="3580" width="14.42578125" customWidth="1"/>
    <col min="3581" max="3581" width="10.42578125" customWidth="1"/>
    <col min="3582" max="3582" width="9" customWidth="1"/>
    <col min="3583" max="3583" width="14.42578125" customWidth="1"/>
    <col min="3833" max="3833" width="9.7109375" customWidth="1"/>
    <col min="3834" max="3834" width="13.5703125" customWidth="1"/>
    <col min="3835" max="3835" width="16.28515625" customWidth="1"/>
    <col min="3836" max="3836" width="14.42578125" customWidth="1"/>
    <col min="3837" max="3837" width="10.42578125" customWidth="1"/>
    <col min="3838" max="3838" width="9" customWidth="1"/>
    <col min="3839" max="3839" width="14.42578125" customWidth="1"/>
    <col min="4089" max="4089" width="9.7109375" customWidth="1"/>
    <col min="4090" max="4090" width="13.5703125" customWidth="1"/>
    <col min="4091" max="4091" width="16.28515625" customWidth="1"/>
    <col min="4092" max="4092" width="14.42578125" customWidth="1"/>
    <col min="4093" max="4093" width="10.42578125" customWidth="1"/>
    <col min="4094" max="4094" width="9" customWidth="1"/>
    <col min="4095" max="4095" width="14.42578125" customWidth="1"/>
    <col min="4345" max="4345" width="9.7109375" customWidth="1"/>
    <col min="4346" max="4346" width="13.5703125" customWidth="1"/>
    <col min="4347" max="4347" width="16.28515625" customWidth="1"/>
    <col min="4348" max="4348" width="14.42578125" customWidth="1"/>
    <col min="4349" max="4349" width="10.42578125" customWidth="1"/>
    <col min="4350" max="4350" width="9" customWidth="1"/>
    <col min="4351" max="4351" width="14.42578125" customWidth="1"/>
    <col min="4601" max="4601" width="9.7109375" customWidth="1"/>
    <col min="4602" max="4602" width="13.5703125" customWidth="1"/>
    <col min="4603" max="4603" width="16.28515625" customWidth="1"/>
    <col min="4604" max="4604" width="14.42578125" customWidth="1"/>
    <col min="4605" max="4605" width="10.42578125" customWidth="1"/>
    <col min="4606" max="4606" width="9" customWidth="1"/>
    <col min="4607" max="4607" width="14.42578125" customWidth="1"/>
    <col min="4857" max="4857" width="9.7109375" customWidth="1"/>
    <col min="4858" max="4858" width="13.5703125" customWidth="1"/>
    <col min="4859" max="4859" width="16.28515625" customWidth="1"/>
    <col min="4860" max="4860" width="14.42578125" customWidth="1"/>
    <col min="4861" max="4861" width="10.42578125" customWidth="1"/>
    <col min="4862" max="4862" width="9" customWidth="1"/>
    <col min="4863" max="4863" width="14.42578125" customWidth="1"/>
    <col min="5113" max="5113" width="9.7109375" customWidth="1"/>
    <col min="5114" max="5114" width="13.5703125" customWidth="1"/>
    <col min="5115" max="5115" width="16.28515625" customWidth="1"/>
    <col min="5116" max="5116" width="14.42578125" customWidth="1"/>
    <col min="5117" max="5117" width="10.42578125" customWidth="1"/>
    <col min="5118" max="5118" width="9" customWidth="1"/>
    <col min="5119" max="5119" width="14.42578125" customWidth="1"/>
    <col min="5369" max="5369" width="9.7109375" customWidth="1"/>
    <col min="5370" max="5370" width="13.5703125" customWidth="1"/>
    <col min="5371" max="5371" width="16.28515625" customWidth="1"/>
    <col min="5372" max="5372" width="14.42578125" customWidth="1"/>
    <col min="5373" max="5373" width="10.42578125" customWidth="1"/>
    <col min="5374" max="5374" width="9" customWidth="1"/>
    <col min="5375" max="5375" width="14.42578125" customWidth="1"/>
    <col min="5625" max="5625" width="9.7109375" customWidth="1"/>
    <col min="5626" max="5626" width="13.5703125" customWidth="1"/>
    <col min="5627" max="5627" width="16.28515625" customWidth="1"/>
    <col min="5628" max="5628" width="14.42578125" customWidth="1"/>
    <col min="5629" max="5629" width="10.42578125" customWidth="1"/>
    <col min="5630" max="5630" width="9" customWidth="1"/>
    <col min="5631" max="5631" width="14.42578125" customWidth="1"/>
    <col min="5881" max="5881" width="9.7109375" customWidth="1"/>
    <col min="5882" max="5882" width="13.5703125" customWidth="1"/>
    <col min="5883" max="5883" width="16.28515625" customWidth="1"/>
    <col min="5884" max="5884" width="14.42578125" customWidth="1"/>
    <col min="5885" max="5885" width="10.42578125" customWidth="1"/>
    <col min="5886" max="5886" width="9" customWidth="1"/>
    <col min="5887" max="5887" width="14.42578125" customWidth="1"/>
    <col min="6137" max="6137" width="9.7109375" customWidth="1"/>
    <col min="6138" max="6138" width="13.5703125" customWidth="1"/>
    <col min="6139" max="6139" width="16.28515625" customWidth="1"/>
    <col min="6140" max="6140" width="14.42578125" customWidth="1"/>
    <col min="6141" max="6141" width="10.42578125" customWidth="1"/>
    <col min="6142" max="6142" width="9" customWidth="1"/>
    <col min="6143" max="6143" width="14.42578125" customWidth="1"/>
    <col min="6393" max="6393" width="9.7109375" customWidth="1"/>
    <col min="6394" max="6394" width="13.5703125" customWidth="1"/>
    <col min="6395" max="6395" width="16.28515625" customWidth="1"/>
    <col min="6396" max="6396" width="14.42578125" customWidth="1"/>
    <col min="6397" max="6397" width="10.42578125" customWidth="1"/>
    <col min="6398" max="6398" width="9" customWidth="1"/>
    <col min="6399" max="6399" width="14.42578125" customWidth="1"/>
    <col min="6649" max="6649" width="9.7109375" customWidth="1"/>
    <col min="6650" max="6650" width="13.5703125" customWidth="1"/>
    <col min="6651" max="6651" width="16.28515625" customWidth="1"/>
    <col min="6652" max="6652" width="14.42578125" customWidth="1"/>
    <col min="6653" max="6653" width="10.42578125" customWidth="1"/>
    <col min="6654" max="6654" width="9" customWidth="1"/>
    <col min="6655" max="6655" width="14.42578125" customWidth="1"/>
    <col min="6905" max="6905" width="9.7109375" customWidth="1"/>
    <col min="6906" max="6906" width="13.5703125" customWidth="1"/>
    <col min="6907" max="6907" width="16.28515625" customWidth="1"/>
    <col min="6908" max="6908" width="14.42578125" customWidth="1"/>
    <col min="6909" max="6909" width="10.42578125" customWidth="1"/>
    <col min="6910" max="6910" width="9" customWidth="1"/>
    <col min="6911" max="6911" width="14.42578125" customWidth="1"/>
    <col min="7161" max="7161" width="9.7109375" customWidth="1"/>
    <col min="7162" max="7162" width="13.5703125" customWidth="1"/>
    <col min="7163" max="7163" width="16.28515625" customWidth="1"/>
    <col min="7164" max="7164" width="14.42578125" customWidth="1"/>
    <col min="7165" max="7165" width="10.42578125" customWidth="1"/>
    <col min="7166" max="7166" width="9" customWidth="1"/>
    <col min="7167" max="7167" width="14.42578125" customWidth="1"/>
    <col min="7417" max="7417" width="9.7109375" customWidth="1"/>
    <col min="7418" max="7418" width="13.5703125" customWidth="1"/>
    <col min="7419" max="7419" width="16.28515625" customWidth="1"/>
    <col min="7420" max="7420" width="14.42578125" customWidth="1"/>
    <col min="7421" max="7421" width="10.42578125" customWidth="1"/>
    <col min="7422" max="7422" width="9" customWidth="1"/>
    <col min="7423" max="7423" width="14.42578125" customWidth="1"/>
    <col min="7673" max="7673" width="9.7109375" customWidth="1"/>
    <col min="7674" max="7674" width="13.5703125" customWidth="1"/>
    <col min="7675" max="7675" width="16.28515625" customWidth="1"/>
    <col min="7676" max="7676" width="14.42578125" customWidth="1"/>
    <col min="7677" max="7677" width="10.42578125" customWidth="1"/>
    <col min="7678" max="7678" width="9" customWidth="1"/>
    <col min="7679" max="7679" width="14.42578125" customWidth="1"/>
    <col min="7929" max="7929" width="9.7109375" customWidth="1"/>
    <col min="7930" max="7930" width="13.5703125" customWidth="1"/>
    <col min="7931" max="7931" width="16.28515625" customWidth="1"/>
    <col min="7932" max="7932" width="14.42578125" customWidth="1"/>
    <col min="7933" max="7933" width="10.42578125" customWidth="1"/>
    <col min="7934" max="7934" width="9" customWidth="1"/>
    <col min="7935" max="7935" width="14.42578125" customWidth="1"/>
    <col min="8185" max="8185" width="9.7109375" customWidth="1"/>
    <col min="8186" max="8186" width="13.5703125" customWidth="1"/>
    <col min="8187" max="8187" width="16.28515625" customWidth="1"/>
    <col min="8188" max="8188" width="14.42578125" customWidth="1"/>
    <col min="8189" max="8189" width="10.42578125" customWidth="1"/>
    <col min="8190" max="8190" width="9" customWidth="1"/>
    <col min="8191" max="8191" width="14.42578125" customWidth="1"/>
    <col min="8441" max="8441" width="9.7109375" customWidth="1"/>
    <col min="8442" max="8442" width="13.5703125" customWidth="1"/>
    <col min="8443" max="8443" width="16.28515625" customWidth="1"/>
    <col min="8444" max="8444" width="14.42578125" customWidth="1"/>
    <col min="8445" max="8445" width="10.42578125" customWidth="1"/>
    <col min="8446" max="8446" width="9" customWidth="1"/>
    <col min="8447" max="8447" width="14.42578125" customWidth="1"/>
    <col min="8697" max="8697" width="9.7109375" customWidth="1"/>
    <col min="8698" max="8698" width="13.5703125" customWidth="1"/>
    <col min="8699" max="8699" width="16.28515625" customWidth="1"/>
    <col min="8700" max="8700" width="14.42578125" customWidth="1"/>
    <col min="8701" max="8701" width="10.42578125" customWidth="1"/>
    <col min="8702" max="8702" width="9" customWidth="1"/>
    <col min="8703" max="8703" width="14.42578125" customWidth="1"/>
    <col min="8953" max="8953" width="9.7109375" customWidth="1"/>
    <col min="8954" max="8954" width="13.5703125" customWidth="1"/>
    <col min="8955" max="8955" width="16.28515625" customWidth="1"/>
    <col min="8956" max="8956" width="14.42578125" customWidth="1"/>
    <col min="8957" max="8957" width="10.42578125" customWidth="1"/>
    <col min="8958" max="8958" width="9" customWidth="1"/>
    <col min="8959" max="8959" width="14.42578125" customWidth="1"/>
    <col min="9209" max="9209" width="9.7109375" customWidth="1"/>
    <col min="9210" max="9210" width="13.5703125" customWidth="1"/>
    <col min="9211" max="9211" width="16.28515625" customWidth="1"/>
    <col min="9212" max="9212" width="14.42578125" customWidth="1"/>
    <col min="9213" max="9213" width="10.42578125" customWidth="1"/>
    <col min="9214" max="9214" width="9" customWidth="1"/>
    <col min="9215" max="9215" width="14.42578125" customWidth="1"/>
    <col min="9465" max="9465" width="9.7109375" customWidth="1"/>
    <col min="9466" max="9466" width="13.5703125" customWidth="1"/>
    <col min="9467" max="9467" width="16.28515625" customWidth="1"/>
    <col min="9468" max="9468" width="14.42578125" customWidth="1"/>
    <col min="9469" max="9469" width="10.42578125" customWidth="1"/>
    <col min="9470" max="9470" width="9" customWidth="1"/>
    <col min="9471" max="9471" width="14.42578125" customWidth="1"/>
    <col min="9721" max="9721" width="9.7109375" customWidth="1"/>
    <col min="9722" max="9722" width="13.5703125" customWidth="1"/>
    <col min="9723" max="9723" width="16.28515625" customWidth="1"/>
    <col min="9724" max="9724" width="14.42578125" customWidth="1"/>
    <col min="9725" max="9725" width="10.42578125" customWidth="1"/>
    <col min="9726" max="9726" width="9" customWidth="1"/>
    <col min="9727" max="9727" width="14.42578125" customWidth="1"/>
    <col min="9977" max="9977" width="9.7109375" customWidth="1"/>
    <col min="9978" max="9978" width="13.5703125" customWidth="1"/>
    <col min="9979" max="9979" width="16.28515625" customWidth="1"/>
    <col min="9980" max="9980" width="14.42578125" customWidth="1"/>
    <col min="9981" max="9981" width="10.42578125" customWidth="1"/>
    <col min="9982" max="9982" width="9" customWidth="1"/>
    <col min="9983" max="9983" width="14.42578125" customWidth="1"/>
    <col min="10233" max="10233" width="9.7109375" customWidth="1"/>
    <col min="10234" max="10234" width="13.5703125" customWidth="1"/>
    <col min="10235" max="10235" width="16.28515625" customWidth="1"/>
    <col min="10236" max="10236" width="14.42578125" customWidth="1"/>
    <col min="10237" max="10237" width="10.42578125" customWidth="1"/>
    <col min="10238" max="10238" width="9" customWidth="1"/>
    <col min="10239" max="10239" width="14.42578125" customWidth="1"/>
    <col min="10489" max="10489" width="9.7109375" customWidth="1"/>
    <col min="10490" max="10490" width="13.5703125" customWidth="1"/>
    <col min="10491" max="10491" width="16.28515625" customWidth="1"/>
    <col min="10492" max="10492" width="14.42578125" customWidth="1"/>
    <col min="10493" max="10493" width="10.42578125" customWidth="1"/>
    <col min="10494" max="10494" width="9" customWidth="1"/>
    <col min="10495" max="10495" width="14.42578125" customWidth="1"/>
    <col min="10745" max="10745" width="9.7109375" customWidth="1"/>
    <col min="10746" max="10746" width="13.5703125" customWidth="1"/>
    <col min="10747" max="10747" width="16.28515625" customWidth="1"/>
    <col min="10748" max="10748" width="14.42578125" customWidth="1"/>
    <col min="10749" max="10749" width="10.42578125" customWidth="1"/>
    <col min="10750" max="10750" width="9" customWidth="1"/>
    <col min="10751" max="10751" width="14.42578125" customWidth="1"/>
    <col min="11001" max="11001" width="9.7109375" customWidth="1"/>
    <col min="11002" max="11002" width="13.5703125" customWidth="1"/>
    <col min="11003" max="11003" width="16.28515625" customWidth="1"/>
    <col min="11004" max="11004" width="14.42578125" customWidth="1"/>
    <col min="11005" max="11005" width="10.42578125" customWidth="1"/>
    <col min="11006" max="11006" width="9" customWidth="1"/>
    <col min="11007" max="11007" width="14.42578125" customWidth="1"/>
    <col min="11257" max="11257" width="9.7109375" customWidth="1"/>
    <col min="11258" max="11258" width="13.5703125" customWidth="1"/>
    <col min="11259" max="11259" width="16.28515625" customWidth="1"/>
    <col min="11260" max="11260" width="14.42578125" customWidth="1"/>
    <col min="11261" max="11261" width="10.42578125" customWidth="1"/>
    <col min="11262" max="11262" width="9" customWidth="1"/>
    <col min="11263" max="11263" width="14.42578125" customWidth="1"/>
    <col min="11513" max="11513" width="9.7109375" customWidth="1"/>
    <col min="11514" max="11514" width="13.5703125" customWidth="1"/>
    <col min="11515" max="11515" width="16.28515625" customWidth="1"/>
    <col min="11516" max="11516" width="14.42578125" customWidth="1"/>
    <col min="11517" max="11517" width="10.42578125" customWidth="1"/>
    <col min="11518" max="11518" width="9" customWidth="1"/>
    <col min="11519" max="11519" width="14.42578125" customWidth="1"/>
    <col min="11769" max="11769" width="9.7109375" customWidth="1"/>
    <col min="11770" max="11770" width="13.5703125" customWidth="1"/>
    <col min="11771" max="11771" width="16.28515625" customWidth="1"/>
    <col min="11772" max="11772" width="14.42578125" customWidth="1"/>
    <col min="11773" max="11773" width="10.42578125" customWidth="1"/>
    <col min="11774" max="11774" width="9" customWidth="1"/>
    <col min="11775" max="11775" width="14.42578125" customWidth="1"/>
    <col min="12025" max="12025" width="9.7109375" customWidth="1"/>
    <col min="12026" max="12026" width="13.5703125" customWidth="1"/>
    <col min="12027" max="12027" width="16.28515625" customWidth="1"/>
    <col min="12028" max="12028" width="14.42578125" customWidth="1"/>
    <col min="12029" max="12029" width="10.42578125" customWidth="1"/>
    <col min="12030" max="12030" width="9" customWidth="1"/>
    <col min="12031" max="12031" width="14.42578125" customWidth="1"/>
    <col min="12281" max="12281" width="9.7109375" customWidth="1"/>
    <col min="12282" max="12282" width="13.5703125" customWidth="1"/>
    <col min="12283" max="12283" width="16.28515625" customWidth="1"/>
    <col min="12284" max="12284" width="14.42578125" customWidth="1"/>
    <col min="12285" max="12285" width="10.42578125" customWidth="1"/>
    <col min="12286" max="12286" width="9" customWidth="1"/>
    <col min="12287" max="12287" width="14.42578125" customWidth="1"/>
    <col min="12537" max="12537" width="9.7109375" customWidth="1"/>
    <col min="12538" max="12538" width="13.5703125" customWidth="1"/>
    <col min="12539" max="12539" width="16.28515625" customWidth="1"/>
    <col min="12540" max="12540" width="14.42578125" customWidth="1"/>
    <col min="12541" max="12541" width="10.42578125" customWidth="1"/>
    <col min="12542" max="12542" width="9" customWidth="1"/>
    <col min="12543" max="12543" width="14.42578125" customWidth="1"/>
    <col min="12793" max="12793" width="9.7109375" customWidth="1"/>
    <col min="12794" max="12794" width="13.5703125" customWidth="1"/>
    <col min="12795" max="12795" width="16.28515625" customWidth="1"/>
    <col min="12796" max="12796" width="14.42578125" customWidth="1"/>
    <col min="12797" max="12797" width="10.42578125" customWidth="1"/>
    <col min="12798" max="12798" width="9" customWidth="1"/>
    <col min="12799" max="12799" width="14.42578125" customWidth="1"/>
    <col min="13049" max="13049" width="9.7109375" customWidth="1"/>
    <col min="13050" max="13050" width="13.5703125" customWidth="1"/>
    <col min="13051" max="13051" width="16.28515625" customWidth="1"/>
    <col min="13052" max="13052" width="14.42578125" customWidth="1"/>
    <col min="13053" max="13053" width="10.42578125" customWidth="1"/>
    <col min="13054" max="13054" width="9" customWidth="1"/>
    <col min="13055" max="13055" width="14.42578125" customWidth="1"/>
    <col min="13305" max="13305" width="9.7109375" customWidth="1"/>
    <col min="13306" max="13306" width="13.5703125" customWidth="1"/>
    <col min="13307" max="13307" width="16.28515625" customWidth="1"/>
    <col min="13308" max="13308" width="14.42578125" customWidth="1"/>
    <col min="13309" max="13309" width="10.42578125" customWidth="1"/>
    <col min="13310" max="13310" width="9" customWidth="1"/>
    <col min="13311" max="13311" width="14.42578125" customWidth="1"/>
    <col min="13561" max="13561" width="9.7109375" customWidth="1"/>
    <col min="13562" max="13562" width="13.5703125" customWidth="1"/>
    <col min="13563" max="13563" width="16.28515625" customWidth="1"/>
    <col min="13564" max="13564" width="14.42578125" customWidth="1"/>
    <col min="13565" max="13565" width="10.42578125" customWidth="1"/>
    <col min="13566" max="13566" width="9" customWidth="1"/>
    <col min="13567" max="13567" width="14.42578125" customWidth="1"/>
    <col min="13817" max="13817" width="9.7109375" customWidth="1"/>
    <col min="13818" max="13818" width="13.5703125" customWidth="1"/>
    <col min="13819" max="13819" width="16.28515625" customWidth="1"/>
    <col min="13820" max="13820" width="14.42578125" customWidth="1"/>
    <col min="13821" max="13821" width="10.42578125" customWidth="1"/>
    <col min="13822" max="13822" width="9" customWidth="1"/>
    <col min="13823" max="13823" width="14.42578125" customWidth="1"/>
    <col min="14073" max="14073" width="9.7109375" customWidth="1"/>
    <col min="14074" max="14074" width="13.5703125" customWidth="1"/>
    <col min="14075" max="14075" width="16.28515625" customWidth="1"/>
    <col min="14076" max="14076" width="14.42578125" customWidth="1"/>
    <col min="14077" max="14077" width="10.42578125" customWidth="1"/>
    <col min="14078" max="14078" width="9" customWidth="1"/>
    <col min="14079" max="14079" width="14.42578125" customWidth="1"/>
    <col min="14329" max="14329" width="9.7109375" customWidth="1"/>
    <col min="14330" max="14330" width="13.5703125" customWidth="1"/>
    <col min="14331" max="14331" width="16.28515625" customWidth="1"/>
    <col min="14332" max="14332" width="14.42578125" customWidth="1"/>
    <col min="14333" max="14333" width="10.42578125" customWidth="1"/>
    <col min="14334" max="14334" width="9" customWidth="1"/>
    <col min="14335" max="14335" width="14.42578125" customWidth="1"/>
    <col min="14585" max="14585" width="9.7109375" customWidth="1"/>
    <col min="14586" max="14586" width="13.5703125" customWidth="1"/>
    <col min="14587" max="14587" width="16.28515625" customWidth="1"/>
    <col min="14588" max="14588" width="14.42578125" customWidth="1"/>
    <col min="14589" max="14589" width="10.42578125" customWidth="1"/>
    <col min="14590" max="14590" width="9" customWidth="1"/>
    <col min="14591" max="14591" width="14.42578125" customWidth="1"/>
    <col min="14841" max="14841" width="9.7109375" customWidth="1"/>
    <col min="14842" max="14842" width="13.5703125" customWidth="1"/>
    <col min="14843" max="14843" width="16.28515625" customWidth="1"/>
    <col min="14844" max="14844" width="14.42578125" customWidth="1"/>
    <col min="14845" max="14845" width="10.42578125" customWidth="1"/>
    <col min="14846" max="14846" width="9" customWidth="1"/>
    <col min="14847" max="14847" width="14.42578125" customWidth="1"/>
    <col min="15097" max="15097" width="9.7109375" customWidth="1"/>
    <col min="15098" max="15098" width="13.5703125" customWidth="1"/>
    <col min="15099" max="15099" width="16.28515625" customWidth="1"/>
    <col min="15100" max="15100" width="14.42578125" customWidth="1"/>
    <col min="15101" max="15101" width="10.42578125" customWidth="1"/>
    <col min="15102" max="15102" width="9" customWidth="1"/>
    <col min="15103" max="15103" width="14.42578125" customWidth="1"/>
    <col min="15353" max="15353" width="9.7109375" customWidth="1"/>
    <col min="15354" max="15354" width="13.5703125" customWidth="1"/>
    <col min="15355" max="15355" width="16.28515625" customWidth="1"/>
    <col min="15356" max="15356" width="14.42578125" customWidth="1"/>
    <col min="15357" max="15357" width="10.42578125" customWidth="1"/>
    <col min="15358" max="15358" width="9" customWidth="1"/>
    <col min="15359" max="15359" width="14.42578125" customWidth="1"/>
    <col min="15609" max="15609" width="9.7109375" customWidth="1"/>
    <col min="15610" max="15610" width="13.5703125" customWidth="1"/>
    <col min="15611" max="15611" width="16.28515625" customWidth="1"/>
    <col min="15612" max="15612" width="14.42578125" customWidth="1"/>
    <col min="15613" max="15613" width="10.42578125" customWidth="1"/>
    <col min="15614" max="15614" width="9" customWidth="1"/>
    <col min="15615" max="15615" width="14.42578125" customWidth="1"/>
    <col min="15865" max="15865" width="9.7109375" customWidth="1"/>
    <col min="15866" max="15866" width="13.5703125" customWidth="1"/>
    <col min="15867" max="15867" width="16.28515625" customWidth="1"/>
    <col min="15868" max="15868" width="14.42578125" customWidth="1"/>
    <col min="15869" max="15869" width="10.42578125" customWidth="1"/>
    <col min="15870" max="15870" width="9" customWidth="1"/>
    <col min="15871" max="15871" width="14.42578125" customWidth="1"/>
    <col min="16121" max="16121" width="9.7109375" customWidth="1"/>
    <col min="16122" max="16122" width="13.5703125" customWidth="1"/>
    <col min="16123" max="16123" width="16.28515625" customWidth="1"/>
    <col min="16124" max="16124" width="14.42578125" customWidth="1"/>
    <col min="16125" max="16125" width="10.42578125" customWidth="1"/>
    <col min="16126" max="16126" width="9" customWidth="1"/>
    <col min="16127" max="16127" width="14.42578125" customWidth="1"/>
  </cols>
  <sheetData>
    <row r="1" spans="1:36" x14ac:dyDescent="0.2">
      <c r="A1" s="12"/>
      <c r="AJ1" s="15"/>
    </row>
    <row r="2" spans="1:36" ht="15" x14ac:dyDescent="0.2">
      <c r="A2" s="28"/>
      <c r="AJ2" s="15"/>
    </row>
    <row r="3" spans="1:36" ht="15" x14ac:dyDescent="0.2">
      <c r="A3" s="29"/>
      <c r="AJ3" s="15"/>
    </row>
    <row r="4" spans="1:36" ht="15" x14ac:dyDescent="0.2">
      <c r="A4" s="29"/>
      <c r="AJ4" s="15"/>
    </row>
    <row r="5" spans="1:36" ht="15" x14ac:dyDescent="0.2">
      <c r="A5" s="29"/>
      <c r="AJ5" s="15"/>
    </row>
    <row r="6" spans="1:36" ht="15" x14ac:dyDescent="0.2">
      <c r="A6" s="29"/>
      <c r="AJ6" s="15"/>
    </row>
    <row r="7" spans="1:36" ht="15" x14ac:dyDescent="0.2">
      <c r="A7" s="29"/>
      <c r="AJ7" s="15"/>
    </row>
    <row r="8" spans="1:36" ht="15" x14ac:dyDescent="0.2">
      <c r="A8" s="29"/>
      <c r="AJ8" s="15"/>
    </row>
    <row r="9" spans="1:36" ht="15" x14ac:dyDescent="0.2">
      <c r="A9" s="29"/>
      <c r="AJ9" s="15"/>
    </row>
    <row r="10" spans="1:36" ht="15" x14ac:dyDescent="0.2">
      <c r="A10" s="29"/>
      <c r="AJ10" s="15"/>
    </row>
    <row r="11" spans="1:36" ht="15" x14ac:dyDescent="0.2">
      <c r="A11" s="29"/>
      <c r="AJ11" s="15"/>
    </row>
    <row r="12" spans="1:36" ht="15" x14ac:dyDescent="0.2">
      <c r="A12" s="29"/>
      <c r="AJ12" s="15"/>
    </row>
    <row r="13" spans="1:36" ht="15" x14ac:dyDescent="0.2">
      <c r="A13" s="29"/>
      <c r="AJ13" s="15"/>
    </row>
    <row r="14" spans="1:36" ht="15" x14ac:dyDescent="0.2">
      <c r="A14" s="29"/>
      <c r="AJ14" s="15"/>
    </row>
    <row r="15" spans="1:36" ht="15" x14ac:dyDescent="0.2">
      <c r="A15" s="29"/>
      <c r="AJ15" s="15"/>
    </row>
    <row r="16" spans="1:36" ht="15" x14ac:dyDescent="0.2">
      <c r="A16" s="29"/>
      <c r="AJ16" s="15"/>
    </row>
    <row r="17" spans="1:36" ht="15" x14ac:dyDescent="0.2">
      <c r="A17" s="29"/>
      <c r="AJ17" s="15"/>
    </row>
    <row r="18" spans="1:36" ht="15" x14ac:dyDescent="0.2">
      <c r="A18" s="29"/>
      <c r="AJ18" s="15"/>
    </row>
    <row r="19" spans="1:36" ht="15" x14ac:dyDescent="0.2">
      <c r="A19" s="29"/>
      <c r="AJ19" s="15"/>
    </row>
    <row r="20" spans="1:36" ht="15" x14ac:dyDescent="0.2">
      <c r="A20" s="29"/>
      <c r="AJ20" s="15"/>
    </row>
    <row r="21" spans="1:36" ht="15" x14ac:dyDescent="0.2">
      <c r="A21" s="29"/>
      <c r="AJ21" s="15"/>
    </row>
    <row r="22" spans="1:36" ht="15" x14ac:dyDescent="0.2">
      <c r="A22" s="29"/>
      <c r="AJ22" s="15"/>
    </row>
    <row r="23" spans="1:36" ht="15" x14ac:dyDescent="0.2">
      <c r="A23" s="29"/>
      <c r="AJ23" s="15"/>
    </row>
    <row r="24" spans="1:36" ht="15" x14ac:dyDescent="0.2">
      <c r="A24" s="29"/>
      <c r="AJ24" s="15"/>
    </row>
    <row r="25" spans="1:36" ht="15" x14ac:dyDescent="0.2">
      <c r="A25" s="29"/>
      <c r="AJ25" s="15"/>
    </row>
    <row r="26" spans="1:36" ht="15" x14ac:dyDescent="0.2">
      <c r="A26" s="29"/>
      <c r="AJ26" s="15"/>
    </row>
    <row r="27" spans="1:36" ht="15" x14ac:dyDescent="0.2">
      <c r="A27" s="29"/>
      <c r="AJ27" s="15"/>
    </row>
    <row r="28" spans="1:36" ht="15" x14ac:dyDescent="0.2">
      <c r="A28" s="29"/>
      <c r="AJ28" s="15"/>
    </row>
    <row r="29" spans="1:36" ht="15" x14ac:dyDescent="0.2">
      <c r="A29" s="29"/>
      <c r="AJ29" s="15"/>
    </row>
    <row r="30" spans="1:36" ht="21" x14ac:dyDescent="0.2">
      <c r="A30" s="30"/>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15"/>
    </row>
    <row r="31" spans="1:36" ht="15" x14ac:dyDescent="0.2">
      <c r="A31" s="30"/>
      <c r="AJ31" s="15"/>
    </row>
    <row r="32" spans="1:36" ht="15" x14ac:dyDescent="0.2">
      <c r="A32" s="30"/>
      <c r="AJ32" s="15"/>
    </row>
    <row r="33" spans="1:36" ht="26.25" x14ac:dyDescent="0.2">
      <c r="A33" s="30"/>
      <c r="B33" s="27"/>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15"/>
    </row>
    <row r="34" spans="1:36" ht="26.25" x14ac:dyDescent="0.2">
      <c r="A34" s="30"/>
      <c r="B34" s="27"/>
      <c r="C34" s="27"/>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15"/>
    </row>
    <row r="35" spans="1:36" ht="26.25" x14ac:dyDescent="0.2">
      <c r="A35" s="30"/>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15"/>
    </row>
    <row r="36" spans="1:36" ht="15" x14ac:dyDescent="0.2">
      <c r="A36" s="30"/>
      <c r="AJ36" s="15"/>
    </row>
    <row r="37" spans="1:36" ht="15" x14ac:dyDescent="0.2">
      <c r="A37" s="30"/>
      <c r="B37" s="15"/>
      <c r="U37" s="15"/>
      <c r="AJ37" s="15"/>
    </row>
    <row r="38" spans="1:36" ht="15" x14ac:dyDescent="0.2">
      <c r="A38" s="30"/>
      <c r="B38" s="14"/>
      <c r="C38" s="14"/>
      <c r="D38" s="14"/>
      <c r="E38" s="14"/>
      <c r="F38" s="14"/>
      <c r="G38" s="14"/>
      <c r="H38" s="14"/>
      <c r="I38" s="14"/>
      <c r="J38" s="14"/>
      <c r="K38" s="14"/>
      <c r="L38" s="14"/>
      <c r="M38" s="14"/>
      <c r="N38" s="14"/>
      <c r="O38" s="14"/>
      <c r="P38" s="14"/>
      <c r="Q38" s="14"/>
      <c r="R38" s="14"/>
      <c r="U38" s="14"/>
      <c r="V38" s="14"/>
      <c r="W38" s="14"/>
      <c r="X38" s="14"/>
      <c r="Y38" s="14"/>
      <c r="Z38" s="14"/>
      <c r="AA38" s="14"/>
      <c r="AB38" s="14"/>
      <c r="AC38" s="14"/>
      <c r="AD38" s="14"/>
      <c r="AE38" s="14"/>
      <c r="AF38" s="14"/>
      <c r="AG38" s="14"/>
      <c r="AH38" s="14"/>
      <c r="AI38" s="14"/>
      <c r="AJ38" s="15"/>
    </row>
    <row r="39" spans="1:36" ht="15" x14ac:dyDescent="0.2">
      <c r="A39" s="31"/>
      <c r="B39" s="15"/>
      <c r="C39" s="15"/>
      <c r="D39" s="15"/>
      <c r="E39" s="15"/>
      <c r="F39" s="15"/>
      <c r="G39" s="15"/>
      <c r="H39" s="15"/>
      <c r="I39" s="15"/>
      <c r="J39" s="15"/>
      <c r="K39" s="15"/>
      <c r="L39" s="15"/>
      <c r="M39" s="15"/>
      <c r="N39" s="15"/>
      <c r="O39" s="15"/>
      <c r="P39" s="15"/>
      <c r="Q39" s="15"/>
      <c r="R39" s="15"/>
      <c r="U39" s="15"/>
      <c r="V39" s="15"/>
      <c r="W39" s="15"/>
      <c r="X39" s="15"/>
      <c r="Y39" s="15"/>
      <c r="Z39" s="15"/>
      <c r="AA39" s="15"/>
      <c r="AB39" s="15"/>
      <c r="AC39" s="15"/>
      <c r="AD39" s="15"/>
      <c r="AE39" s="15"/>
      <c r="AF39" s="15"/>
      <c r="AG39" s="15"/>
      <c r="AH39" s="15"/>
      <c r="AI39" s="15"/>
      <c r="AJ39" s="15"/>
    </row>
    <row r="40" spans="1:36" ht="15" x14ac:dyDescent="0.2">
      <c r="A40" s="30"/>
      <c r="B40" s="15"/>
      <c r="C40" s="15"/>
      <c r="D40" s="15"/>
      <c r="E40" s="15"/>
      <c r="F40" s="15"/>
      <c r="G40" s="15"/>
      <c r="H40" s="15"/>
      <c r="I40" s="15"/>
      <c r="J40" s="15"/>
      <c r="K40" s="15"/>
      <c r="L40" s="15"/>
      <c r="M40" s="15"/>
      <c r="N40" s="15"/>
      <c r="O40" s="15"/>
      <c r="P40" s="15"/>
      <c r="Q40" s="15"/>
      <c r="R40" s="15"/>
      <c r="U40" s="15"/>
      <c r="V40" s="15"/>
      <c r="W40" s="15"/>
      <c r="X40" s="15"/>
      <c r="Y40" s="15"/>
      <c r="Z40" s="15"/>
      <c r="AA40" s="15"/>
      <c r="AB40" s="15"/>
      <c r="AC40" s="15"/>
      <c r="AD40" s="15"/>
      <c r="AE40" s="15"/>
      <c r="AF40" s="15"/>
      <c r="AG40" s="15"/>
      <c r="AH40" s="15"/>
      <c r="AI40" s="15"/>
      <c r="AJ40" s="15"/>
    </row>
    <row r="41" spans="1:36" ht="15" x14ac:dyDescent="0.2">
      <c r="A41" s="31"/>
      <c r="B41" s="15"/>
      <c r="C41" s="15"/>
      <c r="D41" s="15"/>
      <c r="E41" s="15"/>
      <c r="F41" s="15"/>
      <c r="G41" s="15"/>
      <c r="H41" s="15"/>
      <c r="I41" s="15"/>
      <c r="J41" s="15"/>
      <c r="K41" s="15"/>
      <c r="L41" s="15"/>
      <c r="M41" s="15"/>
      <c r="N41" s="15"/>
      <c r="O41" s="15"/>
      <c r="P41" s="15"/>
      <c r="Q41" s="15"/>
      <c r="R41" s="15"/>
      <c r="U41" s="15"/>
      <c r="V41" s="15"/>
      <c r="W41" s="15"/>
      <c r="X41" s="15"/>
      <c r="Y41" s="15"/>
      <c r="Z41" s="15"/>
      <c r="AA41" s="15"/>
      <c r="AB41" s="15"/>
      <c r="AC41" s="15"/>
      <c r="AD41" s="15"/>
      <c r="AE41" s="15"/>
      <c r="AF41" s="15"/>
      <c r="AG41" s="15"/>
      <c r="AH41" s="15"/>
      <c r="AI41" s="15"/>
      <c r="AJ41" s="15"/>
    </row>
    <row r="42" spans="1:36" ht="15" x14ac:dyDescent="0.2">
      <c r="A42" s="31"/>
      <c r="B42" s="15"/>
      <c r="U42" s="15"/>
      <c r="AJ42" s="15"/>
    </row>
    <row r="43" spans="1:36" ht="15" x14ac:dyDescent="0.2">
      <c r="A43" s="30"/>
      <c r="B43" s="14"/>
      <c r="C43" s="14"/>
      <c r="D43" s="14"/>
      <c r="E43" s="14"/>
      <c r="F43" s="14"/>
      <c r="G43" s="14"/>
      <c r="H43" s="14"/>
      <c r="I43" s="14"/>
      <c r="J43" s="14"/>
      <c r="K43" s="14"/>
      <c r="L43" s="14"/>
      <c r="M43" s="14"/>
      <c r="N43" s="14"/>
      <c r="O43" s="14"/>
      <c r="P43" s="14"/>
      <c r="Q43" s="14"/>
      <c r="R43" s="14"/>
      <c r="U43" s="14"/>
      <c r="V43" s="14"/>
      <c r="W43" s="14"/>
      <c r="X43" s="14"/>
      <c r="Y43" s="14"/>
      <c r="Z43" s="14"/>
      <c r="AA43" s="14"/>
      <c r="AB43" s="14"/>
      <c r="AC43" s="14"/>
      <c r="AD43" s="14"/>
      <c r="AE43" s="14"/>
      <c r="AF43" s="14"/>
      <c r="AG43" s="14"/>
      <c r="AH43" s="14"/>
      <c r="AI43" s="14"/>
      <c r="AJ43" s="15"/>
    </row>
    <row r="44" spans="1:36" ht="15" x14ac:dyDescent="0.2">
      <c r="A44" s="30"/>
      <c r="B44" s="15"/>
      <c r="C44" s="15"/>
      <c r="D44" s="15"/>
      <c r="E44" s="15"/>
      <c r="F44" s="15"/>
      <c r="G44" s="15"/>
      <c r="H44" s="15"/>
      <c r="I44" s="15"/>
      <c r="J44" s="15"/>
      <c r="K44" s="15"/>
      <c r="L44" s="15"/>
      <c r="M44" s="15"/>
      <c r="N44" s="15"/>
      <c r="O44" s="15"/>
      <c r="P44" s="15"/>
      <c r="Q44" s="15"/>
      <c r="R44" s="15"/>
      <c r="U44" s="15"/>
      <c r="V44" s="15"/>
      <c r="W44" s="15"/>
      <c r="X44" s="15"/>
      <c r="Y44" s="15"/>
      <c r="Z44" s="15"/>
      <c r="AA44" s="15"/>
      <c r="AB44" s="15"/>
      <c r="AC44" s="15"/>
      <c r="AD44" s="15"/>
      <c r="AE44" s="15"/>
      <c r="AF44" s="15"/>
      <c r="AG44" s="15"/>
      <c r="AH44" s="15"/>
      <c r="AI44" s="15"/>
      <c r="AJ44" s="15"/>
    </row>
    <row r="45" spans="1:36" ht="24.75" customHeight="1" x14ac:dyDescent="0.2">
      <c r="A45" s="29"/>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row>
    <row r="46" spans="1:36" ht="15" x14ac:dyDescent="0.2">
      <c r="A46" s="29"/>
      <c r="B46" s="15"/>
      <c r="C46" s="15"/>
      <c r="D46" s="15"/>
      <c r="E46" s="15"/>
      <c r="F46" s="15"/>
      <c r="G46" s="15"/>
      <c r="H46" s="15"/>
      <c r="I46" s="15"/>
      <c r="J46" s="15"/>
      <c r="K46" s="15"/>
      <c r="L46" s="15"/>
      <c r="M46" s="15"/>
      <c r="N46" s="15"/>
      <c r="O46" s="15"/>
      <c r="P46" s="15"/>
      <c r="Q46" s="15"/>
      <c r="R46" s="15"/>
      <c r="U46" s="15"/>
      <c r="V46" s="15"/>
      <c r="W46" s="15"/>
      <c r="X46" s="15"/>
      <c r="Y46" s="15"/>
      <c r="Z46" s="15"/>
      <c r="AA46" s="15"/>
      <c r="AB46" s="15"/>
      <c r="AC46" s="15"/>
      <c r="AD46" s="15"/>
      <c r="AE46" s="15"/>
      <c r="AF46" s="15"/>
      <c r="AG46" s="15"/>
      <c r="AH46" s="15"/>
      <c r="AI46" s="15"/>
      <c r="AJ46" s="15"/>
    </row>
    <row r="47" spans="1:36" ht="15" x14ac:dyDescent="0.2">
      <c r="A47" s="29"/>
      <c r="B47" s="15"/>
      <c r="U47" s="15"/>
    </row>
    <row r="48" spans="1:36" ht="15" x14ac:dyDescent="0.2">
      <c r="A48" s="29"/>
      <c r="B48" s="14"/>
      <c r="C48" s="14"/>
      <c r="D48" s="14"/>
      <c r="E48" s="14"/>
      <c r="F48" s="14"/>
      <c r="G48" s="14"/>
      <c r="H48" s="14"/>
      <c r="I48" s="14"/>
      <c r="J48" s="14"/>
      <c r="K48" s="14"/>
      <c r="L48" s="14"/>
      <c r="M48" s="14"/>
      <c r="N48" s="14"/>
      <c r="O48" s="14"/>
      <c r="P48" s="14"/>
      <c r="Q48" s="14"/>
      <c r="R48" s="14"/>
      <c r="U48" s="14"/>
      <c r="V48" s="14"/>
      <c r="W48" s="14"/>
      <c r="X48" s="14"/>
      <c r="Y48" s="14"/>
      <c r="Z48" s="14"/>
      <c r="AA48" s="14"/>
      <c r="AB48" s="14"/>
      <c r="AC48" s="14"/>
      <c r="AD48" s="14"/>
      <c r="AE48" s="14"/>
      <c r="AF48" s="14"/>
      <c r="AG48" s="14"/>
      <c r="AH48" s="14"/>
      <c r="AI48" s="14"/>
      <c r="AJ48" s="14"/>
    </row>
    <row r="49" spans="1:36" x14ac:dyDescent="0.2">
      <c r="A49" s="15"/>
      <c r="B49" s="15"/>
      <c r="C49" s="15"/>
      <c r="D49" s="15"/>
      <c r="E49" s="15"/>
      <c r="F49" s="15"/>
      <c r="G49" s="15"/>
      <c r="H49" s="15"/>
      <c r="I49" s="15"/>
      <c r="J49" s="15"/>
      <c r="K49" s="15"/>
      <c r="L49" s="15"/>
      <c r="M49" s="15"/>
      <c r="N49" s="15"/>
      <c r="O49" s="15"/>
      <c r="P49" s="15"/>
      <c r="Q49" s="15"/>
      <c r="R49" s="15"/>
      <c r="U49" s="15"/>
      <c r="V49" s="15"/>
      <c r="W49" s="15"/>
      <c r="X49" s="15"/>
      <c r="Y49" s="15"/>
      <c r="Z49" s="15"/>
      <c r="AA49" s="15"/>
      <c r="AB49" s="15"/>
      <c r="AC49" s="15"/>
      <c r="AD49" s="15"/>
      <c r="AE49" s="15"/>
      <c r="AF49" s="15"/>
      <c r="AG49" s="15"/>
      <c r="AH49" s="15"/>
      <c r="AI49" s="15"/>
      <c r="AJ49" s="15"/>
    </row>
    <row r="50" spans="1:36" x14ac:dyDescent="0.2">
      <c r="A50" s="15"/>
      <c r="B50" s="15"/>
      <c r="C50" s="15"/>
      <c r="D50" s="15"/>
      <c r="E50" s="15"/>
      <c r="F50" s="15"/>
      <c r="G50" s="15"/>
      <c r="H50" s="15"/>
      <c r="I50" s="15"/>
      <c r="J50" s="15"/>
      <c r="K50" s="15"/>
      <c r="L50" s="15"/>
      <c r="M50" s="15"/>
      <c r="N50" s="15"/>
      <c r="O50" s="15"/>
      <c r="P50" s="15"/>
      <c r="Q50" s="15"/>
      <c r="R50" s="15"/>
      <c r="U50" s="15"/>
      <c r="V50" s="15"/>
      <c r="W50" s="15"/>
      <c r="X50" s="15"/>
      <c r="Y50" s="15"/>
      <c r="Z50" s="15"/>
      <c r="AA50" s="15"/>
      <c r="AB50" s="15"/>
      <c r="AC50" s="15"/>
      <c r="AD50" s="15"/>
      <c r="AE50" s="15"/>
      <c r="AF50" s="15"/>
      <c r="AG50" s="15"/>
      <c r="AH50" s="15"/>
      <c r="AI50" s="15"/>
      <c r="AJ50" s="15"/>
    </row>
    <row r="51" spans="1:36" x14ac:dyDescent="0.2">
      <c r="A51" s="15"/>
      <c r="B51" s="15"/>
      <c r="C51" s="15"/>
      <c r="D51" s="15"/>
      <c r="E51" s="15"/>
      <c r="F51" s="15"/>
      <c r="G51" s="15"/>
      <c r="H51" s="15"/>
      <c r="I51" s="15"/>
      <c r="J51" s="15"/>
      <c r="K51" s="15"/>
      <c r="L51" s="15"/>
      <c r="M51" s="15"/>
      <c r="N51" s="15"/>
      <c r="O51" s="15"/>
      <c r="P51" s="15"/>
      <c r="Q51" s="15"/>
      <c r="R51" s="15"/>
      <c r="U51" s="15"/>
      <c r="V51" s="15"/>
      <c r="W51" s="15"/>
      <c r="X51" s="15"/>
      <c r="Y51" s="15"/>
      <c r="Z51" s="15"/>
      <c r="AA51" s="15"/>
      <c r="AB51" s="15"/>
      <c r="AC51" s="15"/>
      <c r="AD51" s="15"/>
      <c r="AE51" s="15"/>
      <c r="AF51" s="15"/>
      <c r="AG51" s="15"/>
      <c r="AH51" s="15"/>
      <c r="AI51" s="15"/>
      <c r="AJ51" s="15"/>
    </row>
    <row r="52" spans="1:36" x14ac:dyDescent="0.2">
      <c r="A52" s="13"/>
      <c r="B52" s="13"/>
      <c r="C52" s="14"/>
    </row>
    <row r="53" spans="1:36" ht="27.75" customHeight="1" x14ac:dyDescent="0.2">
      <c r="A53" s="14"/>
      <c r="B53" s="14"/>
      <c r="C53" s="14"/>
      <c r="D53" s="14"/>
      <c r="E53" s="14"/>
      <c r="F53" s="14"/>
      <c r="G53" s="14"/>
      <c r="H53" s="14"/>
      <c r="I53" s="14"/>
      <c r="J53" s="14"/>
      <c r="K53" s="14"/>
      <c r="L53" s="14"/>
      <c r="M53" s="14"/>
      <c r="N53" s="14"/>
      <c r="O53" s="14"/>
      <c r="P53" s="14"/>
      <c r="Q53" s="14"/>
      <c r="R53" s="14"/>
      <c r="U53" s="14"/>
      <c r="V53" s="14"/>
      <c r="W53" s="14"/>
      <c r="X53" s="14"/>
      <c r="Y53" s="14"/>
      <c r="Z53" s="14"/>
      <c r="AA53" s="14"/>
      <c r="AB53" s="14"/>
      <c r="AC53" s="14"/>
      <c r="AD53" s="14"/>
      <c r="AE53" s="14"/>
      <c r="AF53" s="14"/>
      <c r="AG53" s="14"/>
      <c r="AH53" s="14"/>
      <c r="AI53" s="14"/>
      <c r="AJ53" s="14"/>
    </row>
    <row r="54" spans="1:36" ht="5.25" customHeight="1" x14ac:dyDescent="0.2">
      <c r="A54" s="15"/>
      <c r="B54" s="15"/>
      <c r="C54" s="15"/>
      <c r="D54" s="15"/>
      <c r="E54" s="15"/>
      <c r="F54" s="15"/>
      <c r="G54" s="15"/>
      <c r="H54" s="15"/>
      <c r="I54" s="15"/>
      <c r="J54" s="15"/>
      <c r="K54" s="15"/>
      <c r="L54" s="15"/>
      <c r="M54" s="15"/>
      <c r="N54" s="15"/>
      <c r="O54" s="15"/>
      <c r="P54" s="15"/>
      <c r="Q54" s="15"/>
      <c r="R54" s="15"/>
      <c r="U54" s="15"/>
      <c r="V54" s="15"/>
      <c r="W54" s="15"/>
      <c r="X54" s="15"/>
      <c r="Y54" s="15"/>
      <c r="Z54" s="15"/>
      <c r="AA54" s="15"/>
      <c r="AB54" s="15"/>
      <c r="AC54" s="15"/>
      <c r="AD54" s="15"/>
      <c r="AE54" s="15"/>
      <c r="AF54" s="15"/>
      <c r="AG54" s="15"/>
      <c r="AH54" s="15"/>
      <c r="AI54" s="15"/>
      <c r="AJ54" s="15"/>
    </row>
    <row r="55" spans="1:36" x14ac:dyDescent="0.2">
      <c r="A55" s="15"/>
      <c r="B55" s="15"/>
      <c r="C55" s="15"/>
      <c r="D55" s="15"/>
      <c r="E55" s="15"/>
      <c r="F55" s="15"/>
      <c r="G55" s="15"/>
      <c r="H55" s="15"/>
      <c r="I55" s="15"/>
      <c r="J55" s="15"/>
      <c r="K55" s="15"/>
      <c r="L55" s="15"/>
      <c r="M55" s="15"/>
      <c r="N55" s="15"/>
      <c r="O55" s="15"/>
      <c r="P55" s="15"/>
      <c r="Q55" s="15"/>
      <c r="R55" s="15"/>
      <c r="U55" s="15"/>
      <c r="V55" s="15"/>
      <c r="W55" s="15"/>
      <c r="X55" s="15"/>
      <c r="Y55" s="15"/>
      <c r="Z55" s="15"/>
      <c r="AA55" s="15"/>
      <c r="AB55" s="15"/>
      <c r="AC55" s="15"/>
      <c r="AD55" s="15"/>
      <c r="AE55" s="15"/>
      <c r="AF55" s="15"/>
      <c r="AG55" s="15"/>
      <c r="AH55" s="15"/>
      <c r="AI55" s="15"/>
      <c r="AJ55" s="15"/>
    </row>
    <row r="56" spans="1:36" ht="17.25" customHeight="1" x14ac:dyDescent="0.2">
      <c r="A56" s="32"/>
      <c r="B56" s="32"/>
      <c r="C56" s="32"/>
      <c r="D56" s="32"/>
      <c r="E56" s="32"/>
      <c r="F56" s="32"/>
      <c r="G56" s="32"/>
      <c r="H56" s="32"/>
      <c r="I56" s="32"/>
      <c r="J56" s="32"/>
      <c r="K56" s="32"/>
      <c r="L56" s="32"/>
      <c r="M56" s="32"/>
      <c r="N56" s="32"/>
      <c r="O56" s="32"/>
      <c r="P56" s="32"/>
      <c r="Q56" s="32"/>
      <c r="R56" s="32"/>
      <c r="S56" s="32"/>
      <c r="T56" s="32"/>
      <c r="V56" s="32"/>
      <c r="W56" s="32"/>
      <c r="X56" s="32"/>
      <c r="Y56" s="32"/>
      <c r="Z56" s="32"/>
      <c r="AA56" s="32"/>
      <c r="AB56" s="32"/>
      <c r="AC56" s="32"/>
      <c r="AD56" s="32"/>
      <c r="AE56" s="32"/>
      <c r="AF56" s="32"/>
      <c r="AG56" s="32"/>
      <c r="AH56" s="32"/>
      <c r="AI56" s="32"/>
      <c r="AJ56" s="32"/>
    </row>
    <row r="57" spans="1:36" ht="12.75" customHeight="1" x14ac:dyDescent="0.2">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row>
    <row r="58" spans="1:36" ht="12.75" customHeight="1" x14ac:dyDescent="0.2">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row>
    <row r="59" spans="1:36" ht="12.75" customHeight="1" x14ac:dyDescent="0.2">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row>
    <row r="60" spans="1:36" ht="12.75" customHeight="1" x14ac:dyDescent="0.2">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row>
    <row r="61" spans="1:36" ht="12.75" customHeight="1" x14ac:dyDescent="0.2">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row>
    <row r="62" spans="1:36" ht="13.5" customHeight="1" x14ac:dyDescent="0.2">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row>
    <row r="63" spans="1:36" ht="12.75" customHeight="1" x14ac:dyDescent="0.2">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row>
    <row r="64" spans="1:36" ht="12.75" customHeight="1" x14ac:dyDescent="0.2">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row>
    <row r="65" spans="1:36" ht="12.75" customHeight="1" x14ac:dyDescent="0.2">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row>
  </sheetData>
  <printOptions horizontalCentered="1"/>
  <pageMargins left="0.23622047244094491" right="0.23622047244094491" top="0.15748031496062992" bottom="0.15748031496062992" header="0.11811023622047245" footer="0.11811023622047245"/>
  <pageSetup paperSize="9" scale="97"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25"/>
  <sheetViews>
    <sheetView showGridLines="0" showWhiteSpace="0" zoomScale="85" zoomScaleNormal="85" zoomScaleSheetLayoutView="70" zoomScalePageLayoutView="85" workbookViewId="0">
      <selection activeCell="A3" sqref="A3"/>
    </sheetView>
  </sheetViews>
  <sheetFormatPr baseColWidth="10" defaultColWidth="11.42578125" defaultRowHeight="12.75" x14ac:dyDescent="0.2"/>
  <cols>
    <col min="1" max="1" width="90.7109375" style="3" customWidth="1"/>
    <col min="2" max="2" width="33.5703125" style="3" customWidth="1"/>
    <col min="3" max="3" width="9.7109375" style="3" customWidth="1"/>
    <col min="4" max="4" width="11.28515625" style="3" customWidth="1"/>
    <col min="5" max="5" width="11.42578125" style="3"/>
    <col min="6" max="6" width="12.42578125" style="3" customWidth="1"/>
    <col min="7" max="7" width="13.28515625" style="3" customWidth="1"/>
    <col min="8" max="8" width="12.42578125" style="3" customWidth="1"/>
    <col min="9" max="9" width="13.28515625" style="3" customWidth="1"/>
    <col min="10" max="16384" width="11.42578125" style="3"/>
  </cols>
  <sheetData>
    <row r="1" spans="1:9" s="34" customFormat="1" ht="15.75" x14ac:dyDescent="0.2">
      <c r="A1" s="39"/>
      <c r="E1" s="33"/>
    </row>
    <row r="2" spans="1:9" s="34" customFormat="1" ht="24.6" customHeight="1" x14ac:dyDescent="0.2">
      <c r="A2" s="40" t="s">
        <v>40</v>
      </c>
    </row>
    <row r="3" spans="1:9" s="34" customFormat="1" ht="49.5" customHeight="1" x14ac:dyDescent="0.2">
      <c r="A3" s="40" t="s">
        <v>39</v>
      </c>
    </row>
    <row r="4" spans="1:9" s="34" customFormat="1" ht="15.75" x14ac:dyDescent="0.2">
      <c r="A4" s="40"/>
    </row>
    <row r="5" spans="1:9" s="34" customFormat="1" ht="15.75" x14ac:dyDescent="0.2">
      <c r="A5" s="40"/>
    </row>
    <row r="6" spans="1:9" s="34" customFormat="1" x14ac:dyDescent="0.2">
      <c r="A6" s="41"/>
    </row>
    <row r="7" spans="1:9" s="34" customFormat="1" x14ac:dyDescent="0.2">
      <c r="A7" s="42" t="s">
        <v>4</v>
      </c>
    </row>
    <row r="8" spans="1:9" s="34" customFormat="1" x14ac:dyDescent="0.2">
      <c r="A8" s="41"/>
    </row>
    <row r="9" spans="1:9" s="34" customFormat="1" ht="25.5" x14ac:dyDescent="0.2">
      <c r="A9" s="43" t="s">
        <v>11</v>
      </c>
      <c r="B9" s="35"/>
      <c r="C9" s="35"/>
      <c r="D9" s="35"/>
      <c r="E9" s="35"/>
      <c r="F9" s="35"/>
      <c r="G9" s="35"/>
      <c r="H9" s="35"/>
      <c r="I9" s="35"/>
    </row>
    <row r="10" spans="1:9" s="34" customFormat="1" ht="25.5" x14ac:dyDescent="0.2">
      <c r="A10" s="43" t="s">
        <v>12</v>
      </c>
    </row>
    <row r="11" spans="1:9" s="34" customFormat="1" x14ac:dyDescent="0.2">
      <c r="A11" s="43"/>
    </row>
    <row r="12" spans="1:9" s="34" customFormat="1" ht="38.25" x14ac:dyDescent="0.2">
      <c r="A12" s="43" t="s">
        <v>5</v>
      </c>
      <c r="B12" s="36"/>
    </row>
    <row r="13" spans="1:9" s="34" customFormat="1" x14ac:dyDescent="0.2">
      <c r="A13" s="43"/>
    </row>
    <row r="14" spans="1:9" s="34" customFormat="1" ht="51" x14ac:dyDescent="0.2">
      <c r="A14" s="43" t="s">
        <v>6</v>
      </c>
    </row>
    <row r="15" spans="1:9" s="34" customFormat="1" x14ac:dyDescent="0.2">
      <c r="A15" s="43"/>
    </row>
    <row r="16" spans="1:9" s="34" customFormat="1" ht="25.5" x14ac:dyDescent="0.2">
      <c r="A16" s="43" t="s">
        <v>7</v>
      </c>
    </row>
    <row r="17" spans="1:1" s="34" customFormat="1" ht="25.5" x14ac:dyDescent="0.2">
      <c r="A17" s="43" t="s">
        <v>8</v>
      </c>
    </row>
    <row r="18" spans="1:1" s="34" customFormat="1" x14ac:dyDescent="0.2">
      <c r="A18" s="43"/>
    </row>
    <row r="19" spans="1:1" ht="38.25" x14ac:dyDescent="0.2">
      <c r="A19" s="43" t="s">
        <v>24</v>
      </c>
    </row>
    <row r="20" spans="1:1" x14ac:dyDescent="0.2">
      <c r="A20" s="43"/>
    </row>
    <row r="21" spans="1:1" ht="13.5" thickBot="1" x14ac:dyDescent="0.25">
      <c r="A21" s="44"/>
    </row>
    <row r="22" spans="1:1" x14ac:dyDescent="0.2">
      <c r="A22" s="37"/>
    </row>
    <row r="23" spans="1:1" x14ac:dyDescent="0.2">
      <c r="A23" s="38"/>
    </row>
    <row r="24" spans="1:1" x14ac:dyDescent="0.2">
      <c r="A24" s="38"/>
    </row>
    <row r="25" spans="1:1" x14ac:dyDescent="0.2">
      <c r="A25" s="25"/>
    </row>
  </sheetData>
  <phoneticPr fontId="0" type="noConversion"/>
  <printOptions horizontalCentered="1"/>
  <pageMargins left="0.19685039370078741" right="0.19685039370078741" top="0.59055118110236227" bottom="0.19685039370078741" header="0.51181102362204722" footer="0.51181102362204722"/>
  <pageSetup paperSize="9" fitToHeight="0" orientation="portrait" r:id="rId1"/>
  <headerFooter alignWithMargins="0">
    <oddFooter>&amp;LBesançon - Grande Bibliothèque
&amp;RPRO - Juillet 2023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R166"/>
  <sheetViews>
    <sheetView showGridLines="0" showZeros="0" zoomScale="85" zoomScaleNormal="85" zoomScaleSheetLayoutView="115" workbookViewId="0">
      <selection activeCell="P1" sqref="P1:R1048576"/>
    </sheetView>
  </sheetViews>
  <sheetFormatPr baseColWidth="10" defaultColWidth="11.42578125" defaultRowHeight="12.75" x14ac:dyDescent="0.2"/>
  <cols>
    <col min="1" max="2" width="11.28515625" style="25" bestFit="1" customWidth="1"/>
    <col min="3" max="3" width="98" style="16" customWidth="1"/>
    <col min="4" max="4" width="6.5703125" style="5" customWidth="1"/>
    <col min="5" max="5" width="8.7109375" style="71" bestFit="1" customWidth="1"/>
    <col min="6" max="7" width="11" style="3" customWidth="1"/>
    <col min="8" max="8" width="12.28515625" style="3" customWidth="1"/>
    <col min="9" max="9" width="2.28515625" style="3" customWidth="1"/>
    <col min="10" max="10" width="8.7109375" style="71" bestFit="1" customWidth="1"/>
    <col min="11" max="12" width="11" style="3" customWidth="1"/>
    <col min="13" max="13" width="12.28515625" style="3" customWidth="1"/>
    <col min="14" max="14" width="2.7109375" style="3" customWidth="1"/>
    <col min="15" max="15" width="8.7109375" style="71" bestFit="1" customWidth="1"/>
    <col min="16" max="17" width="11" style="3" customWidth="1"/>
    <col min="18" max="18" width="12.28515625" style="3" customWidth="1"/>
    <col min="19" max="61" width="14.42578125" style="3" customWidth="1"/>
    <col min="62" max="16384" width="11.42578125" style="3"/>
  </cols>
  <sheetData>
    <row r="1" spans="1:18" ht="12.75" customHeight="1" x14ac:dyDescent="0.2"/>
    <row r="2" spans="1:18" ht="12.75" customHeight="1" x14ac:dyDescent="0.2">
      <c r="A2" s="45"/>
      <c r="B2" s="45"/>
      <c r="C2" s="18"/>
      <c r="D2" s="6"/>
    </row>
    <row r="3" spans="1:18" ht="25.5" customHeight="1" thickBot="1" x14ac:dyDescent="0.25">
      <c r="A3" s="25" t="str">
        <f>Préambule!A2</f>
        <v>LOT DEM 2</v>
      </c>
      <c r="B3" s="25">
        <f>Préambule!B2</f>
        <v>0</v>
      </c>
      <c r="C3" s="92" t="str">
        <f>Préambule!A3</f>
        <v>CURAGE - DESAMIANTAGE - DECONSTRUCTION</v>
      </c>
      <c r="D3" s="92"/>
      <c r="E3" s="92"/>
      <c r="F3" s="92"/>
      <c r="G3" s="92"/>
      <c r="H3" s="92"/>
      <c r="I3" s="92"/>
      <c r="J3" s="92"/>
      <c r="K3" s="92"/>
      <c r="L3" s="92"/>
      <c r="M3" s="92"/>
      <c r="O3" s="3"/>
    </row>
    <row r="4" spans="1:18" ht="20.45" customHeight="1" thickBot="1" x14ac:dyDescent="0.25">
      <c r="A4" s="25" t="s">
        <v>3</v>
      </c>
      <c r="C4" s="18"/>
      <c r="D4" s="24"/>
      <c r="E4" s="93" t="s">
        <v>412</v>
      </c>
      <c r="F4" s="94"/>
      <c r="G4" s="94"/>
      <c r="H4" s="95"/>
      <c r="I4" s="24"/>
      <c r="J4" s="93" t="s">
        <v>415</v>
      </c>
      <c r="K4" s="94"/>
      <c r="L4" s="94"/>
      <c r="M4" s="95"/>
      <c r="O4" s="93" t="s">
        <v>413</v>
      </c>
      <c r="P4" s="94"/>
      <c r="Q4" s="94"/>
      <c r="R4" s="95"/>
    </row>
    <row r="5" spans="1:18" ht="12.75" customHeight="1" x14ac:dyDescent="0.2">
      <c r="F5" s="46"/>
      <c r="G5" s="46"/>
      <c r="H5" s="46"/>
      <c r="K5" s="46"/>
      <c r="L5" s="46"/>
      <c r="M5" s="46"/>
      <c r="P5" s="46"/>
      <c r="Q5" s="46"/>
      <c r="R5" s="46"/>
    </row>
    <row r="6" spans="1:18" ht="25.5" customHeight="1" x14ac:dyDescent="0.2">
      <c r="A6" s="1" t="s">
        <v>0</v>
      </c>
      <c r="B6" s="1" t="s">
        <v>26</v>
      </c>
      <c r="C6" s="19" t="s">
        <v>1</v>
      </c>
      <c r="D6" s="1" t="s">
        <v>2</v>
      </c>
      <c r="E6" s="72" t="s">
        <v>124</v>
      </c>
      <c r="F6" s="1" t="s">
        <v>10</v>
      </c>
      <c r="G6" s="1" t="s">
        <v>414</v>
      </c>
      <c r="H6" s="1" t="s">
        <v>9</v>
      </c>
      <c r="I6" s="2"/>
      <c r="J6" s="72" t="s">
        <v>124</v>
      </c>
      <c r="K6" s="1" t="s">
        <v>10</v>
      </c>
      <c r="L6" s="1" t="s">
        <v>414</v>
      </c>
      <c r="M6" s="1" t="s">
        <v>9</v>
      </c>
      <c r="O6" s="72" t="s">
        <v>124</v>
      </c>
      <c r="P6" s="1" t="s">
        <v>10</v>
      </c>
      <c r="Q6" s="1" t="s">
        <v>414</v>
      </c>
      <c r="R6" s="1" t="s">
        <v>9</v>
      </c>
    </row>
    <row r="7" spans="1:18" s="49" customFormat="1" ht="15" customHeight="1" x14ac:dyDescent="0.2">
      <c r="A7" s="47"/>
      <c r="B7" s="47"/>
      <c r="C7" s="20"/>
      <c r="D7" s="7"/>
      <c r="E7" s="73"/>
      <c r="F7" s="66"/>
      <c r="G7" s="8"/>
      <c r="H7" s="48"/>
      <c r="I7" s="8"/>
      <c r="J7" s="73"/>
      <c r="K7" s="66"/>
      <c r="L7" s="8"/>
      <c r="M7" s="48"/>
      <c r="O7" s="73"/>
      <c r="P7" s="66"/>
      <c r="Q7" s="8"/>
      <c r="R7" s="48"/>
    </row>
    <row r="8" spans="1:18" s="49" customFormat="1" ht="15" customHeight="1" x14ac:dyDescent="0.2">
      <c r="A8" s="47" t="s">
        <v>42</v>
      </c>
      <c r="B8" s="47"/>
      <c r="C8" s="20" t="s">
        <v>43</v>
      </c>
      <c r="D8" s="7"/>
      <c r="E8" s="73"/>
      <c r="F8" s="66"/>
      <c r="G8" s="66"/>
      <c r="H8" s="51"/>
      <c r="I8" s="8"/>
      <c r="J8" s="73"/>
      <c r="K8" s="66"/>
      <c r="L8" s="66"/>
      <c r="M8" s="51"/>
      <c r="O8" s="73"/>
      <c r="P8" s="66"/>
      <c r="Q8" s="66"/>
      <c r="R8" s="51"/>
    </row>
    <row r="9" spans="1:18" s="49" customFormat="1" ht="15" customHeight="1" x14ac:dyDescent="0.2">
      <c r="A9" s="60" t="s">
        <v>44</v>
      </c>
      <c r="B9" s="50"/>
      <c r="C9" s="56" t="s">
        <v>41</v>
      </c>
      <c r="D9" s="7"/>
      <c r="E9" s="73"/>
      <c r="F9" s="66"/>
      <c r="G9" s="66"/>
      <c r="H9" s="51"/>
      <c r="I9" s="8"/>
      <c r="J9" s="73"/>
      <c r="K9" s="66"/>
      <c r="L9" s="66"/>
      <c r="M9" s="51"/>
      <c r="O9" s="73"/>
      <c r="P9" s="66"/>
      <c r="Q9" s="66"/>
      <c r="R9" s="51"/>
    </row>
    <row r="10" spans="1:18" s="49" customFormat="1" ht="48.6" customHeight="1" x14ac:dyDescent="0.2">
      <c r="A10" s="59" t="s">
        <v>47</v>
      </c>
      <c r="B10" s="59" t="s">
        <v>411</v>
      </c>
      <c r="C10" s="57" t="s">
        <v>121</v>
      </c>
      <c r="D10" s="63" t="s">
        <v>123</v>
      </c>
      <c r="E10" s="74"/>
      <c r="F10" s="67"/>
      <c r="G10" s="67"/>
      <c r="H10" s="64"/>
      <c r="I10" s="8"/>
      <c r="J10" s="74"/>
      <c r="K10" s="67"/>
      <c r="L10" s="67"/>
      <c r="M10" s="64"/>
      <c r="O10" s="74">
        <v>1</v>
      </c>
      <c r="P10" s="67"/>
      <c r="Q10" s="67"/>
      <c r="R10" s="64"/>
    </row>
    <row r="11" spans="1:18" s="49" customFormat="1" ht="30" customHeight="1" x14ac:dyDescent="0.2">
      <c r="A11" s="59" t="s">
        <v>48</v>
      </c>
      <c r="B11" s="59" t="s">
        <v>411</v>
      </c>
      <c r="C11" s="57" t="s">
        <v>55</v>
      </c>
      <c r="D11" s="63" t="s">
        <v>123</v>
      </c>
      <c r="E11" s="74"/>
      <c r="F11" s="66"/>
      <c r="G11" s="66"/>
      <c r="H11" s="64"/>
      <c r="I11" s="8"/>
      <c r="J11" s="74"/>
      <c r="K11" s="66"/>
      <c r="L11" s="66"/>
      <c r="M11" s="64"/>
      <c r="O11" s="74">
        <v>1</v>
      </c>
      <c r="P11" s="66"/>
      <c r="Q11" s="66"/>
      <c r="R11" s="64"/>
    </row>
    <row r="12" spans="1:18" s="49" customFormat="1" ht="15.75" x14ac:dyDescent="0.2">
      <c r="A12" s="60" t="s">
        <v>49</v>
      </c>
      <c r="B12" s="50"/>
      <c r="C12" s="56" t="s">
        <v>45</v>
      </c>
      <c r="D12" s="63"/>
      <c r="E12" s="74"/>
      <c r="F12" s="66"/>
      <c r="G12" s="66"/>
      <c r="H12" s="64"/>
      <c r="I12" s="8"/>
      <c r="J12" s="74"/>
      <c r="K12" s="66"/>
      <c r="L12" s="66"/>
      <c r="M12" s="64"/>
      <c r="O12" s="74"/>
      <c r="P12" s="66"/>
      <c r="Q12" s="66"/>
      <c r="R12" s="64"/>
    </row>
    <row r="13" spans="1:18" s="49" customFormat="1" ht="15.75" x14ac:dyDescent="0.2">
      <c r="A13" s="59" t="s">
        <v>66</v>
      </c>
      <c r="B13" s="47"/>
      <c r="C13" s="57" t="s">
        <v>122</v>
      </c>
      <c r="D13" s="63" t="s">
        <v>123</v>
      </c>
      <c r="E13" s="74"/>
      <c r="F13" s="66"/>
      <c r="G13" s="66"/>
      <c r="H13" s="64"/>
      <c r="I13" s="8"/>
      <c r="J13" s="74"/>
      <c r="K13" s="66"/>
      <c r="L13" s="66"/>
      <c r="M13" s="64"/>
      <c r="O13" s="74">
        <v>1</v>
      </c>
      <c r="P13" s="66"/>
      <c r="Q13" s="66"/>
      <c r="R13" s="64"/>
    </row>
    <row r="14" spans="1:18" s="49" customFormat="1" ht="55.9" customHeight="1" x14ac:dyDescent="0.2">
      <c r="A14" s="59" t="s">
        <v>67</v>
      </c>
      <c r="B14" s="59" t="s">
        <v>411</v>
      </c>
      <c r="C14" s="57" t="s">
        <v>221</v>
      </c>
      <c r="D14" s="63" t="s">
        <v>123</v>
      </c>
      <c r="E14" s="74"/>
      <c r="F14" s="66"/>
      <c r="G14" s="66"/>
      <c r="H14" s="64"/>
      <c r="I14" s="8"/>
      <c r="J14" s="74"/>
      <c r="K14" s="66"/>
      <c r="L14" s="66"/>
      <c r="M14" s="64"/>
      <c r="O14" s="74">
        <v>1</v>
      </c>
      <c r="P14" s="66"/>
      <c r="Q14" s="66"/>
      <c r="R14" s="64"/>
    </row>
    <row r="15" spans="1:18" s="49" customFormat="1" ht="25.5" x14ac:dyDescent="0.2">
      <c r="A15" s="59" t="s">
        <v>68</v>
      </c>
      <c r="B15" s="59" t="s">
        <v>411</v>
      </c>
      <c r="C15" s="57" t="s">
        <v>318</v>
      </c>
      <c r="D15" s="63" t="s">
        <v>123</v>
      </c>
      <c r="E15" s="74"/>
      <c r="F15" s="66"/>
      <c r="G15" s="66"/>
      <c r="H15" s="64"/>
      <c r="I15" s="8"/>
      <c r="J15" s="74"/>
      <c r="K15" s="66"/>
      <c r="L15" s="66"/>
      <c r="M15" s="64"/>
      <c r="O15" s="74">
        <v>1</v>
      </c>
      <c r="P15" s="66"/>
      <c r="Q15" s="66"/>
      <c r="R15" s="64"/>
    </row>
    <row r="16" spans="1:18" s="49" customFormat="1" ht="33.6" customHeight="1" x14ac:dyDescent="0.2">
      <c r="A16" s="59" t="s">
        <v>69</v>
      </c>
      <c r="B16" s="61" t="s">
        <v>411</v>
      </c>
      <c r="C16" s="57" t="s">
        <v>53</v>
      </c>
      <c r="D16" s="63" t="s">
        <v>123</v>
      </c>
      <c r="E16" s="74"/>
      <c r="F16" s="51"/>
      <c r="G16" s="51"/>
      <c r="H16" s="64"/>
      <c r="I16" s="8"/>
      <c r="J16" s="74"/>
      <c r="K16" s="51"/>
      <c r="L16" s="51"/>
      <c r="M16" s="64"/>
      <c r="O16" s="74">
        <v>1</v>
      </c>
      <c r="P16" s="51"/>
      <c r="Q16" s="51"/>
      <c r="R16" s="64"/>
    </row>
    <row r="17" spans="1:18" s="49" customFormat="1" ht="15" x14ac:dyDescent="0.2">
      <c r="A17" s="59" t="s">
        <v>70</v>
      </c>
      <c r="B17" s="61" t="s">
        <v>411</v>
      </c>
      <c r="C17" s="57" t="s">
        <v>50</v>
      </c>
      <c r="D17" s="63" t="s">
        <v>123</v>
      </c>
      <c r="E17" s="74"/>
      <c r="F17" s="51"/>
      <c r="G17" s="51"/>
      <c r="H17" s="64"/>
      <c r="I17" s="8"/>
      <c r="J17" s="74"/>
      <c r="K17" s="51"/>
      <c r="L17" s="51"/>
      <c r="M17" s="64"/>
      <c r="O17" s="74">
        <v>1</v>
      </c>
      <c r="P17" s="51"/>
      <c r="Q17" s="51"/>
      <c r="R17" s="64"/>
    </row>
    <row r="18" spans="1:18" s="49" customFormat="1" ht="15" x14ac:dyDescent="0.2">
      <c r="A18" s="59" t="s">
        <v>71</v>
      </c>
      <c r="B18" s="59" t="s">
        <v>411</v>
      </c>
      <c r="C18" s="57" t="s">
        <v>51</v>
      </c>
      <c r="D18" s="63" t="s">
        <v>123</v>
      </c>
      <c r="E18" s="74"/>
      <c r="F18" s="51"/>
      <c r="G18" s="51"/>
      <c r="H18" s="64"/>
      <c r="I18" s="8"/>
      <c r="J18" s="74"/>
      <c r="K18" s="51"/>
      <c r="L18" s="51"/>
      <c r="M18" s="64"/>
      <c r="O18" s="74">
        <v>1</v>
      </c>
      <c r="P18" s="51"/>
      <c r="Q18" s="51"/>
      <c r="R18" s="64"/>
    </row>
    <row r="19" spans="1:18" s="49" customFormat="1" ht="28.9" customHeight="1" x14ac:dyDescent="0.2">
      <c r="A19" s="59" t="s">
        <v>72</v>
      </c>
      <c r="B19" s="59" t="s">
        <v>411</v>
      </c>
      <c r="C19" s="57" t="s">
        <v>319</v>
      </c>
      <c r="D19" s="63" t="s">
        <v>123</v>
      </c>
      <c r="E19" s="74"/>
      <c r="F19" s="51"/>
      <c r="G19" s="51"/>
      <c r="H19" s="64"/>
      <c r="I19" s="8"/>
      <c r="J19" s="74"/>
      <c r="K19" s="51"/>
      <c r="L19" s="51"/>
      <c r="M19" s="64"/>
      <c r="O19" s="74">
        <v>1</v>
      </c>
      <c r="P19" s="51"/>
      <c r="Q19" s="51"/>
      <c r="R19" s="64"/>
    </row>
    <row r="20" spans="1:18" s="49" customFormat="1" ht="15" x14ac:dyDescent="0.2">
      <c r="A20" s="59" t="s">
        <v>73</v>
      </c>
      <c r="B20" s="61" t="s">
        <v>411</v>
      </c>
      <c r="C20" s="57" t="s">
        <v>52</v>
      </c>
      <c r="D20" s="63" t="s">
        <v>123</v>
      </c>
      <c r="E20" s="74"/>
      <c r="F20" s="51"/>
      <c r="G20" s="51"/>
      <c r="H20" s="64"/>
      <c r="I20" s="8"/>
      <c r="J20" s="74"/>
      <c r="K20" s="51"/>
      <c r="L20" s="51"/>
      <c r="M20" s="64"/>
      <c r="O20" s="74">
        <v>1</v>
      </c>
      <c r="P20" s="51"/>
      <c r="Q20" s="51"/>
      <c r="R20" s="64"/>
    </row>
    <row r="21" spans="1:18" s="49" customFormat="1" ht="15" x14ac:dyDescent="0.2">
      <c r="A21" s="59" t="s">
        <v>74</v>
      </c>
      <c r="B21" s="61" t="s">
        <v>411</v>
      </c>
      <c r="C21" s="57" t="s">
        <v>46</v>
      </c>
      <c r="D21" s="63" t="s">
        <v>123</v>
      </c>
      <c r="E21" s="74"/>
      <c r="F21" s="51"/>
      <c r="G21" s="51"/>
      <c r="H21" s="64"/>
      <c r="I21" s="8"/>
      <c r="J21" s="74"/>
      <c r="K21" s="51"/>
      <c r="L21" s="51"/>
      <c r="M21" s="64"/>
      <c r="O21" s="74">
        <v>1</v>
      </c>
      <c r="P21" s="51"/>
      <c r="Q21" s="51"/>
      <c r="R21" s="64"/>
    </row>
    <row r="22" spans="1:18" s="49" customFormat="1" ht="15" x14ac:dyDescent="0.2">
      <c r="A22" s="59" t="s">
        <v>75</v>
      </c>
      <c r="B22" s="59" t="s">
        <v>411</v>
      </c>
      <c r="C22" s="57" t="s">
        <v>128</v>
      </c>
      <c r="D22" s="63" t="s">
        <v>123</v>
      </c>
      <c r="E22" s="74"/>
      <c r="F22" s="51"/>
      <c r="G22" s="51"/>
      <c r="H22" s="64"/>
      <c r="I22" s="8"/>
      <c r="J22" s="74"/>
      <c r="K22" s="51"/>
      <c r="L22" s="51"/>
      <c r="M22" s="64"/>
      <c r="O22" s="74">
        <v>1</v>
      </c>
      <c r="P22" s="51"/>
      <c r="Q22" s="51"/>
      <c r="R22" s="64"/>
    </row>
    <row r="23" spans="1:18" s="49" customFormat="1" ht="38.25" x14ac:dyDescent="0.2">
      <c r="A23" s="59" t="s">
        <v>76</v>
      </c>
      <c r="B23" s="59" t="s">
        <v>411</v>
      </c>
      <c r="C23" s="57" t="s">
        <v>54</v>
      </c>
      <c r="D23" s="63" t="s">
        <v>123</v>
      </c>
      <c r="E23" s="74"/>
      <c r="F23" s="51"/>
      <c r="G23" s="51"/>
      <c r="H23" s="64"/>
      <c r="I23" s="8"/>
      <c r="J23" s="74"/>
      <c r="K23" s="51"/>
      <c r="L23" s="51"/>
      <c r="M23" s="64"/>
      <c r="O23" s="74">
        <v>1</v>
      </c>
      <c r="P23" s="51"/>
      <c r="Q23" s="51"/>
      <c r="R23" s="64"/>
    </row>
    <row r="24" spans="1:18" s="49" customFormat="1" ht="25.5" x14ac:dyDescent="0.2">
      <c r="A24" s="59" t="s">
        <v>77</v>
      </c>
      <c r="B24" s="61" t="s">
        <v>411</v>
      </c>
      <c r="C24" s="57" t="s">
        <v>320</v>
      </c>
      <c r="D24" s="63" t="s">
        <v>123</v>
      </c>
      <c r="E24" s="74"/>
      <c r="F24" s="51"/>
      <c r="G24" s="51"/>
      <c r="H24" s="64"/>
      <c r="I24" s="8"/>
      <c r="J24" s="74"/>
      <c r="K24" s="51"/>
      <c r="L24" s="51"/>
      <c r="M24" s="64"/>
      <c r="O24" s="74">
        <v>1</v>
      </c>
      <c r="P24" s="51"/>
      <c r="Q24" s="51"/>
      <c r="R24" s="64"/>
    </row>
    <row r="25" spans="1:18" s="49" customFormat="1" ht="25.5" x14ac:dyDescent="0.2">
      <c r="A25" s="59" t="s">
        <v>78</v>
      </c>
      <c r="B25" s="61" t="s">
        <v>411</v>
      </c>
      <c r="C25" s="57" t="s">
        <v>307</v>
      </c>
      <c r="D25" s="63" t="s">
        <v>123</v>
      </c>
      <c r="E25" s="74"/>
      <c r="F25" s="51"/>
      <c r="G25" s="51"/>
      <c r="H25" s="64"/>
      <c r="I25" s="8"/>
      <c r="J25" s="74"/>
      <c r="K25" s="51"/>
      <c r="L25" s="51"/>
      <c r="M25" s="64"/>
      <c r="O25" s="74">
        <v>1</v>
      </c>
      <c r="P25" s="51"/>
      <c r="Q25" s="51"/>
      <c r="R25" s="64"/>
    </row>
    <row r="26" spans="1:18" s="49" customFormat="1" ht="18" customHeight="1" x14ac:dyDescent="0.2">
      <c r="A26" s="59" t="s">
        <v>129</v>
      </c>
      <c r="B26" s="59" t="s">
        <v>411</v>
      </c>
      <c r="C26" s="57" t="s">
        <v>132</v>
      </c>
      <c r="D26" s="63"/>
      <c r="E26" s="74"/>
      <c r="F26" s="51"/>
      <c r="G26" s="51"/>
      <c r="H26" s="64"/>
      <c r="I26" s="8"/>
      <c r="J26" s="74"/>
      <c r="K26" s="51"/>
      <c r="L26" s="51"/>
      <c r="M26" s="64"/>
      <c r="O26" s="74"/>
      <c r="P26" s="51"/>
      <c r="Q26" s="51"/>
      <c r="R26" s="64"/>
    </row>
    <row r="27" spans="1:18" s="49" customFormat="1" ht="25.9" customHeight="1" x14ac:dyDescent="0.2">
      <c r="A27" s="69" t="s">
        <v>133</v>
      </c>
      <c r="B27" s="59" t="s">
        <v>411</v>
      </c>
      <c r="C27" s="62" t="s">
        <v>131</v>
      </c>
      <c r="D27" s="63" t="s">
        <v>123</v>
      </c>
      <c r="E27" s="74"/>
      <c r="F27" s="51"/>
      <c r="G27" s="51"/>
      <c r="H27" s="64"/>
      <c r="I27" s="8"/>
      <c r="J27" s="74"/>
      <c r="K27" s="51"/>
      <c r="L27" s="51"/>
      <c r="M27" s="64"/>
      <c r="O27" s="74">
        <v>1</v>
      </c>
      <c r="P27" s="51"/>
      <c r="Q27" s="51"/>
      <c r="R27" s="64"/>
    </row>
    <row r="28" spans="1:18" s="49" customFormat="1" ht="25.5" x14ac:dyDescent="0.2">
      <c r="A28" s="69" t="s">
        <v>134</v>
      </c>
      <c r="B28" s="61" t="s">
        <v>411</v>
      </c>
      <c r="C28" s="62" t="s">
        <v>130</v>
      </c>
      <c r="D28" s="63" t="s">
        <v>123</v>
      </c>
      <c r="E28" s="74"/>
      <c r="F28" s="51"/>
      <c r="G28" s="51"/>
      <c r="H28" s="64"/>
      <c r="I28" s="8"/>
      <c r="J28" s="74"/>
      <c r="K28" s="51"/>
      <c r="L28" s="51"/>
      <c r="M28" s="64"/>
      <c r="O28" s="74">
        <v>1</v>
      </c>
      <c r="P28" s="51"/>
      <c r="Q28" s="51"/>
      <c r="R28" s="64"/>
    </row>
    <row r="29" spans="1:18" s="49" customFormat="1" ht="38.25" x14ac:dyDescent="0.2">
      <c r="A29" s="69" t="s">
        <v>135</v>
      </c>
      <c r="B29" s="61" t="s">
        <v>411</v>
      </c>
      <c r="C29" s="62" t="s">
        <v>148</v>
      </c>
      <c r="D29" s="63" t="s">
        <v>123</v>
      </c>
      <c r="E29" s="74"/>
      <c r="F29" s="51"/>
      <c r="G29" s="51"/>
      <c r="H29" s="64"/>
      <c r="I29" s="8"/>
      <c r="J29" s="74"/>
      <c r="K29" s="51"/>
      <c r="L29" s="51"/>
      <c r="M29" s="64"/>
      <c r="O29" s="74">
        <v>1</v>
      </c>
      <c r="P29" s="51"/>
      <c r="Q29" s="51"/>
      <c r="R29" s="64"/>
    </row>
    <row r="30" spans="1:18" s="49" customFormat="1" ht="15" x14ac:dyDescent="0.2">
      <c r="A30" s="58"/>
      <c r="B30" s="58"/>
      <c r="C30" s="57"/>
      <c r="D30" s="63"/>
      <c r="E30" s="74"/>
      <c r="F30" s="51"/>
      <c r="G30" s="51"/>
      <c r="H30" s="64"/>
      <c r="I30" s="8"/>
      <c r="J30" s="74"/>
      <c r="K30" s="51"/>
      <c r="L30" s="51"/>
      <c r="M30" s="64"/>
      <c r="O30" s="74"/>
      <c r="P30" s="51"/>
      <c r="Q30" s="51"/>
      <c r="R30" s="64"/>
    </row>
    <row r="31" spans="1:18" s="49" customFormat="1" ht="15.75" x14ac:dyDescent="0.2">
      <c r="A31" s="47" t="s">
        <v>56</v>
      </c>
      <c r="B31" s="47"/>
      <c r="C31" s="20" t="s">
        <v>57</v>
      </c>
      <c r="D31" s="63"/>
      <c r="E31" s="74"/>
      <c r="F31" s="51"/>
      <c r="G31" s="51"/>
      <c r="H31" s="64"/>
      <c r="I31" s="8"/>
      <c r="J31" s="74"/>
      <c r="K31" s="51"/>
      <c r="L31" s="51"/>
      <c r="M31" s="64"/>
      <c r="O31" s="74"/>
      <c r="P31" s="51"/>
      <c r="Q31" s="51"/>
      <c r="R31" s="64"/>
    </row>
    <row r="32" spans="1:18" s="49" customFormat="1" ht="15.75" x14ac:dyDescent="0.2">
      <c r="A32" s="60" t="s">
        <v>63</v>
      </c>
      <c r="B32" s="50"/>
      <c r="C32" s="56" t="s">
        <v>58</v>
      </c>
      <c r="D32" s="63"/>
      <c r="E32" s="74"/>
      <c r="F32" s="51"/>
      <c r="G32" s="51"/>
      <c r="H32" s="64"/>
      <c r="I32" s="8"/>
      <c r="J32" s="74"/>
      <c r="K32" s="51"/>
      <c r="L32" s="51"/>
      <c r="M32" s="64"/>
      <c r="O32" s="74"/>
      <c r="P32" s="51"/>
      <c r="Q32" s="51"/>
      <c r="R32" s="64"/>
    </row>
    <row r="33" spans="1:18" s="49" customFormat="1" ht="38.25" x14ac:dyDescent="0.2">
      <c r="A33" s="61" t="s">
        <v>65</v>
      </c>
      <c r="B33" s="59" t="s">
        <v>411</v>
      </c>
      <c r="C33" s="57" t="s">
        <v>227</v>
      </c>
      <c r="D33" s="63" t="s">
        <v>123</v>
      </c>
      <c r="E33" s="74"/>
      <c r="F33" s="51"/>
      <c r="G33" s="51"/>
      <c r="H33" s="64"/>
      <c r="I33" s="8"/>
      <c r="J33" s="74"/>
      <c r="K33" s="51"/>
      <c r="L33" s="51"/>
      <c r="M33" s="64"/>
      <c r="O33" s="74">
        <v>1</v>
      </c>
      <c r="P33" s="51"/>
      <c r="Q33" s="51"/>
      <c r="R33" s="64"/>
    </row>
    <row r="34" spans="1:18" s="49" customFormat="1" ht="15" x14ac:dyDescent="0.2">
      <c r="A34" s="61" t="s">
        <v>79</v>
      </c>
      <c r="B34" s="59" t="s">
        <v>411</v>
      </c>
      <c r="C34" s="57" t="s">
        <v>89</v>
      </c>
      <c r="D34" s="63" t="s">
        <v>123</v>
      </c>
      <c r="E34" s="74"/>
      <c r="F34" s="51"/>
      <c r="G34" s="51"/>
      <c r="H34" s="64"/>
      <c r="I34" s="8"/>
      <c r="J34" s="74"/>
      <c r="K34" s="51"/>
      <c r="L34" s="51"/>
      <c r="M34" s="64"/>
      <c r="O34" s="74">
        <v>1</v>
      </c>
      <c r="P34" s="51"/>
      <c r="Q34" s="51"/>
      <c r="R34" s="64"/>
    </row>
    <row r="35" spans="1:18" s="49" customFormat="1" ht="17.45" customHeight="1" x14ac:dyDescent="0.2">
      <c r="A35" s="61" t="s">
        <v>80</v>
      </c>
      <c r="B35" s="61" t="s">
        <v>411</v>
      </c>
      <c r="C35" s="57" t="s">
        <v>59</v>
      </c>
      <c r="D35" s="63" t="s">
        <v>123</v>
      </c>
      <c r="E35" s="74"/>
      <c r="F35" s="51"/>
      <c r="G35" s="51"/>
      <c r="H35" s="64"/>
      <c r="I35" s="8"/>
      <c r="J35" s="74"/>
      <c r="K35" s="51"/>
      <c r="L35" s="51"/>
      <c r="M35" s="64"/>
      <c r="O35" s="74">
        <v>1</v>
      </c>
      <c r="P35" s="51"/>
      <c r="Q35" s="51"/>
      <c r="R35" s="64"/>
    </row>
    <row r="36" spans="1:18" s="49" customFormat="1" ht="15" x14ac:dyDescent="0.2">
      <c r="A36" s="61" t="s">
        <v>81</v>
      </c>
      <c r="B36" s="61" t="s">
        <v>411</v>
      </c>
      <c r="C36" s="57" t="s">
        <v>60</v>
      </c>
      <c r="D36" s="63" t="s">
        <v>123</v>
      </c>
      <c r="E36" s="74"/>
      <c r="F36" s="51"/>
      <c r="G36" s="51"/>
      <c r="H36" s="64"/>
      <c r="I36" s="8"/>
      <c r="J36" s="74"/>
      <c r="K36" s="51"/>
      <c r="L36" s="51"/>
      <c r="M36" s="64"/>
      <c r="O36" s="74">
        <v>1</v>
      </c>
      <c r="P36" s="51"/>
      <c r="Q36" s="51"/>
      <c r="R36" s="64"/>
    </row>
    <row r="37" spans="1:18" s="49" customFormat="1" ht="25.5" x14ac:dyDescent="0.2">
      <c r="A37" s="61" t="s">
        <v>82</v>
      </c>
      <c r="B37" s="59" t="s">
        <v>411</v>
      </c>
      <c r="C37" s="57" t="s">
        <v>83</v>
      </c>
      <c r="D37" s="63" t="s">
        <v>123</v>
      </c>
      <c r="E37" s="74"/>
      <c r="F37" s="51"/>
      <c r="G37" s="51"/>
      <c r="H37" s="64"/>
      <c r="I37" s="8"/>
      <c r="J37" s="74"/>
      <c r="K37" s="51"/>
      <c r="L37" s="51"/>
      <c r="M37" s="64"/>
      <c r="O37" s="74">
        <v>1</v>
      </c>
      <c r="P37" s="51"/>
      <c r="Q37" s="51"/>
      <c r="R37" s="64"/>
    </row>
    <row r="38" spans="1:18" s="49" customFormat="1" ht="15" x14ac:dyDescent="0.2">
      <c r="A38" s="61" t="s">
        <v>90</v>
      </c>
      <c r="B38" s="59" t="s">
        <v>411</v>
      </c>
      <c r="C38" s="57" t="s">
        <v>61</v>
      </c>
      <c r="D38" s="63" t="s">
        <v>123</v>
      </c>
      <c r="E38" s="74"/>
      <c r="F38" s="51"/>
      <c r="G38" s="51"/>
      <c r="H38" s="64"/>
      <c r="I38" s="8"/>
      <c r="J38" s="74"/>
      <c r="K38" s="51"/>
      <c r="L38" s="51"/>
      <c r="M38" s="64"/>
      <c r="O38" s="74">
        <v>1</v>
      </c>
      <c r="P38" s="51"/>
      <c r="Q38" s="51"/>
      <c r="R38" s="64"/>
    </row>
    <row r="39" spans="1:18" s="49" customFormat="1" ht="15" x14ac:dyDescent="0.2">
      <c r="A39" s="60" t="s">
        <v>62</v>
      </c>
      <c r="B39" s="61"/>
      <c r="C39" s="56" t="s">
        <v>64</v>
      </c>
      <c r="D39" s="63"/>
      <c r="E39" s="74"/>
      <c r="F39" s="51"/>
      <c r="G39" s="51"/>
      <c r="H39" s="64"/>
      <c r="I39" s="8"/>
      <c r="J39" s="74"/>
      <c r="K39" s="51"/>
      <c r="L39" s="51"/>
      <c r="M39" s="64"/>
      <c r="O39" s="74"/>
      <c r="P39" s="51"/>
      <c r="Q39" s="51"/>
      <c r="R39" s="64"/>
    </row>
    <row r="40" spans="1:18" s="49" customFormat="1" ht="38.25" x14ac:dyDescent="0.2">
      <c r="A40" s="61" t="s">
        <v>65</v>
      </c>
      <c r="B40" s="61" t="s">
        <v>411</v>
      </c>
      <c r="C40" s="57" t="s">
        <v>87</v>
      </c>
      <c r="D40" s="63" t="s">
        <v>123</v>
      </c>
      <c r="E40" s="74"/>
      <c r="F40" s="51"/>
      <c r="G40" s="51"/>
      <c r="H40" s="64"/>
      <c r="I40" s="8"/>
      <c r="J40" s="74"/>
      <c r="K40" s="51"/>
      <c r="L40" s="51"/>
      <c r="M40" s="64"/>
      <c r="O40" s="74">
        <v>1</v>
      </c>
      <c r="P40" s="51"/>
      <c r="Q40" s="51"/>
      <c r="R40" s="64"/>
    </row>
    <row r="41" spans="1:18" s="49" customFormat="1" ht="28.15" customHeight="1" x14ac:dyDescent="0.2">
      <c r="A41" s="61" t="s">
        <v>79</v>
      </c>
      <c r="B41" s="59" t="s">
        <v>411</v>
      </c>
      <c r="C41" s="57" t="s">
        <v>321</v>
      </c>
      <c r="D41" s="63" t="s">
        <v>123</v>
      </c>
      <c r="E41" s="74"/>
      <c r="F41" s="51"/>
      <c r="G41" s="51"/>
      <c r="H41" s="64"/>
      <c r="I41" s="8"/>
      <c r="J41" s="74"/>
      <c r="K41" s="51"/>
      <c r="L41" s="51"/>
      <c r="M41" s="64"/>
      <c r="O41" s="74">
        <v>1</v>
      </c>
      <c r="P41" s="51"/>
      <c r="Q41" s="51"/>
      <c r="R41" s="64"/>
    </row>
    <row r="42" spans="1:18" s="49" customFormat="1" ht="45" x14ac:dyDescent="0.2">
      <c r="A42" s="61" t="s">
        <v>80</v>
      </c>
      <c r="B42" s="59" t="s">
        <v>411</v>
      </c>
      <c r="C42" s="57" t="s">
        <v>84</v>
      </c>
      <c r="D42" s="63" t="s">
        <v>123</v>
      </c>
      <c r="E42" s="74"/>
      <c r="F42" s="51"/>
      <c r="G42" s="51"/>
      <c r="H42" s="64"/>
      <c r="I42" s="8"/>
      <c r="J42" s="74"/>
      <c r="K42" s="51"/>
      <c r="L42" s="51"/>
      <c r="M42" s="64"/>
      <c r="O42" s="74">
        <v>1</v>
      </c>
      <c r="P42" s="51"/>
      <c r="Q42" s="51"/>
      <c r="R42" s="64"/>
    </row>
    <row r="43" spans="1:18" s="49" customFormat="1" ht="15" x14ac:dyDescent="0.2">
      <c r="A43" s="61" t="s">
        <v>81</v>
      </c>
      <c r="B43" s="61" t="s">
        <v>411</v>
      </c>
      <c r="C43" s="57" t="s">
        <v>85</v>
      </c>
      <c r="D43" s="63"/>
      <c r="E43" s="74"/>
      <c r="F43" s="51"/>
      <c r="G43" s="51"/>
      <c r="H43" s="64"/>
      <c r="I43" s="8"/>
      <c r="J43" s="74"/>
      <c r="K43" s="51"/>
      <c r="L43" s="51"/>
      <c r="M43" s="64"/>
      <c r="O43" s="74"/>
      <c r="P43" s="51"/>
      <c r="Q43" s="51"/>
      <c r="R43" s="64"/>
    </row>
    <row r="44" spans="1:18" s="49" customFormat="1" ht="16.899999999999999" customHeight="1" x14ac:dyDescent="0.2">
      <c r="A44" s="70" t="s">
        <v>91</v>
      </c>
      <c r="B44" s="61" t="s">
        <v>411</v>
      </c>
      <c r="C44" s="62" t="s">
        <v>88</v>
      </c>
      <c r="D44" s="63" t="s">
        <v>123</v>
      </c>
      <c r="E44" s="74"/>
      <c r="F44" s="51"/>
      <c r="G44" s="51"/>
      <c r="H44" s="64"/>
      <c r="I44" s="8"/>
      <c r="J44" s="74"/>
      <c r="K44" s="51"/>
      <c r="L44" s="51"/>
      <c r="M44" s="64"/>
      <c r="O44" s="74">
        <v>1</v>
      </c>
      <c r="P44" s="51"/>
      <c r="Q44" s="51"/>
      <c r="R44" s="64"/>
    </row>
    <row r="45" spans="1:18" s="49" customFormat="1" ht="16.899999999999999" customHeight="1" x14ac:dyDescent="0.2">
      <c r="A45" s="70" t="s">
        <v>92</v>
      </c>
      <c r="B45" s="59" t="s">
        <v>411</v>
      </c>
      <c r="C45" s="62" t="s">
        <v>86</v>
      </c>
      <c r="D45" s="63" t="s">
        <v>123</v>
      </c>
      <c r="E45" s="74"/>
      <c r="F45" s="51"/>
      <c r="G45" s="51"/>
      <c r="H45" s="64"/>
      <c r="I45" s="8"/>
      <c r="J45" s="74"/>
      <c r="K45" s="51"/>
      <c r="L45" s="51"/>
      <c r="M45" s="64"/>
      <c r="O45" s="74">
        <v>1</v>
      </c>
      <c r="P45" s="51"/>
      <c r="Q45" s="51"/>
      <c r="R45" s="64"/>
    </row>
    <row r="46" spans="1:18" s="49" customFormat="1" ht="15" x14ac:dyDescent="0.2">
      <c r="A46" s="61" t="s">
        <v>82</v>
      </c>
      <c r="B46" s="59" t="s">
        <v>411</v>
      </c>
      <c r="C46" s="57" t="s">
        <v>97</v>
      </c>
      <c r="D46" s="63"/>
      <c r="E46" s="74"/>
      <c r="F46" s="51"/>
      <c r="G46" s="51"/>
      <c r="H46" s="64"/>
      <c r="I46" s="8"/>
      <c r="J46" s="74"/>
      <c r="K46" s="51"/>
      <c r="L46" s="51"/>
      <c r="M46" s="64"/>
      <c r="O46" s="74"/>
      <c r="P46" s="51"/>
      <c r="Q46" s="51"/>
      <c r="R46" s="64"/>
    </row>
    <row r="47" spans="1:18" s="49" customFormat="1" ht="15" x14ac:dyDescent="0.2">
      <c r="A47" s="70" t="s">
        <v>93</v>
      </c>
      <c r="B47" s="59" t="s">
        <v>411</v>
      </c>
      <c r="C47" s="62" t="s">
        <v>95</v>
      </c>
      <c r="D47" s="63" t="s">
        <v>123</v>
      </c>
      <c r="E47" s="74"/>
      <c r="F47" s="51"/>
      <c r="G47" s="51"/>
      <c r="H47" s="64"/>
      <c r="I47" s="8"/>
      <c r="J47" s="74"/>
      <c r="K47" s="51"/>
      <c r="L47" s="51"/>
      <c r="M47" s="64"/>
      <c r="O47" s="74">
        <v>1</v>
      </c>
      <c r="P47" s="51"/>
      <c r="Q47" s="51"/>
      <c r="R47" s="64"/>
    </row>
    <row r="48" spans="1:18" s="49" customFormat="1" ht="15" x14ac:dyDescent="0.2">
      <c r="A48" s="70" t="s">
        <v>94</v>
      </c>
      <c r="B48" s="59" t="s">
        <v>411</v>
      </c>
      <c r="C48" s="62" t="s">
        <v>96</v>
      </c>
      <c r="D48" s="63" t="s">
        <v>123</v>
      </c>
      <c r="E48" s="74"/>
      <c r="F48" s="51"/>
      <c r="G48" s="51"/>
      <c r="H48" s="64"/>
      <c r="I48" s="8"/>
      <c r="J48" s="74"/>
      <c r="K48" s="51"/>
      <c r="L48" s="51"/>
      <c r="M48" s="64"/>
      <c r="O48" s="74">
        <v>1</v>
      </c>
      <c r="P48" s="51"/>
      <c r="Q48" s="51"/>
      <c r="R48" s="64"/>
    </row>
    <row r="49" spans="1:18" s="49" customFormat="1" ht="25.5" x14ac:dyDescent="0.2">
      <c r="A49" s="61" t="s">
        <v>90</v>
      </c>
      <c r="B49" s="61" t="s">
        <v>411</v>
      </c>
      <c r="C49" s="57" t="s">
        <v>98</v>
      </c>
      <c r="D49" s="63" t="s">
        <v>123</v>
      </c>
      <c r="E49" s="74"/>
      <c r="F49" s="51"/>
      <c r="G49" s="51"/>
      <c r="H49" s="64"/>
      <c r="I49" s="8"/>
      <c r="J49" s="74"/>
      <c r="K49" s="51"/>
      <c r="L49" s="51"/>
      <c r="M49" s="64"/>
      <c r="O49" s="74">
        <v>1</v>
      </c>
      <c r="P49" s="51"/>
      <c r="Q49" s="51"/>
      <c r="R49" s="64"/>
    </row>
    <row r="50" spans="1:18" s="49" customFormat="1" ht="15" x14ac:dyDescent="0.2">
      <c r="A50" s="60" t="s">
        <v>102</v>
      </c>
      <c r="B50" s="61"/>
      <c r="C50" s="56" t="s">
        <v>99</v>
      </c>
      <c r="D50" s="63"/>
      <c r="E50" s="74"/>
      <c r="F50" s="51"/>
      <c r="G50" s="51"/>
      <c r="H50" s="64"/>
      <c r="I50" s="8"/>
      <c r="J50" s="74"/>
      <c r="K50" s="51"/>
      <c r="L50" s="51"/>
      <c r="M50" s="64"/>
      <c r="O50" s="74"/>
      <c r="P50" s="51"/>
      <c r="Q50" s="51"/>
      <c r="R50" s="64"/>
    </row>
    <row r="51" spans="1:18" s="49" customFormat="1" ht="15" x14ac:dyDescent="0.2">
      <c r="A51" s="61" t="s">
        <v>110</v>
      </c>
      <c r="B51" s="59" t="s">
        <v>411</v>
      </c>
      <c r="C51" s="57" t="s">
        <v>100</v>
      </c>
      <c r="D51" s="63" t="s">
        <v>123</v>
      </c>
      <c r="E51" s="74"/>
      <c r="F51" s="51"/>
      <c r="G51" s="51"/>
      <c r="H51" s="64"/>
      <c r="I51" s="8"/>
      <c r="J51" s="74"/>
      <c r="K51" s="51"/>
      <c r="L51" s="51"/>
      <c r="M51" s="64"/>
      <c r="O51" s="74">
        <v>1</v>
      </c>
      <c r="P51" s="51"/>
      <c r="Q51" s="51"/>
      <c r="R51" s="64"/>
    </row>
    <row r="52" spans="1:18" s="49" customFormat="1" ht="15" x14ac:dyDescent="0.2">
      <c r="A52" s="61" t="s">
        <v>111</v>
      </c>
      <c r="B52" s="59" t="s">
        <v>411</v>
      </c>
      <c r="C52" s="57" t="s">
        <v>101</v>
      </c>
      <c r="D52" s="63" t="s">
        <v>123</v>
      </c>
      <c r="E52" s="74"/>
      <c r="F52" s="51"/>
      <c r="G52" s="51"/>
      <c r="H52" s="64"/>
      <c r="I52" s="8"/>
      <c r="J52" s="74"/>
      <c r="K52" s="51"/>
      <c r="L52" s="51"/>
      <c r="M52" s="64"/>
      <c r="O52" s="74">
        <v>1</v>
      </c>
      <c r="P52" s="51"/>
      <c r="Q52" s="51"/>
      <c r="R52" s="64"/>
    </row>
    <row r="53" spans="1:18" s="49" customFormat="1" ht="25.5" x14ac:dyDescent="0.2">
      <c r="A53" s="61" t="s">
        <v>112</v>
      </c>
      <c r="B53" s="59" t="s">
        <v>411</v>
      </c>
      <c r="C53" s="57" t="s">
        <v>105</v>
      </c>
      <c r="D53" s="63" t="s">
        <v>123</v>
      </c>
      <c r="E53" s="74"/>
      <c r="F53" s="51"/>
      <c r="G53" s="51"/>
      <c r="H53" s="64"/>
      <c r="I53" s="8"/>
      <c r="J53" s="74"/>
      <c r="K53" s="51"/>
      <c r="L53" s="51"/>
      <c r="M53" s="64"/>
      <c r="O53" s="74">
        <v>1</v>
      </c>
      <c r="P53" s="51"/>
      <c r="Q53" s="51"/>
      <c r="R53" s="64"/>
    </row>
    <row r="54" spans="1:18" s="49" customFormat="1" ht="15" x14ac:dyDescent="0.2">
      <c r="A54" s="61" t="s">
        <v>113</v>
      </c>
      <c r="B54" s="59" t="s">
        <v>411</v>
      </c>
      <c r="C54" s="57" t="s">
        <v>107</v>
      </c>
      <c r="D54" s="63" t="s">
        <v>123</v>
      </c>
      <c r="E54" s="74"/>
      <c r="F54" s="51"/>
      <c r="G54" s="51"/>
      <c r="H54" s="64"/>
      <c r="I54" s="8"/>
      <c r="J54" s="74"/>
      <c r="K54" s="51"/>
      <c r="L54" s="51"/>
      <c r="M54" s="64"/>
      <c r="O54" s="74">
        <v>1</v>
      </c>
      <c r="P54" s="51"/>
      <c r="Q54" s="51"/>
      <c r="R54" s="64"/>
    </row>
    <row r="55" spans="1:18" s="49" customFormat="1" ht="15" x14ac:dyDescent="0.2">
      <c r="A55" s="61" t="s">
        <v>114</v>
      </c>
      <c r="B55" s="61" t="s">
        <v>411</v>
      </c>
      <c r="C55" s="57" t="s">
        <v>108</v>
      </c>
      <c r="D55" s="63" t="s">
        <v>123</v>
      </c>
      <c r="E55" s="74"/>
      <c r="F55" s="51"/>
      <c r="G55" s="51"/>
      <c r="H55" s="64"/>
      <c r="I55" s="8"/>
      <c r="J55" s="74"/>
      <c r="K55" s="51"/>
      <c r="L55" s="51"/>
      <c r="M55" s="64"/>
      <c r="O55" s="74">
        <v>1</v>
      </c>
      <c r="P55" s="51"/>
      <c r="Q55" s="51"/>
      <c r="R55" s="64"/>
    </row>
    <row r="56" spans="1:18" s="49" customFormat="1" ht="15" x14ac:dyDescent="0.2">
      <c r="A56" s="60" t="s">
        <v>103</v>
      </c>
      <c r="B56" s="61"/>
      <c r="C56" s="56" t="s">
        <v>104</v>
      </c>
      <c r="D56" s="63"/>
      <c r="E56" s="74"/>
      <c r="F56" s="51"/>
      <c r="G56" s="51"/>
      <c r="H56" s="64"/>
      <c r="I56" s="8"/>
      <c r="J56" s="74"/>
      <c r="K56" s="51"/>
      <c r="L56" s="51"/>
      <c r="M56" s="64"/>
      <c r="O56" s="74"/>
      <c r="P56" s="51"/>
      <c r="Q56" s="51"/>
      <c r="R56" s="64"/>
    </row>
    <row r="57" spans="1:18" s="49" customFormat="1" ht="15" x14ac:dyDescent="0.2">
      <c r="A57" s="61" t="s">
        <v>115</v>
      </c>
      <c r="B57" s="59" t="s">
        <v>411</v>
      </c>
      <c r="C57" s="57" t="s">
        <v>106</v>
      </c>
      <c r="D57" s="63" t="s">
        <v>123</v>
      </c>
      <c r="E57" s="74"/>
      <c r="F57" s="51"/>
      <c r="G57" s="51"/>
      <c r="H57" s="64"/>
      <c r="I57" s="8"/>
      <c r="J57" s="74"/>
      <c r="K57" s="51"/>
      <c r="L57" s="51"/>
      <c r="M57" s="64"/>
      <c r="O57" s="74">
        <v>1</v>
      </c>
      <c r="P57" s="51"/>
      <c r="Q57" s="51"/>
      <c r="R57" s="64"/>
    </row>
    <row r="58" spans="1:18" s="49" customFormat="1" ht="15" x14ac:dyDescent="0.2">
      <c r="A58" s="61" t="s">
        <v>116</v>
      </c>
      <c r="B58" s="59" t="s">
        <v>411</v>
      </c>
      <c r="C58" s="57" t="s">
        <v>109</v>
      </c>
      <c r="D58" s="63" t="s">
        <v>123</v>
      </c>
      <c r="E58" s="74"/>
      <c r="F58" s="51"/>
      <c r="G58" s="51"/>
      <c r="H58" s="64"/>
      <c r="I58" s="8"/>
      <c r="J58" s="74"/>
      <c r="K58" s="51"/>
      <c r="L58" s="51"/>
      <c r="M58" s="64"/>
      <c r="O58" s="74">
        <v>1</v>
      </c>
      <c r="P58" s="51"/>
      <c r="Q58" s="51"/>
      <c r="R58" s="64"/>
    </row>
    <row r="59" spans="1:18" s="49" customFormat="1" ht="15" x14ac:dyDescent="0.2">
      <c r="A59" s="52"/>
      <c r="B59" s="52"/>
      <c r="C59" s="57"/>
      <c r="D59" s="63"/>
      <c r="E59" s="74"/>
      <c r="F59" s="51"/>
      <c r="G59" s="51"/>
      <c r="H59" s="64"/>
      <c r="I59" s="8"/>
      <c r="J59" s="74"/>
      <c r="K59" s="51"/>
      <c r="L59" s="51"/>
      <c r="M59" s="64"/>
      <c r="O59" s="74"/>
      <c r="P59" s="51"/>
      <c r="Q59" s="51"/>
      <c r="R59" s="64"/>
    </row>
    <row r="60" spans="1:18" s="49" customFormat="1" ht="15.75" x14ac:dyDescent="0.2">
      <c r="A60" s="47" t="s">
        <v>125</v>
      </c>
      <c r="B60" s="47"/>
      <c r="C60" s="20" t="s">
        <v>126</v>
      </c>
      <c r="D60" s="63"/>
      <c r="E60" s="74"/>
      <c r="F60" s="51"/>
      <c r="G60" s="51"/>
      <c r="H60" s="64"/>
      <c r="I60" s="8"/>
      <c r="J60" s="74"/>
      <c r="K60" s="51"/>
      <c r="L60" s="51"/>
      <c r="M60" s="64"/>
      <c r="O60" s="74"/>
      <c r="P60" s="51"/>
      <c r="Q60" s="51"/>
      <c r="R60" s="64"/>
    </row>
    <row r="61" spans="1:18" s="49" customFormat="1" ht="15.75" x14ac:dyDescent="0.2">
      <c r="A61" s="60" t="s">
        <v>13</v>
      </c>
      <c r="B61" s="50"/>
      <c r="C61" s="56" t="s">
        <v>58</v>
      </c>
      <c r="D61" s="63"/>
      <c r="E61" s="74"/>
      <c r="F61" s="51"/>
      <c r="G61" s="51"/>
      <c r="H61" s="64"/>
      <c r="I61" s="8"/>
      <c r="J61" s="74"/>
      <c r="K61" s="51"/>
      <c r="L61" s="51"/>
      <c r="M61" s="64"/>
      <c r="O61" s="74"/>
      <c r="P61" s="51"/>
      <c r="Q61" s="51"/>
      <c r="R61" s="64"/>
    </row>
    <row r="62" spans="1:18" s="49" customFormat="1" ht="15" x14ac:dyDescent="0.2">
      <c r="A62" s="61" t="s">
        <v>19</v>
      </c>
      <c r="B62" s="59" t="s">
        <v>411</v>
      </c>
      <c r="C62" s="57" t="s">
        <v>89</v>
      </c>
      <c r="D62" s="63" t="s">
        <v>123</v>
      </c>
      <c r="E62" s="74"/>
      <c r="F62" s="51"/>
      <c r="G62" s="51"/>
      <c r="H62" s="64"/>
      <c r="I62" s="8"/>
      <c r="J62" s="74"/>
      <c r="K62" s="51"/>
      <c r="L62" s="51"/>
      <c r="M62" s="64"/>
      <c r="O62" s="74">
        <v>1</v>
      </c>
      <c r="P62" s="51"/>
      <c r="Q62" s="51"/>
      <c r="R62" s="64"/>
    </row>
    <row r="63" spans="1:18" s="49" customFormat="1" ht="18" customHeight="1" x14ac:dyDescent="0.2">
      <c r="A63" s="61" t="s">
        <v>142</v>
      </c>
      <c r="B63" s="59" t="s">
        <v>411</v>
      </c>
      <c r="C63" s="57" t="s">
        <v>141</v>
      </c>
      <c r="D63" s="63" t="s">
        <v>123</v>
      </c>
      <c r="E63" s="74"/>
      <c r="F63" s="51"/>
      <c r="G63" s="51"/>
      <c r="H63" s="64"/>
      <c r="I63" s="8"/>
      <c r="J63" s="74"/>
      <c r="K63" s="51"/>
      <c r="L63" s="51"/>
      <c r="M63" s="64"/>
      <c r="O63" s="74">
        <v>1</v>
      </c>
      <c r="P63" s="51"/>
      <c r="Q63" s="51"/>
      <c r="R63" s="64"/>
    </row>
    <row r="64" spans="1:18" s="49" customFormat="1" ht="15" x14ac:dyDescent="0.2">
      <c r="A64" s="61" t="s">
        <v>143</v>
      </c>
      <c r="B64" s="61" t="s">
        <v>411</v>
      </c>
      <c r="C64" s="57" t="s">
        <v>60</v>
      </c>
      <c r="D64" s="63" t="s">
        <v>123</v>
      </c>
      <c r="E64" s="74"/>
      <c r="F64" s="51"/>
      <c r="G64" s="51"/>
      <c r="H64" s="64"/>
      <c r="I64" s="8"/>
      <c r="J64" s="74"/>
      <c r="K64" s="51"/>
      <c r="L64" s="51"/>
      <c r="M64" s="64"/>
      <c r="O64" s="74">
        <v>1</v>
      </c>
      <c r="P64" s="51"/>
      <c r="Q64" s="51"/>
      <c r="R64" s="64"/>
    </row>
    <row r="65" spans="1:18" s="49" customFormat="1" ht="25.5" x14ac:dyDescent="0.2">
      <c r="A65" s="61" t="s">
        <v>144</v>
      </c>
      <c r="B65" s="61" t="s">
        <v>411</v>
      </c>
      <c r="C65" s="57" t="s">
        <v>83</v>
      </c>
      <c r="D65" s="63" t="s">
        <v>123</v>
      </c>
      <c r="E65" s="74"/>
      <c r="F65" s="51"/>
      <c r="G65" s="51"/>
      <c r="H65" s="64"/>
      <c r="I65" s="8"/>
      <c r="J65" s="74"/>
      <c r="K65" s="51"/>
      <c r="L65" s="51"/>
      <c r="M65" s="64"/>
      <c r="O65" s="74">
        <v>1</v>
      </c>
      <c r="P65" s="51"/>
      <c r="Q65" s="51"/>
      <c r="R65" s="64"/>
    </row>
    <row r="66" spans="1:18" s="49" customFormat="1" ht="15" x14ac:dyDescent="0.2">
      <c r="A66" s="61" t="s">
        <v>145</v>
      </c>
      <c r="B66" s="59" t="s">
        <v>411</v>
      </c>
      <c r="C66" s="57" t="s">
        <v>127</v>
      </c>
      <c r="D66" s="63" t="s">
        <v>123</v>
      </c>
      <c r="E66" s="74"/>
      <c r="F66" s="51"/>
      <c r="G66" s="51"/>
      <c r="H66" s="64"/>
      <c r="I66" s="8"/>
      <c r="J66" s="74"/>
      <c r="K66" s="51"/>
      <c r="L66" s="51"/>
      <c r="M66" s="64"/>
      <c r="O66" s="74">
        <v>1</v>
      </c>
      <c r="P66" s="51"/>
      <c r="Q66" s="51"/>
      <c r="R66" s="64"/>
    </row>
    <row r="67" spans="1:18" s="49" customFormat="1" ht="15" x14ac:dyDescent="0.2">
      <c r="A67" s="60" t="s">
        <v>14</v>
      </c>
      <c r="B67" s="59"/>
      <c r="C67" s="56" t="s">
        <v>99</v>
      </c>
      <c r="D67" s="63"/>
      <c r="E67" s="74"/>
      <c r="F67" s="51"/>
      <c r="G67" s="51"/>
      <c r="H67" s="64"/>
      <c r="I67" s="8"/>
      <c r="J67" s="74"/>
      <c r="K67" s="51"/>
      <c r="L67" s="51"/>
      <c r="M67" s="64"/>
      <c r="O67" s="74"/>
      <c r="P67" s="51"/>
      <c r="Q67" s="51"/>
      <c r="R67" s="64"/>
    </row>
    <row r="68" spans="1:18" s="49" customFormat="1" ht="15" x14ac:dyDescent="0.2">
      <c r="A68" s="61" t="s">
        <v>15</v>
      </c>
      <c r="B68" s="59" t="s">
        <v>411</v>
      </c>
      <c r="C68" s="57" t="s">
        <v>140</v>
      </c>
      <c r="D68" s="63" t="s">
        <v>123</v>
      </c>
      <c r="E68" s="74"/>
      <c r="F68" s="51"/>
      <c r="G68" s="51"/>
      <c r="H68" s="64"/>
      <c r="I68" s="8"/>
      <c r="J68" s="74"/>
      <c r="K68" s="51"/>
      <c r="L68" s="51"/>
      <c r="M68" s="64"/>
      <c r="O68" s="74">
        <v>1</v>
      </c>
      <c r="P68" s="51"/>
      <c r="Q68" s="51"/>
      <c r="R68" s="64"/>
    </row>
    <row r="69" spans="1:18" s="49" customFormat="1" ht="15" x14ac:dyDescent="0.2">
      <c r="A69" s="61" t="s">
        <v>16</v>
      </c>
      <c r="B69" s="59" t="s">
        <v>411</v>
      </c>
      <c r="C69" s="57" t="s">
        <v>136</v>
      </c>
      <c r="D69" s="63" t="s">
        <v>123</v>
      </c>
      <c r="E69" s="74"/>
      <c r="F69" s="51"/>
      <c r="G69" s="51"/>
      <c r="H69" s="64"/>
      <c r="I69" s="8"/>
      <c r="J69" s="74"/>
      <c r="K69" s="51"/>
      <c r="L69" s="51"/>
      <c r="M69" s="64"/>
      <c r="O69" s="74">
        <v>1</v>
      </c>
      <c r="P69" s="51"/>
      <c r="Q69" s="51"/>
      <c r="R69" s="64"/>
    </row>
    <row r="70" spans="1:18" s="49" customFormat="1" ht="25.5" x14ac:dyDescent="0.2">
      <c r="A70" s="61" t="s">
        <v>27</v>
      </c>
      <c r="B70" s="61" t="s">
        <v>411</v>
      </c>
      <c r="C70" s="57" t="s">
        <v>139</v>
      </c>
      <c r="D70" s="63" t="s">
        <v>123</v>
      </c>
      <c r="E70" s="74"/>
      <c r="F70" s="51"/>
      <c r="G70" s="51"/>
      <c r="H70" s="64"/>
      <c r="I70" s="8"/>
      <c r="J70" s="74"/>
      <c r="K70" s="51"/>
      <c r="L70" s="51"/>
      <c r="M70" s="64"/>
      <c r="O70" s="74">
        <v>1</v>
      </c>
      <c r="P70" s="51"/>
      <c r="Q70" s="51"/>
      <c r="R70" s="64"/>
    </row>
    <row r="71" spans="1:18" s="49" customFormat="1" ht="15" x14ac:dyDescent="0.2">
      <c r="A71" s="61" t="s">
        <v>28</v>
      </c>
      <c r="B71" s="61" t="s">
        <v>411</v>
      </c>
      <c r="C71" s="57" t="s">
        <v>137</v>
      </c>
      <c r="D71" s="63" t="s">
        <v>123</v>
      </c>
      <c r="E71" s="74"/>
      <c r="F71" s="51"/>
      <c r="G71" s="51"/>
      <c r="H71" s="64"/>
      <c r="I71" s="8"/>
      <c r="J71" s="74"/>
      <c r="K71" s="51"/>
      <c r="L71" s="51"/>
      <c r="M71" s="64"/>
      <c r="O71" s="74">
        <v>1</v>
      </c>
      <c r="P71" s="51"/>
      <c r="Q71" s="51"/>
      <c r="R71" s="64"/>
    </row>
    <row r="72" spans="1:18" s="49" customFormat="1" ht="15" x14ac:dyDescent="0.2">
      <c r="A72" s="61" t="s">
        <v>29</v>
      </c>
      <c r="B72" s="59" t="s">
        <v>411</v>
      </c>
      <c r="C72" s="57" t="s">
        <v>138</v>
      </c>
      <c r="D72" s="63" t="s">
        <v>123</v>
      </c>
      <c r="E72" s="74"/>
      <c r="F72" s="51"/>
      <c r="G72" s="51"/>
      <c r="H72" s="64"/>
      <c r="I72" s="8"/>
      <c r="J72" s="74"/>
      <c r="K72" s="51"/>
      <c r="L72" s="51"/>
      <c r="M72" s="64"/>
      <c r="O72" s="74">
        <v>1</v>
      </c>
      <c r="P72" s="51"/>
      <c r="Q72" s="51"/>
      <c r="R72" s="64"/>
    </row>
    <row r="73" spans="1:18" s="49" customFormat="1" ht="15" x14ac:dyDescent="0.2">
      <c r="A73" s="60" t="s">
        <v>17</v>
      </c>
      <c r="B73" s="59"/>
      <c r="C73" s="56" t="s">
        <v>104</v>
      </c>
      <c r="D73" s="63"/>
      <c r="E73" s="74"/>
      <c r="F73" s="51"/>
      <c r="G73" s="51"/>
      <c r="H73" s="64"/>
      <c r="I73" s="8"/>
      <c r="J73" s="74"/>
      <c r="K73" s="51"/>
      <c r="L73" s="51"/>
      <c r="M73" s="64"/>
      <c r="O73" s="74"/>
      <c r="P73" s="51"/>
      <c r="Q73" s="51"/>
      <c r="R73" s="64"/>
    </row>
    <row r="74" spans="1:18" s="49" customFormat="1" ht="15" x14ac:dyDescent="0.2">
      <c r="A74" s="61" t="s">
        <v>20</v>
      </c>
      <c r="B74" s="59" t="s">
        <v>411</v>
      </c>
      <c r="C74" s="57" t="s">
        <v>109</v>
      </c>
      <c r="D74" s="63" t="s">
        <v>123</v>
      </c>
      <c r="E74" s="74"/>
      <c r="F74" s="51"/>
      <c r="G74" s="51"/>
      <c r="H74" s="64"/>
      <c r="I74" s="8"/>
      <c r="J74" s="74"/>
      <c r="K74" s="51"/>
      <c r="L74" s="51"/>
      <c r="M74" s="64"/>
      <c r="O74" s="74">
        <v>1</v>
      </c>
      <c r="P74" s="51"/>
      <c r="Q74" s="51"/>
      <c r="R74" s="64"/>
    </row>
    <row r="75" spans="1:18" s="49" customFormat="1" ht="15" x14ac:dyDescent="0.2">
      <c r="A75" s="52"/>
      <c r="B75" s="59"/>
      <c r="C75" s="57"/>
      <c r="D75" s="63"/>
      <c r="E75" s="74"/>
      <c r="F75" s="51"/>
      <c r="G75" s="51"/>
      <c r="H75" s="64"/>
      <c r="I75" s="8"/>
      <c r="J75" s="74"/>
      <c r="K75" s="51"/>
      <c r="L75" s="51"/>
      <c r="M75" s="64"/>
      <c r="O75" s="74"/>
      <c r="P75" s="51"/>
      <c r="Q75" s="51"/>
      <c r="R75" s="64"/>
    </row>
    <row r="76" spans="1:18" s="49" customFormat="1" ht="15.75" x14ac:dyDescent="0.2">
      <c r="A76" s="47" t="s">
        <v>146</v>
      </c>
      <c r="B76" s="61"/>
      <c r="C76" s="20" t="s">
        <v>147</v>
      </c>
      <c r="D76" s="63"/>
      <c r="E76" s="74"/>
      <c r="F76" s="51"/>
      <c r="G76" s="51"/>
      <c r="H76" s="64"/>
      <c r="I76" s="8"/>
      <c r="J76" s="74"/>
      <c r="K76" s="51"/>
      <c r="L76" s="51"/>
      <c r="M76" s="64"/>
      <c r="O76" s="74"/>
      <c r="P76" s="51"/>
      <c r="Q76" s="51"/>
      <c r="R76" s="64"/>
    </row>
    <row r="77" spans="1:18" s="49" customFormat="1" ht="15" x14ac:dyDescent="0.2">
      <c r="A77" s="60" t="s">
        <v>149</v>
      </c>
      <c r="B77" s="61"/>
      <c r="C77" s="56" t="s">
        <v>150</v>
      </c>
      <c r="D77" s="63"/>
      <c r="E77" s="74"/>
      <c r="F77" s="51"/>
      <c r="G77" s="51"/>
      <c r="H77" s="64"/>
      <c r="I77" s="8"/>
      <c r="J77" s="74"/>
      <c r="K77" s="51"/>
      <c r="L77" s="51"/>
      <c r="M77" s="64"/>
      <c r="O77" s="74"/>
      <c r="P77" s="51"/>
      <c r="Q77" s="51"/>
      <c r="R77" s="64"/>
    </row>
    <row r="78" spans="1:18" s="49" customFormat="1" ht="15" x14ac:dyDescent="0.2">
      <c r="A78" s="61" t="s">
        <v>159</v>
      </c>
      <c r="B78" s="59" t="s">
        <v>411</v>
      </c>
      <c r="C78" s="57" t="s">
        <v>89</v>
      </c>
      <c r="D78" s="63" t="s">
        <v>123</v>
      </c>
      <c r="E78" s="74"/>
      <c r="F78" s="51"/>
      <c r="G78" s="51"/>
      <c r="H78" s="64"/>
      <c r="I78" s="8"/>
      <c r="J78" s="74"/>
      <c r="K78" s="51"/>
      <c r="L78" s="51"/>
      <c r="M78" s="64"/>
      <c r="O78" s="74">
        <v>1</v>
      </c>
      <c r="P78" s="51"/>
      <c r="Q78" s="51"/>
      <c r="R78" s="64"/>
    </row>
    <row r="79" spans="1:18" s="49" customFormat="1" ht="28.9" customHeight="1" x14ac:dyDescent="0.2">
      <c r="A79" s="61" t="s">
        <v>160</v>
      </c>
      <c r="B79" s="59" t="s">
        <v>411</v>
      </c>
      <c r="C79" s="57" t="s">
        <v>322</v>
      </c>
      <c r="D79" s="63" t="s">
        <v>123</v>
      </c>
      <c r="E79" s="74"/>
      <c r="F79" s="51"/>
      <c r="G79" s="51"/>
      <c r="H79" s="64"/>
      <c r="I79" s="8"/>
      <c r="J79" s="74"/>
      <c r="K79" s="51"/>
      <c r="L79" s="51"/>
      <c r="M79" s="64"/>
      <c r="O79" s="74">
        <v>1</v>
      </c>
      <c r="P79" s="51"/>
      <c r="Q79" s="51"/>
      <c r="R79" s="64"/>
    </row>
    <row r="80" spans="1:18" s="49" customFormat="1" ht="15" x14ac:dyDescent="0.2">
      <c r="A80" s="61" t="s">
        <v>161</v>
      </c>
      <c r="B80" s="59" t="s">
        <v>411</v>
      </c>
      <c r="C80" s="57" t="s">
        <v>60</v>
      </c>
      <c r="D80" s="63" t="s">
        <v>123</v>
      </c>
      <c r="E80" s="74"/>
      <c r="F80" s="51"/>
      <c r="G80" s="51"/>
      <c r="H80" s="64"/>
      <c r="I80" s="8"/>
      <c r="J80" s="74"/>
      <c r="K80" s="51"/>
      <c r="L80" s="51"/>
      <c r="M80" s="64"/>
      <c r="O80" s="74">
        <v>1</v>
      </c>
      <c r="P80" s="51"/>
      <c r="Q80" s="51"/>
      <c r="R80" s="64"/>
    </row>
    <row r="81" spans="1:18" s="49" customFormat="1" ht="25.5" x14ac:dyDescent="0.2">
      <c r="A81" s="61" t="s">
        <v>162</v>
      </c>
      <c r="B81" s="59" t="s">
        <v>411</v>
      </c>
      <c r="C81" s="57" t="s">
        <v>83</v>
      </c>
      <c r="D81" s="63" t="s">
        <v>123</v>
      </c>
      <c r="E81" s="74"/>
      <c r="F81" s="51"/>
      <c r="G81" s="51"/>
      <c r="H81" s="64"/>
      <c r="I81" s="8"/>
      <c r="J81" s="74"/>
      <c r="K81" s="51"/>
      <c r="L81" s="51"/>
      <c r="M81" s="64"/>
      <c r="O81" s="74">
        <v>1</v>
      </c>
      <c r="P81" s="51"/>
      <c r="Q81" s="51"/>
      <c r="R81" s="64"/>
    </row>
    <row r="82" spans="1:18" s="49" customFormat="1" ht="15" x14ac:dyDescent="0.2">
      <c r="A82" s="61" t="s">
        <v>163</v>
      </c>
      <c r="B82" s="61" t="s">
        <v>411</v>
      </c>
      <c r="C82" s="57" t="s">
        <v>127</v>
      </c>
      <c r="D82" s="63" t="s">
        <v>123</v>
      </c>
      <c r="E82" s="74"/>
      <c r="F82" s="51"/>
      <c r="G82" s="51"/>
      <c r="H82" s="64"/>
      <c r="I82" s="8"/>
      <c r="J82" s="74"/>
      <c r="K82" s="51"/>
      <c r="L82" s="51"/>
      <c r="M82" s="64"/>
      <c r="O82" s="74">
        <v>1</v>
      </c>
      <c r="P82" s="51"/>
      <c r="Q82" s="51"/>
      <c r="R82" s="64"/>
    </row>
    <row r="83" spans="1:18" s="49" customFormat="1" ht="15" x14ac:dyDescent="0.2">
      <c r="A83" s="60" t="s">
        <v>158</v>
      </c>
      <c r="B83" s="61"/>
      <c r="C83" s="56" t="s">
        <v>151</v>
      </c>
      <c r="D83" s="63"/>
      <c r="E83" s="74"/>
      <c r="F83" s="51"/>
      <c r="G83" s="51"/>
      <c r="H83" s="64"/>
      <c r="I83" s="8"/>
      <c r="J83" s="74"/>
      <c r="K83" s="51"/>
      <c r="L83" s="51"/>
      <c r="M83" s="64"/>
      <c r="O83" s="74"/>
      <c r="P83" s="51"/>
      <c r="Q83" s="51"/>
      <c r="R83" s="64"/>
    </row>
    <row r="84" spans="1:18" s="49" customFormat="1" ht="25.5" x14ac:dyDescent="0.2">
      <c r="A84" s="61" t="s">
        <v>164</v>
      </c>
      <c r="B84" s="59" t="s">
        <v>411</v>
      </c>
      <c r="C84" s="57" t="s">
        <v>179</v>
      </c>
      <c r="D84" s="63" t="s">
        <v>123</v>
      </c>
      <c r="E84" s="74"/>
      <c r="F84" s="51"/>
      <c r="G84" s="51"/>
      <c r="H84" s="64"/>
      <c r="I84" s="8"/>
      <c r="J84" s="74"/>
      <c r="K84" s="51"/>
      <c r="L84" s="51"/>
      <c r="M84" s="64"/>
      <c r="O84" s="74">
        <v>1</v>
      </c>
      <c r="P84" s="51"/>
      <c r="Q84" s="51"/>
      <c r="R84" s="64"/>
    </row>
    <row r="85" spans="1:18" s="49" customFormat="1" ht="25.5" x14ac:dyDescent="0.2">
      <c r="A85" s="61" t="s">
        <v>165</v>
      </c>
      <c r="B85" s="59" t="s">
        <v>411</v>
      </c>
      <c r="C85" s="57" t="s">
        <v>153</v>
      </c>
      <c r="D85" s="63" t="s">
        <v>123</v>
      </c>
      <c r="E85" s="74"/>
      <c r="F85" s="51"/>
      <c r="G85" s="51"/>
      <c r="H85" s="64"/>
      <c r="I85" s="8"/>
      <c r="J85" s="74"/>
      <c r="K85" s="51"/>
      <c r="L85" s="51"/>
      <c r="M85" s="64"/>
      <c r="O85" s="74">
        <v>1</v>
      </c>
      <c r="P85" s="51"/>
      <c r="Q85" s="51"/>
      <c r="R85" s="64"/>
    </row>
    <row r="86" spans="1:18" s="49" customFormat="1" ht="25.5" x14ac:dyDescent="0.2">
      <c r="A86" s="61" t="s">
        <v>166</v>
      </c>
      <c r="B86" s="59" t="s">
        <v>411</v>
      </c>
      <c r="C86" s="57" t="s">
        <v>155</v>
      </c>
      <c r="D86" s="63" t="s">
        <v>123</v>
      </c>
      <c r="E86" s="74"/>
      <c r="F86" s="51"/>
      <c r="G86" s="51"/>
      <c r="H86" s="64"/>
      <c r="I86" s="8"/>
      <c r="J86" s="74"/>
      <c r="K86" s="51"/>
      <c r="L86" s="51"/>
      <c r="M86" s="64"/>
      <c r="O86" s="74">
        <v>1</v>
      </c>
      <c r="P86" s="51"/>
      <c r="Q86" s="51"/>
      <c r="R86" s="64"/>
    </row>
    <row r="87" spans="1:18" s="49" customFormat="1" ht="38.25" x14ac:dyDescent="0.2">
      <c r="A87" s="61" t="s">
        <v>167</v>
      </c>
      <c r="B87" s="59" t="s">
        <v>411</v>
      </c>
      <c r="C87" s="57" t="s">
        <v>154</v>
      </c>
      <c r="D87" s="63" t="s">
        <v>123</v>
      </c>
      <c r="E87" s="74"/>
      <c r="F87" s="51"/>
      <c r="G87" s="51"/>
      <c r="H87" s="64"/>
      <c r="I87" s="8"/>
      <c r="J87" s="74"/>
      <c r="K87" s="51"/>
      <c r="L87" s="51"/>
      <c r="M87" s="64"/>
      <c r="O87" s="74">
        <v>1</v>
      </c>
      <c r="P87" s="51"/>
      <c r="Q87" s="51"/>
      <c r="R87" s="64"/>
    </row>
    <row r="88" spans="1:18" s="49" customFormat="1" ht="15" x14ac:dyDescent="0.2">
      <c r="A88" s="61" t="s">
        <v>168</v>
      </c>
      <c r="B88" s="61" t="s">
        <v>411</v>
      </c>
      <c r="C88" s="57" t="s">
        <v>152</v>
      </c>
      <c r="D88" s="63" t="s">
        <v>123</v>
      </c>
      <c r="E88" s="74"/>
      <c r="F88" s="51"/>
      <c r="G88" s="51"/>
      <c r="H88" s="64"/>
      <c r="I88" s="8"/>
      <c r="J88" s="74"/>
      <c r="K88" s="51"/>
      <c r="L88" s="51"/>
      <c r="M88" s="64"/>
      <c r="O88" s="74">
        <v>1</v>
      </c>
      <c r="P88" s="51"/>
      <c r="Q88" s="51"/>
      <c r="R88" s="64"/>
    </row>
    <row r="89" spans="1:18" s="49" customFormat="1" ht="15" x14ac:dyDescent="0.2">
      <c r="A89" s="60" t="s">
        <v>157</v>
      </c>
      <c r="B89" s="61"/>
      <c r="C89" s="56" t="s">
        <v>156</v>
      </c>
      <c r="D89" s="63"/>
      <c r="E89" s="74"/>
      <c r="F89" s="51"/>
      <c r="G89" s="51"/>
      <c r="H89" s="64"/>
      <c r="I89" s="8"/>
      <c r="J89" s="74"/>
      <c r="K89" s="51"/>
      <c r="L89" s="51"/>
      <c r="M89" s="64"/>
      <c r="O89" s="74"/>
      <c r="P89" s="51"/>
      <c r="Q89" s="51"/>
      <c r="R89" s="64"/>
    </row>
    <row r="90" spans="1:18" s="49" customFormat="1" ht="15" x14ac:dyDescent="0.2">
      <c r="A90" s="61" t="s">
        <v>172</v>
      </c>
      <c r="B90" s="59" t="s">
        <v>411</v>
      </c>
      <c r="C90" s="76" t="s">
        <v>169</v>
      </c>
      <c r="D90" s="63" t="s">
        <v>123</v>
      </c>
      <c r="E90" s="74"/>
      <c r="F90" s="51"/>
      <c r="G90" s="51"/>
      <c r="H90" s="64"/>
      <c r="I90" s="8"/>
      <c r="J90" s="74"/>
      <c r="K90" s="51"/>
      <c r="L90" s="51"/>
      <c r="M90" s="64"/>
      <c r="O90" s="74">
        <v>1</v>
      </c>
      <c r="P90" s="51"/>
      <c r="Q90" s="51"/>
      <c r="R90" s="64"/>
    </row>
    <row r="91" spans="1:18" s="49" customFormat="1" ht="15" x14ac:dyDescent="0.2">
      <c r="A91" s="61" t="s">
        <v>173</v>
      </c>
      <c r="B91" s="59" t="s">
        <v>411</v>
      </c>
      <c r="C91" s="76" t="s">
        <v>170</v>
      </c>
      <c r="D91" s="63" t="s">
        <v>123</v>
      </c>
      <c r="E91" s="74"/>
      <c r="F91" s="51"/>
      <c r="G91" s="51"/>
      <c r="H91" s="64"/>
      <c r="I91" s="8"/>
      <c r="J91" s="74"/>
      <c r="K91" s="51"/>
      <c r="L91" s="51"/>
      <c r="M91" s="64"/>
      <c r="O91" s="74">
        <v>1</v>
      </c>
      <c r="P91" s="51"/>
      <c r="Q91" s="51"/>
      <c r="R91" s="64"/>
    </row>
    <row r="92" spans="1:18" s="49" customFormat="1" ht="25.5" x14ac:dyDescent="0.2">
      <c r="A92" s="61" t="s">
        <v>174</v>
      </c>
      <c r="B92" s="59" t="s">
        <v>411</v>
      </c>
      <c r="C92" s="76" t="s">
        <v>171</v>
      </c>
      <c r="D92" s="63" t="s">
        <v>123</v>
      </c>
      <c r="E92" s="74"/>
      <c r="F92" s="51"/>
      <c r="G92" s="51"/>
      <c r="H92" s="64"/>
      <c r="I92" s="8"/>
      <c r="J92" s="74"/>
      <c r="K92" s="51"/>
      <c r="L92" s="51"/>
      <c r="M92" s="64"/>
      <c r="O92" s="74">
        <v>1</v>
      </c>
      <c r="P92" s="51"/>
      <c r="Q92" s="51"/>
      <c r="R92" s="64"/>
    </row>
    <row r="93" spans="1:18" s="49" customFormat="1" ht="15" x14ac:dyDescent="0.2">
      <c r="A93" s="60" t="s">
        <v>175</v>
      </c>
      <c r="B93" s="59"/>
      <c r="C93" s="56" t="s">
        <v>104</v>
      </c>
      <c r="D93" s="63"/>
      <c r="E93" s="74"/>
      <c r="F93" s="51"/>
      <c r="G93" s="51"/>
      <c r="H93" s="64"/>
      <c r="I93" s="8"/>
      <c r="J93" s="74"/>
      <c r="K93" s="51"/>
      <c r="L93" s="51"/>
      <c r="M93" s="64"/>
      <c r="O93" s="74"/>
      <c r="P93" s="51"/>
      <c r="Q93" s="51"/>
      <c r="R93" s="64"/>
    </row>
    <row r="94" spans="1:18" s="49" customFormat="1" ht="15" x14ac:dyDescent="0.2">
      <c r="A94" s="61" t="s">
        <v>176</v>
      </c>
      <c r="B94" s="61" t="s">
        <v>411</v>
      </c>
      <c r="C94" s="57" t="s">
        <v>109</v>
      </c>
      <c r="D94" s="63" t="s">
        <v>123</v>
      </c>
      <c r="E94" s="74"/>
      <c r="F94" s="51"/>
      <c r="G94" s="51"/>
      <c r="H94" s="64"/>
      <c r="I94" s="8"/>
      <c r="J94" s="74"/>
      <c r="K94" s="51"/>
      <c r="L94" s="51"/>
      <c r="M94" s="64"/>
      <c r="O94" s="74">
        <v>1</v>
      </c>
      <c r="P94" s="51"/>
      <c r="Q94" s="51"/>
      <c r="R94" s="64"/>
    </row>
    <row r="95" spans="1:18" s="49" customFormat="1" ht="15" x14ac:dyDescent="0.2">
      <c r="A95" s="52"/>
      <c r="B95" s="61"/>
      <c r="C95" s="76"/>
      <c r="D95" s="63"/>
      <c r="E95" s="74"/>
      <c r="F95" s="51"/>
      <c r="G95" s="51"/>
      <c r="H95" s="64"/>
      <c r="I95" s="8"/>
      <c r="J95" s="74"/>
      <c r="K95" s="51"/>
      <c r="L95" s="51"/>
      <c r="M95" s="64"/>
      <c r="O95" s="74"/>
      <c r="P95" s="51"/>
      <c r="Q95" s="51"/>
      <c r="R95" s="64"/>
    </row>
    <row r="96" spans="1:18" s="49" customFormat="1" ht="15.75" x14ac:dyDescent="0.2">
      <c r="A96" s="47" t="s">
        <v>177</v>
      </c>
      <c r="B96" s="59"/>
      <c r="C96" s="20" t="s">
        <v>180</v>
      </c>
      <c r="D96" s="63"/>
      <c r="E96" s="74"/>
      <c r="F96" s="51"/>
      <c r="G96" s="51"/>
      <c r="H96" s="64"/>
      <c r="I96" s="8"/>
      <c r="J96" s="74"/>
      <c r="K96" s="51"/>
      <c r="L96" s="51"/>
      <c r="M96" s="64"/>
      <c r="O96" s="74"/>
      <c r="P96" s="51"/>
      <c r="Q96" s="51"/>
      <c r="R96" s="64"/>
    </row>
    <row r="97" spans="1:18" s="49" customFormat="1" ht="15" x14ac:dyDescent="0.2">
      <c r="A97" s="60" t="s">
        <v>178</v>
      </c>
      <c r="B97" s="59"/>
      <c r="C97" s="56" t="s">
        <v>190</v>
      </c>
      <c r="D97" s="63" t="s">
        <v>123</v>
      </c>
      <c r="E97" s="74"/>
      <c r="F97" s="51"/>
      <c r="G97" s="51"/>
      <c r="H97" s="64"/>
      <c r="I97" s="8"/>
      <c r="J97" s="74"/>
      <c r="K97" s="51"/>
      <c r="L97" s="51"/>
      <c r="M97" s="64"/>
      <c r="O97" s="74">
        <v>1</v>
      </c>
      <c r="P97" s="51"/>
      <c r="Q97" s="51"/>
      <c r="R97" s="64"/>
    </row>
    <row r="98" spans="1:18" s="49" customFormat="1" ht="38.25" x14ac:dyDescent="0.2">
      <c r="A98" s="61" t="s">
        <v>185</v>
      </c>
      <c r="B98" s="59" t="s">
        <v>411</v>
      </c>
      <c r="C98" s="57" t="s">
        <v>87</v>
      </c>
      <c r="D98" s="63" t="s">
        <v>123</v>
      </c>
      <c r="E98" s="74"/>
      <c r="F98" s="51"/>
      <c r="G98" s="51"/>
      <c r="H98" s="64"/>
      <c r="I98" s="8"/>
      <c r="J98" s="74"/>
      <c r="K98" s="51"/>
      <c r="L98" s="51"/>
      <c r="M98" s="64"/>
      <c r="O98" s="74">
        <v>1</v>
      </c>
      <c r="P98" s="51"/>
      <c r="Q98" s="51"/>
      <c r="R98" s="64"/>
    </row>
    <row r="99" spans="1:18" s="49" customFormat="1" ht="25.5" x14ac:dyDescent="0.2">
      <c r="A99" s="61" t="s">
        <v>186</v>
      </c>
      <c r="B99" s="59" t="s">
        <v>411</v>
      </c>
      <c r="C99" s="57" t="s">
        <v>321</v>
      </c>
      <c r="D99" s="63" t="s">
        <v>123</v>
      </c>
      <c r="E99" s="74"/>
      <c r="F99" s="51"/>
      <c r="G99" s="51"/>
      <c r="H99" s="64"/>
      <c r="I99" s="8"/>
      <c r="J99" s="74"/>
      <c r="K99" s="51"/>
      <c r="L99" s="51"/>
      <c r="M99" s="64"/>
      <c r="O99" s="74">
        <v>1</v>
      </c>
      <c r="P99" s="51"/>
      <c r="Q99" s="51"/>
      <c r="R99" s="64"/>
    </row>
    <row r="100" spans="1:18" s="49" customFormat="1" ht="40.9" customHeight="1" x14ac:dyDescent="0.2">
      <c r="A100" s="61" t="s">
        <v>187</v>
      </c>
      <c r="B100" s="61" t="s">
        <v>411</v>
      </c>
      <c r="C100" s="57" t="s">
        <v>205</v>
      </c>
      <c r="D100" s="63" t="s">
        <v>123</v>
      </c>
      <c r="E100" s="74"/>
      <c r="F100" s="51"/>
      <c r="G100" s="51"/>
      <c r="H100" s="64"/>
      <c r="I100" s="8"/>
      <c r="J100" s="74"/>
      <c r="K100" s="51"/>
      <c r="L100" s="51"/>
      <c r="M100" s="64"/>
      <c r="O100" s="74">
        <v>1</v>
      </c>
      <c r="P100" s="51"/>
      <c r="Q100" s="51"/>
      <c r="R100" s="64"/>
    </row>
    <row r="101" spans="1:18" s="49" customFormat="1" ht="57.6" customHeight="1" x14ac:dyDescent="0.2">
      <c r="A101" s="61" t="s">
        <v>188</v>
      </c>
      <c r="B101" s="61" t="s">
        <v>411</v>
      </c>
      <c r="C101" s="57" t="s">
        <v>206</v>
      </c>
      <c r="D101" s="63" t="s">
        <v>123</v>
      </c>
      <c r="E101" s="74"/>
      <c r="F101" s="51"/>
      <c r="G101" s="51"/>
      <c r="H101" s="64"/>
      <c r="I101" s="8"/>
      <c r="J101" s="74"/>
      <c r="K101" s="51"/>
      <c r="L101" s="51"/>
      <c r="M101" s="64"/>
      <c r="O101" s="74">
        <v>1</v>
      </c>
      <c r="P101" s="51"/>
      <c r="Q101" s="51"/>
      <c r="R101" s="64"/>
    </row>
    <row r="102" spans="1:18" s="49" customFormat="1" ht="25.5" x14ac:dyDescent="0.2">
      <c r="A102" s="61" t="s">
        <v>189</v>
      </c>
      <c r="B102" s="59" t="s">
        <v>411</v>
      </c>
      <c r="C102" s="57" t="s">
        <v>328</v>
      </c>
      <c r="D102" s="63" t="s">
        <v>123</v>
      </c>
      <c r="E102" s="74"/>
      <c r="F102" s="51"/>
      <c r="G102" s="51"/>
      <c r="H102" s="64"/>
      <c r="I102" s="8"/>
      <c r="J102" s="74"/>
      <c r="K102" s="51"/>
      <c r="L102" s="51"/>
      <c r="M102" s="64"/>
      <c r="O102" s="74">
        <v>1</v>
      </c>
      <c r="P102" s="51"/>
      <c r="Q102" s="51"/>
      <c r="R102" s="64"/>
    </row>
    <row r="103" spans="1:18" s="49" customFormat="1" ht="15" x14ac:dyDescent="0.2">
      <c r="A103" s="60" t="s">
        <v>191</v>
      </c>
      <c r="B103" s="59"/>
      <c r="C103" s="56" t="s">
        <v>85</v>
      </c>
      <c r="D103" s="63"/>
      <c r="E103" s="74"/>
      <c r="F103" s="51"/>
      <c r="G103" s="51"/>
      <c r="H103" s="64"/>
      <c r="I103" s="8"/>
      <c r="J103" s="74"/>
      <c r="K103" s="51"/>
      <c r="L103" s="51"/>
      <c r="M103" s="64"/>
      <c r="O103" s="74"/>
      <c r="P103" s="51"/>
      <c r="Q103" s="51"/>
      <c r="R103" s="64"/>
    </row>
    <row r="104" spans="1:18" s="49" customFormat="1" ht="15" customHeight="1" x14ac:dyDescent="0.2">
      <c r="A104" s="61" t="s">
        <v>192</v>
      </c>
      <c r="B104" s="59" t="s">
        <v>411</v>
      </c>
      <c r="C104" s="57" t="s">
        <v>88</v>
      </c>
      <c r="D104" s="63" t="s">
        <v>123</v>
      </c>
      <c r="E104" s="74"/>
      <c r="F104" s="51"/>
      <c r="G104" s="51"/>
      <c r="H104" s="64"/>
      <c r="I104" s="8"/>
      <c r="J104" s="74"/>
      <c r="K104" s="51"/>
      <c r="L104" s="51"/>
      <c r="M104" s="64"/>
      <c r="O104" s="74">
        <v>1</v>
      </c>
      <c r="P104" s="51"/>
      <c r="Q104" s="51"/>
      <c r="R104" s="64"/>
    </row>
    <row r="105" spans="1:18" s="49" customFormat="1" ht="15" x14ac:dyDescent="0.2">
      <c r="A105" s="61" t="s">
        <v>193</v>
      </c>
      <c r="B105" s="59" t="s">
        <v>411</v>
      </c>
      <c r="C105" s="57" t="s">
        <v>86</v>
      </c>
      <c r="D105" s="63" t="s">
        <v>123</v>
      </c>
      <c r="E105" s="74"/>
      <c r="F105" s="51"/>
      <c r="G105" s="51"/>
      <c r="H105" s="64"/>
      <c r="I105" s="8"/>
      <c r="J105" s="74"/>
      <c r="K105" s="51"/>
      <c r="L105" s="51"/>
      <c r="M105" s="64"/>
      <c r="O105" s="74">
        <v>1</v>
      </c>
      <c r="P105" s="51"/>
      <c r="Q105" s="51"/>
      <c r="R105" s="64"/>
    </row>
    <row r="106" spans="1:18" s="49" customFormat="1" ht="25.5" x14ac:dyDescent="0.2">
      <c r="A106" s="60" t="s">
        <v>194</v>
      </c>
      <c r="B106" s="61"/>
      <c r="C106" s="56" t="s">
        <v>207</v>
      </c>
      <c r="D106" s="63"/>
      <c r="E106" s="74"/>
      <c r="F106" s="51"/>
      <c r="G106" s="51"/>
      <c r="H106" s="64"/>
      <c r="I106" s="8"/>
      <c r="J106" s="74"/>
      <c r="K106" s="51"/>
      <c r="L106" s="51"/>
      <c r="M106" s="64"/>
      <c r="O106" s="74"/>
      <c r="P106" s="51"/>
      <c r="Q106" s="51"/>
      <c r="R106" s="64"/>
    </row>
    <row r="107" spans="1:18" s="49" customFormat="1" ht="15" x14ac:dyDescent="0.2">
      <c r="A107" s="59" t="s">
        <v>209</v>
      </c>
      <c r="B107" s="61" t="s">
        <v>411</v>
      </c>
      <c r="C107" s="76" t="s">
        <v>334</v>
      </c>
      <c r="D107" s="88" t="s">
        <v>123</v>
      </c>
      <c r="E107" s="90"/>
      <c r="F107" s="51"/>
      <c r="G107" s="51"/>
      <c r="H107" s="64"/>
      <c r="I107" s="89"/>
      <c r="J107" s="90"/>
      <c r="K107" s="51"/>
      <c r="L107" s="51"/>
      <c r="M107" s="64"/>
      <c r="O107" s="90">
        <v>1</v>
      </c>
      <c r="P107" s="51"/>
      <c r="Q107" s="51"/>
      <c r="R107" s="64"/>
    </row>
    <row r="108" spans="1:18" s="49" customFormat="1" ht="15" x14ac:dyDescent="0.2">
      <c r="A108" s="59" t="s">
        <v>210</v>
      </c>
      <c r="B108" s="59" t="s">
        <v>411</v>
      </c>
      <c r="C108" s="76" t="s">
        <v>333</v>
      </c>
      <c r="D108" s="88" t="s">
        <v>123</v>
      </c>
      <c r="E108" s="90"/>
      <c r="F108" s="51"/>
      <c r="G108" s="51"/>
      <c r="H108" s="64"/>
      <c r="I108" s="89"/>
      <c r="J108" s="90"/>
      <c r="K108" s="51"/>
      <c r="L108" s="51"/>
      <c r="M108" s="64"/>
      <c r="O108" s="90">
        <v>1</v>
      </c>
      <c r="P108" s="51"/>
      <c r="Q108" s="51"/>
      <c r="R108" s="64"/>
    </row>
    <row r="109" spans="1:18" s="49" customFormat="1" ht="15" x14ac:dyDescent="0.2">
      <c r="A109" s="59" t="s">
        <v>211</v>
      </c>
      <c r="B109" s="59" t="s">
        <v>411</v>
      </c>
      <c r="C109" s="76" t="s">
        <v>217</v>
      </c>
      <c r="D109" s="88" t="s">
        <v>214</v>
      </c>
      <c r="E109" s="90"/>
      <c r="F109" s="51"/>
      <c r="G109" s="51"/>
      <c r="H109" s="64"/>
      <c r="I109" s="89"/>
      <c r="J109" s="90"/>
      <c r="K109" s="51"/>
      <c r="L109" s="51"/>
      <c r="M109" s="64"/>
      <c r="O109" s="90">
        <v>50</v>
      </c>
      <c r="P109" s="51"/>
      <c r="Q109" s="51"/>
      <c r="R109" s="64"/>
    </row>
    <row r="110" spans="1:18" s="49" customFormat="1" ht="27" customHeight="1" x14ac:dyDescent="0.2">
      <c r="A110" s="59" t="s">
        <v>212</v>
      </c>
      <c r="B110" s="59" t="s">
        <v>411</v>
      </c>
      <c r="C110" s="76" t="s">
        <v>335</v>
      </c>
      <c r="D110" s="88" t="s">
        <v>123</v>
      </c>
      <c r="E110" s="90"/>
      <c r="F110" s="51"/>
      <c r="G110" s="51"/>
      <c r="H110" s="64"/>
      <c r="I110" s="89"/>
      <c r="J110" s="90"/>
      <c r="K110" s="51"/>
      <c r="L110" s="51"/>
      <c r="M110" s="64"/>
      <c r="O110" s="90">
        <v>1</v>
      </c>
      <c r="P110" s="51"/>
      <c r="Q110" s="51"/>
      <c r="R110" s="64"/>
    </row>
    <row r="111" spans="1:18" s="49" customFormat="1" ht="15" x14ac:dyDescent="0.2">
      <c r="A111" s="59" t="s">
        <v>213</v>
      </c>
      <c r="B111" s="59" t="s">
        <v>411</v>
      </c>
      <c r="C111" s="76" t="s">
        <v>336</v>
      </c>
      <c r="D111" s="88" t="s">
        <v>123</v>
      </c>
      <c r="E111" s="90"/>
      <c r="F111" s="51"/>
      <c r="G111" s="51"/>
      <c r="H111" s="64"/>
      <c r="I111" s="89"/>
      <c r="J111" s="90"/>
      <c r="K111" s="51"/>
      <c r="L111" s="51"/>
      <c r="M111" s="64"/>
      <c r="O111" s="90">
        <v>1</v>
      </c>
      <c r="P111" s="51"/>
      <c r="Q111" s="51"/>
      <c r="R111" s="64"/>
    </row>
    <row r="112" spans="1:18" s="49" customFormat="1" ht="15" x14ac:dyDescent="0.2">
      <c r="A112" s="59" t="s">
        <v>331</v>
      </c>
      <c r="B112" s="61" t="s">
        <v>411</v>
      </c>
      <c r="C112" s="76" t="s">
        <v>337</v>
      </c>
      <c r="D112" s="88" t="s">
        <v>123</v>
      </c>
      <c r="E112" s="90"/>
      <c r="F112" s="51"/>
      <c r="G112" s="51"/>
      <c r="H112" s="64"/>
      <c r="I112" s="89"/>
      <c r="J112" s="90"/>
      <c r="K112" s="51"/>
      <c r="L112" s="51"/>
      <c r="M112" s="64"/>
      <c r="O112" s="90">
        <v>1</v>
      </c>
      <c r="P112" s="51"/>
      <c r="Q112" s="51"/>
      <c r="R112" s="64"/>
    </row>
    <row r="113" spans="1:18" s="49" customFormat="1" ht="15" x14ac:dyDescent="0.2">
      <c r="A113" s="60" t="s">
        <v>195</v>
      </c>
      <c r="B113" s="61"/>
      <c r="C113" s="56" t="s">
        <v>183</v>
      </c>
      <c r="D113" s="88"/>
      <c r="E113" s="90"/>
      <c r="F113" s="51"/>
      <c r="G113" s="51"/>
      <c r="H113" s="64"/>
      <c r="I113" s="89"/>
      <c r="J113" s="90"/>
      <c r="K113" s="51"/>
      <c r="L113" s="51"/>
      <c r="M113" s="64"/>
      <c r="O113" s="90"/>
      <c r="P113" s="51"/>
      <c r="Q113" s="51"/>
      <c r="R113" s="64"/>
    </row>
    <row r="114" spans="1:18" s="49" customFormat="1" ht="38.25" x14ac:dyDescent="0.2">
      <c r="A114" s="61" t="s">
        <v>196</v>
      </c>
      <c r="B114" s="59" t="s">
        <v>411</v>
      </c>
      <c r="C114" s="57" t="s">
        <v>181</v>
      </c>
      <c r="D114" s="63" t="s">
        <v>123</v>
      </c>
      <c r="E114" s="74"/>
      <c r="F114" s="51"/>
      <c r="G114" s="51"/>
      <c r="H114" s="64"/>
      <c r="I114" s="8"/>
      <c r="J114" s="74"/>
      <c r="K114" s="51"/>
      <c r="L114" s="51"/>
      <c r="M114" s="64"/>
      <c r="O114" s="74">
        <v>1</v>
      </c>
      <c r="P114" s="51"/>
      <c r="Q114" s="51"/>
      <c r="R114" s="64"/>
    </row>
    <row r="115" spans="1:18" s="49" customFormat="1" ht="25.5" x14ac:dyDescent="0.2">
      <c r="A115" s="61"/>
      <c r="B115" s="59" t="s">
        <v>411</v>
      </c>
      <c r="C115" s="57" t="s">
        <v>332</v>
      </c>
      <c r="D115" s="63" t="s">
        <v>184</v>
      </c>
      <c r="E115" s="74"/>
      <c r="F115" s="51"/>
      <c r="G115" s="51"/>
      <c r="H115" s="64"/>
      <c r="I115" s="8"/>
      <c r="J115" s="74"/>
      <c r="K115" s="51"/>
      <c r="L115" s="51"/>
      <c r="M115" s="64"/>
      <c r="O115" s="74">
        <v>50</v>
      </c>
      <c r="P115" s="51"/>
      <c r="Q115" s="51"/>
      <c r="R115" s="64"/>
    </row>
    <row r="116" spans="1:18" s="49" customFormat="1" ht="30" x14ac:dyDescent="0.2">
      <c r="A116" s="61" t="s">
        <v>197</v>
      </c>
      <c r="B116" s="59" t="s">
        <v>411</v>
      </c>
      <c r="C116" s="57" t="s">
        <v>208</v>
      </c>
      <c r="D116" s="63" t="s">
        <v>123</v>
      </c>
      <c r="E116" s="74"/>
      <c r="F116" s="51"/>
      <c r="G116" s="51"/>
      <c r="H116" s="64"/>
      <c r="I116" s="8"/>
      <c r="J116" s="74"/>
      <c r="K116" s="51"/>
      <c r="L116" s="51"/>
      <c r="M116" s="64"/>
      <c r="O116" s="74">
        <v>1</v>
      </c>
      <c r="P116" s="51"/>
      <c r="Q116" s="51"/>
      <c r="R116" s="64"/>
    </row>
    <row r="117" spans="1:18" s="49" customFormat="1" ht="51" x14ac:dyDescent="0.2">
      <c r="A117" s="61" t="s">
        <v>198</v>
      </c>
      <c r="B117" s="59" t="s">
        <v>411</v>
      </c>
      <c r="C117" s="57" t="s">
        <v>182</v>
      </c>
      <c r="D117" s="63" t="s">
        <v>123</v>
      </c>
      <c r="E117" s="74"/>
      <c r="F117" s="51"/>
      <c r="G117" s="51"/>
      <c r="H117" s="64"/>
      <c r="I117" s="8"/>
      <c r="J117" s="74"/>
      <c r="K117" s="51"/>
      <c r="L117" s="51"/>
      <c r="M117" s="64"/>
      <c r="O117" s="74">
        <v>1</v>
      </c>
      <c r="P117" s="51"/>
      <c r="Q117" s="51"/>
      <c r="R117" s="64"/>
    </row>
    <row r="118" spans="1:18" s="49" customFormat="1" ht="25.5" x14ac:dyDescent="0.2">
      <c r="A118" s="60" t="s">
        <v>199</v>
      </c>
      <c r="B118" s="61"/>
      <c r="C118" s="56" t="s">
        <v>98</v>
      </c>
      <c r="D118" s="63" t="s">
        <v>123</v>
      </c>
      <c r="E118" s="74"/>
      <c r="F118" s="51"/>
      <c r="G118" s="51"/>
      <c r="H118" s="64"/>
      <c r="I118" s="8"/>
      <c r="J118" s="74"/>
      <c r="K118" s="51"/>
      <c r="L118" s="51"/>
      <c r="M118" s="64"/>
      <c r="O118" s="74">
        <v>1</v>
      </c>
      <c r="P118" s="51"/>
      <c r="Q118" s="51"/>
      <c r="R118" s="64"/>
    </row>
    <row r="119" spans="1:18" s="49" customFormat="1" ht="15" x14ac:dyDescent="0.2">
      <c r="A119" s="52"/>
      <c r="B119" s="61"/>
      <c r="C119" s="21"/>
      <c r="D119" s="63"/>
      <c r="E119" s="74"/>
      <c r="F119" s="51"/>
      <c r="G119" s="51"/>
      <c r="H119" s="64"/>
      <c r="I119" s="8"/>
      <c r="J119" s="74"/>
      <c r="K119" s="51"/>
      <c r="L119" s="51"/>
      <c r="M119" s="64"/>
      <c r="O119" s="74"/>
      <c r="P119" s="51"/>
      <c r="Q119" s="51"/>
      <c r="R119" s="64"/>
    </row>
    <row r="120" spans="1:18" s="49" customFormat="1" ht="15.75" x14ac:dyDescent="0.2">
      <c r="A120" s="47" t="s">
        <v>200</v>
      </c>
      <c r="B120" s="59"/>
      <c r="C120" s="20" t="s">
        <v>117</v>
      </c>
      <c r="D120" s="63"/>
      <c r="E120" s="74"/>
      <c r="F120" s="51"/>
      <c r="G120" s="51"/>
      <c r="H120" s="64"/>
      <c r="I120" s="8"/>
      <c r="J120" s="74"/>
      <c r="K120" s="51"/>
      <c r="L120" s="51"/>
      <c r="M120" s="64"/>
      <c r="O120" s="74"/>
      <c r="P120" s="51"/>
      <c r="Q120" s="51"/>
      <c r="R120" s="64"/>
    </row>
    <row r="121" spans="1:18" s="49" customFormat="1" ht="15" x14ac:dyDescent="0.2">
      <c r="A121" s="78" t="s">
        <v>201</v>
      </c>
      <c r="B121" s="59" t="s">
        <v>411</v>
      </c>
      <c r="C121" s="56" t="s">
        <v>118</v>
      </c>
      <c r="D121" s="63" t="s">
        <v>123</v>
      </c>
      <c r="E121" s="74"/>
      <c r="F121" s="51"/>
      <c r="G121" s="51"/>
      <c r="H121" s="64"/>
      <c r="I121" s="8"/>
      <c r="J121" s="74"/>
      <c r="K121" s="51"/>
      <c r="L121" s="51"/>
      <c r="M121" s="64"/>
      <c r="O121" s="74">
        <v>1</v>
      </c>
      <c r="P121" s="51"/>
      <c r="Q121" s="51"/>
      <c r="R121" s="64"/>
    </row>
    <row r="122" spans="1:18" s="49" customFormat="1" ht="25.5" x14ac:dyDescent="0.2">
      <c r="A122" s="78" t="s">
        <v>202</v>
      </c>
      <c r="B122" s="61" t="s">
        <v>411</v>
      </c>
      <c r="C122" s="56" t="s">
        <v>119</v>
      </c>
      <c r="D122" s="63" t="s">
        <v>123</v>
      </c>
      <c r="E122" s="74"/>
      <c r="F122" s="51"/>
      <c r="G122" s="51"/>
      <c r="H122" s="64"/>
      <c r="I122" s="8"/>
      <c r="J122" s="74"/>
      <c r="K122" s="51"/>
      <c r="L122" s="51"/>
      <c r="M122" s="64"/>
      <c r="O122" s="74">
        <v>1</v>
      </c>
      <c r="P122" s="51"/>
      <c r="Q122" s="51"/>
      <c r="R122" s="64"/>
    </row>
    <row r="123" spans="1:18" s="49" customFormat="1" ht="15" x14ac:dyDescent="0.2">
      <c r="A123" s="78" t="s">
        <v>203</v>
      </c>
      <c r="B123" s="59" t="s">
        <v>411</v>
      </c>
      <c r="C123" s="56" t="s">
        <v>120</v>
      </c>
      <c r="D123" s="63" t="s">
        <v>123</v>
      </c>
      <c r="E123" s="74"/>
      <c r="F123" s="51"/>
      <c r="G123" s="51"/>
      <c r="H123" s="64"/>
      <c r="I123" s="8"/>
      <c r="J123" s="74"/>
      <c r="K123" s="51"/>
      <c r="L123" s="51"/>
      <c r="M123" s="64"/>
      <c r="O123" s="74">
        <v>1</v>
      </c>
      <c r="P123" s="51"/>
      <c r="Q123" s="51"/>
      <c r="R123" s="64"/>
    </row>
    <row r="124" spans="1:18" s="49" customFormat="1" ht="16.899999999999999" customHeight="1" x14ac:dyDescent="0.2">
      <c r="A124" s="78" t="s">
        <v>204</v>
      </c>
      <c r="B124" s="59" t="s">
        <v>411</v>
      </c>
      <c r="C124" s="56" t="s">
        <v>215</v>
      </c>
      <c r="D124" s="63" t="s">
        <v>123</v>
      </c>
      <c r="E124" s="74"/>
      <c r="F124" s="51"/>
      <c r="G124" s="51"/>
      <c r="H124" s="64"/>
      <c r="I124" s="8"/>
      <c r="J124" s="74"/>
      <c r="K124" s="51"/>
      <c r="L124" s="51"/>
      <c r="M124" s="64"/>
      <c r="O124" s="74">
        <v>1</v>
      </c>
      <c r="P124" s="51"/>
      <c r="Q124" s="51"/>
      <c r="R124" s="64"/>
    </row>
    <row r="125" spans="1:18" s="49" customFormat="1" ht="15.75" x14ac:dyDescent="0.2">
      <c r="A125" s="52"/>
      <c r="B125" s="50"/>
      <c r="C125" s="21"/>
      <c r="D125" s="4"/>
      <c r="E125" s="79"/>
      <c r="F125" s="68"/>
      <c r="G125" s="68"/>
      <c r="H125" s="68"/>
      <c r="I125" s="8"/>
      <c r="J125" s="79"/>
      <c r="K125" s="68"/>
      <c r="L125" s="68"/>
      <c r="M125" s="68"/>
      <c r="O125" s="79"/>
      <c r="P125" s="68"/>
      <c r="Q125" s="68"/>
      <c r="R125" s="68"/>
    </row>
    <row r="126" spans="1:18" s="10" customFormat="1" x14ac:dyDescent="0.2">
      <c r="A126" s="53"/>
      <c r="B126" s="53"/>
      <c r="C126" s="22"/>
      <c r="D126" s="9"/>
      <c r="E126" s="75"/>
      <c r="J126" s="75"/>
      <c r="O126" s="75"/>
    </row>
    <row r="127" spans="1:18" s="10" customFormat="1" ht="31.5" customHeight="1" x14ac:dyDescent="0.2">
      <c r="A127" s="54" t="s">
        <v>22</v>
      </c>
      <c r="B127" s="54"/>
      <c r="C127" s="91" t="str">
        <f>C3</f>
        <v>CURAGE - DESAMIANTAGE - DECONSTRUCTION</v>
      </c>
      <c r="D127" s="91"/>
      <c r="E127" s="91"/>
      <c r="F127" s="91"/>
      <c r="G127" s="91"/>
      <c r="H127" s="91"/>
      <c r="I127" s="91"/>
      <c r="J127" s="91"/>
      <c r="K127" s="91"/>
      <c r="L127" s="87"/>
      <c r="Q127" s="87"/>
      <c r="R127" s="80"/>
    </row>
    <row r="128" spans="1:18" s="10" customFormat="1" x14ac:dyDescent="0.2">
      <c r="A128" s="55"/>
      <c r="B128" s="55"/>
      <c r="C128" s="23"/>
      <c r="D128" s="11"/>
      <c r="E128" s="75"/>
      <c r="H128" s="81"/>
      <c r="J128" s="75"/>
      <c r="O128" s="75"/>
      <c r="R128" s="81"/>
    </row>
    <row r="129" spans="1:18" s="10" customFormat="1" x14ac:dyDescent="0.2">
      <c r="A129" s="55"/>
      <c r="B129" s="55"/>
      <c r="C129" s="23" t="s">
        <v>23</v>
      </c>
      <c r="D129" s="11"/>
      <c r="E129" s="75"/>
      <c r="H129" s="80"/>
      <c r="J129" s="75"/>
      <c r="O129" s="75"/>
      <c r="R129" s="80"/>
    </row>
    <row r="130" spans="1:18" s="10" customFormat="1" x14ac:dyDescent="0.2">
      <c r="A130" s="55"/>
      <c r="B130" s="55"/>
      <c r="C130" s="23"/>
      <c r="D130" s="11"/>
      <c r="E130" s="75"/>
      <c r="H130" s="81"/>
      <c r="J130" s="75"/>
      <c r="O130" s="75"/>
      <c r="R130" s="81"/>
    </row>
    <row r="131" spans="1:18" s="10" customFormat="1" ht="29.25" customHeight="1" x14ac:dyDescent="0.2">
      <c r="A131" s="54" t="s">
        <v>25</v>
      </c>
      <c r="B131" s="54"/>
      <c r="C131" s="91" t="str">
        <f>C3</f>
        <v>CURAGE - DESAMIANTAGE - DECONSTRUCTION</v>
      </c>
      <c r="D131" s="91"/>
      <c r="E131" s="91"/>
      <c r="F131" s="91"/>
      <c r="G131" s="91"/>
      <c r="H131" s="91"/>
      <c r="I131" s="91"/>
      <c r="J131" s="91"/>
      <c r="K131" s="91"/>
      <c r="L131" s="87"/>
      <c r="Q131" s="87"/>
      <c r="R131" s="80"/>
    </row>
    <row r="140" spans="1:18" x14ac:dyDescent="0.2">
      <c r="D140" s="3"/>
    </row>
    <row r="141" spans="1:18" x14ac:dyDescent="0.2">
      <c r="D141" s="3"/>
    </row>
    <row r="142" spans="1:18" x14ac:dyDescent="0.2">
      <c r="D142" s="3"/>
    </row>
    <row r="143" spans="1:18" x14ac:dyDescent="0.2">
      <c r="D143" s="3"/>
    </row>
    <row r="144" spans="1:18" x14ac:dyDescent="0.2">
      <c r="D144" s="3"/>
    </row>
    <row r="145" spans="4:4" x14ac:dyDescent="0.2">
      <c r="D145" s="3"/>
    </row>
    <row r="146" spans="4:4" x14ac:dyDescent="0.2">
      <c r="D146" s="3"/>
    </row>
    <row r="147" spans="4:4" x14ac:dyDescent="0.2">
      <c r="D147" s="3"/>
    </row>
    <row r="148" spans="4:4" x14ac:dyDescent="0.2">
      <c r="D148" s="3"/>
    </row>
    <row r="149" spans="4:4" x14ac:dyDescent="0.2">
      <c r="D149" s="3"/>
    </row>
    <row r="150" spans="4:4" x14ac:dyDescent="0.2">
      <c r="D150" s="3"/>
    </row>
    <row r="151" spans="4:4" x14ac:dyDescent="0.2">
      <c r="D151" s="3"/>
    </row>
    <row r="152" spans="4:4" x14ac:dyDescent="0.2">
      <c r="D152" s="3"/>
    </row>
    <row r="153" spans="4:4" x14ac:dyDescent="0.2">
      <c r="D153" s="3"/>
    </row>
    <row r="154" spans="4:4" x14ac:dyDescent="0.2">
      <c r="D154" s="3"/>
    </row>
    <row r="155" spans="4:4" x14ac:dyDescent="0.2">
      <c r="D155" s="3"/>
    </row>
    <row r="156" spans="4:4" x14ac:dyDescent="0.2">
      <c r="D156" s="3"/>
    </row>
    <row r="157" spans="4:4" x14ac:dyDescent="0.2">
      <c r="D157" s="3"/>
    </row>
    <row r="158" spans="4:4" x14ac:dyDescent="0.2">
      <c r="D158" s="3"/>
    </row>
    <row r="159" spans="4:4" x14ac:dyDescent="0.2">
      <c r="D159" s="3"/>
    </row>
    <row r="160" spans="4:4" x14ac:dyDescent="0.2">
      <c r="D160" s="3"/>
    </row>
    <row r="161" spans="4:4" x14ac:dyDescent="0.2">
      <c r="D161" s="3"/>
    </row>
    <row r="162" spans="4:4" x14ac:dyDescent="0.2">
      <c r="D162" s="3"/>
    </row>
    <row r="163" spans="4:4" x14ac:dyDescent="0.2">
      <c r="D163" s="3"/>
    </row>
    <row r="164" spans="4:4" x14ac:dyDescent="0.2">
      <c r="D164" s="3"/>
    </row>
    <row r="165" spans="4:4" x14ac:dyDescent="0.2">
      <c r="D165" s="3"/>
    </row>
    <row r="166" spans="4:4" x14ac:dyDescent="0.2">
      <c r="D166" s="3"/>
    </row>
  </sheetData>
  <mergeCells count="6">
    <mergeCell ref="O4:R4"/>
    <mergeCell ref="E4:H4"/>
    <mergeCell ref="C131:K131"/>
    <mergeCell ref="C127:K127"/>
    <mergeCell ref="C3:M3"/>
    <mergeCell ref="J4:M4"/>
  </mergeCells>
  <phoneticPr fontId="3" type="noConversion"/>
  <printOptions horizontalCentered="1"/>
  <pageMargins left="0.19685039370078741" right="0.19685039370078741" top="0.39370078740157483" bottom="0.39370078740157483" header="0.11811023622047245" footer="0.11811023622047245"/>
  <pageSetup paperSize="9" scale="80" firstPageNumber="3" fitToHeight="0" orientation="landscape" r:id="rId1"/>
  <headerFooter alignWithMargins="0">
    <oddFooter>&amp;RDCE - Août 2025</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8CA48-576B-4A2F-AF63-D5C148D36497}">
  <sheetPr>
    <pageSetUpPr fitToPage="1"/>
  </sheetPr>
  <dimension ref="A1:R176"/>
  <sheetViews>
    <sheetView showGridLines="0" showZeros="0" tabSelected="1" topLeftCell="A109" zoomScale="85" zoomScaleNormal="85" zoomScaleSheetLayoutView="115" workbookViewId="0">
      <selection activeCell="Q131" sqref="Q131"/>
    </sheetView>
  </sheetViews>
  <sheetFormatPr baseColWidth="10" defaultColWidth="11.42578125" defaultRowHeight="12.75" x14ac:dyDescent="0.2"/>
  <cols>
    <col min="1" max="2" width="11.28515625" style="25" bestFit="1" customWidth="1"/>
    <col min="3" max="3" width="96.5703125" style="16" customWidth="1"/>
    <col min="4" max="4" width="7.7109375" style="5" customWidth="1"/>
    <col min="5" max="5" width="8.7109375" style="71" bestFit="1" customWidth="1"/>
    <col min="6" max="7" width="11" style="3" customWidth="1"/>
    <col min="8" max="8" width="12.28515625" style="3" customWidth="1"/>
    <col min="9" max="9" width="2.28515625" style="3" customWidth="1"/>
    <col min="10" max="10" width="8.7109375" style="71" bestFit="1" customWidth="1"/>
    <col min="11" max="12" width="11" style="3" customWidth="1"/>
    <col min="13" max="13" width="12.28515625" style="3" customWidth="1"/>
    <col min="14" max="14" width="2.7109375" style="3" customWidth="1"/>
    <col min="15" max="15" width="8.7109375" style="71" bestFit="1" customWidth="1"/>
    <col min="16" max="17" width="11" style="3" customWidth="1"/>
    <col min="18" max="18" width="12.28515625" style="3" customWidth="1"/>
    <col min="19" max="64" width="14.42578125" style="3" customWidth="1"/>
    <col min="65" max="16384" width="11.42578125" style="3"/>
  </cols>
  <sheetData>
    <row r="1" spans="1:18" ht="12.75" customHeight="1" x14ac:dyDescent="0.2"/>
    <row r="2" spans="1:18" ht="12.75" customHeight="1" x14ac:dyDescent="0.2">
      <c r="A2" s="45"/>
      <c r="B2" s="45"/>
      <c r="C2" s="18"/>
      <c r="D2" s="6"/>
    </row>
    <row r="3" spans="1:18" ht="25.5" customHeight="1" thickBot="1" x14ac:dyDescent="0.25">
      <c r="A3" s="25" t="str">
        <f>Préambule!A2</f>
        <v>LOT DEM 2</v>
      </c>
      <c r="B3" s="25">
        <f>Préambule!B2</f>
        <v>0</v>
      </c>
      <c r="C3" s="92" t="str">
        <f>Préambule!A3</f>
        <v>CURAGE - DESAMIANTAGE - DECONSTRUCTION</v>
      </c>
      <c r="D3" s="92"/>
      <c r="E3" s="92"/>
      <c r="F3" s="92"/>
      <c r="G3" s="92"/>
      <c r="H3" s="92"/>
      <c r="I3" s="92"/>
      <c r="J3" s="92"/>
      <c r="K3" s="92"/>
      <c r="L3" s="92"/>
      <c r="M3" s="92"/>
      <c r="N3" s="92"/>
      <c r="O3" s="92"/>
      <c r="P3" s="92"/>
      <c r="Q3" s="92"/>
    </row>
    <row r="4" spans="1:18" ht="20.45" customHeight="1" thickBot="1" x14ac:dyDescent="0.25">
      <c r="A4" s="25" t="s">
        <v>3</v>
      </c>
      <c r="C4" s="18"/>
      <c r="D4" s="24"/>
      <c r="E4" s="93" t="s">
        <v>417</v>
      </c>
      <c r="F4" s="94"/>
      <c r="G4" s="94"/>
      <c r="H4" s="95"/>
      <c r="I4" s="24"/>
      <c r="J4" s="93" t="s">
        <v>418</v>
      </c>
      <c r="K4" s="94"/>
      <c r="L4" s="94"/>
      <c r="M4" s="95"/>
      <c r="O4" s="93" t="s">
        <v>416</v>
      </c>
      <c r="P4" s="94"/>
      <c r="Q4" s="94"/>
      <c r="R4" s="95"/>
    </row>
    <row r="5" spans="1:18" ht="12.75" customHeight="1" x14ac:dyDescent="0.2">
      <c r="F5" s="46"/>
      <c r="G5" s="46"/>
      <c r="H5" s="46"/>
      <c r="K5" s="46"/>
      <c r="L5" s="46"/>
      <c r="M5" s="46"/>
      <c r="P5" s="46"/>
      <c r="Q5" s="46"/>
      <c r="R5" s="46"/>
    </row>
    <row r="6" spans="1:18" ht="25.5" customHeight="1" x14ac:dyDescent="0.2">
      <c r="A6" s="1" t="s">
        <v>0</v>
      </c>
      <c r="B6" s="1" t="s">
        <v>26</v>
      </c>
      <c r="C6" s="19" t="s">
        <v>1</v>
      </c>
      <c r="D6" s="1" t="s">
        <v>2</v>
      </c>
      <c r="E6" s="72" t="s">
        <v>124</v>
      </c>
      <c r="F6" s="1" t="s">
        <v>10</v>
      </c>
      <c r="G6" s="1" t="s">
        <v>414</v>
      </c>
      <c r="H6" s="1" t="s">
        <v>9</v>
      </c>
      <c r="I6" s="2"/>
      <c r="J6" s="72" t="s">
        <v>124</v>
      </c>
      <c r="K6" s="1" t="s">
        <v>10</v>
      </c>
      <c r="L6" s="1" t="s">
        <v>414</v>
      </c>
      <c r="M6" s="1" t="s">
        <v>9</v>
      </c>
      <c r="O6" s="72" t="s">
        <v>124</v>
      </c>
      <c r="P6" s="1" t="s">
        <v>10</v>
      </c>
      <c r="Q6" s="1" t="s">
        <v>414</v>
      </c>
      <c r="R6" s="1" t="s">
        <v>9</v>
      </c>
    </row>
    <row r="7" spans="1:18" s="49" customFormat="1" ht="15" customHeight="1" x14ac:dyDescent="0.2">
      <c r="A7" s="47"/>
      <c r="B7" s="47"/>
      <c r="C7" s="20"/>
      <c r="D7" s="7"/>
      <c r="E7" s="73"/>
      <c r="F7" s="66"/>
      <c r="G7" s="8"/>
      <c r="H7" s="48"/>
      <c r="I7" s="8"/>
      <c r="J7" s="73"/>
      <c r="K7" s="66"/>
      <c r="L7" s="8"/>
      <c r="M7" s="48"/>
      <c r="O7" s="73"/>
      <c r="P7" s="66"/>
      <c r="Q7" s="8"/>
      <c r="R7" s="48"/>
    </row>
    <row r="8" spans="1:18" s="49" customFormat="1" ht="15" customHeight="1" x14ac:dyDescent="0.2">
      <c r="A8" s="47" t="s">
        <v>42</v>
      </c>
      <c r="B8" s="47"/>
      <c r="C8" s="20" t="s">
        <v>242</v>
      </c>
      <c r="D8" s="7"/>
      <c r="E8" s="73"/>
      <c r="F8" s="66"/>
      <c r="G8" s="66"/>
      <c r="H8" s="51"/>
      <c r="I8" s="8"/>
      <c r="J8" s="73"/>
      <c r="K8" s="66"/>
      <c r="L8" s="66"/>
      <c r="M8" s="51"/>
      <c r="O8" s="73"/>
      <c r="P8" s="66"/>
      <c r="Q8" s="66"/>
      <c r="R8" s="51"/>
    </row>
    <row r="9" spans="1:18" s="49" customFormat="1" ht="15" customHeight="1" x14ac:dyDescent="0.2">
      <c r="A9" s="60" t="s">
        <v>44</v>
      </c>
      <c r="B9" s="50"/>
      <c r="C9" s="56" t="s">
        <v>41</v>
      </c>
      <c r="D9" s="7"/>
      <c r="E9" s="73"/>
      <c r="F9" s="66"/>
      <c r="G9" s="66"/>
      <c r="H9" s="51"/>
      <c r="I9" s="8"/>
      <c r="J9" s="73"/>
      <c r="K9" s="66"/>
      <c r="L9" s="66"/>
      <c r="M9" s="51"/>
      <c r="O9" s="73"/>
      <c r="P9" s="66"/>
      <c r="Q9" s="66"/>
      <c r="R9" s="51"/>
    </row>
    <row r="10" spans="1:18" s="49" customFormat="1" ht="48.6" customHeight="1" x14ac:dyDescent="0.2">
      <c r="A10" s="59" t="s">
        <v>47</v>
      </c>
      <c r="B10" s="59" t="s">
        <v>411</v>
      </c>
      <c r="C10" s="57" t="s">
        <v>121</v>
      </c>
      <c r="D10" s="63" t="s">
        <v>123</v>
      </c>
      <c r="E10" s="74"/>
      <c r="F10" s="67"/>
      <c r="G10" s="67"/>
      <c r="H10" s="64"/>
      <c r="I10" s="8"/>
      <c r="J10" s="74"/>
      <c r="K10" s="67"/>
      <c r="L10" s="67"/>
      <c r="M10" s="64"/>
      <c r="O10" s="74">
        <v>1</v>
      </c>
      <c r="P10" s="67"/>
      <c r="Q10" s="67"/>
      <c r="R10" s="64"/>
    </row>
    <row r="11" spans="1:18" s="49" customFormat="1" ht="30" customHeight="1" x14ac:dyDescent="0.2">
      <c r="A11" s="59" t="s">
        <v>48</v>
      </c>
      <c r="B11" s="59" t="s">
        <v>411</v>
      </c>
      <c r="C11" s="57" t="s">
        <v>55</v>
      </c>
      <c r="D11" s="63" t="s">
        <v>123</v>
      </c>
      <c r="E11" s="74"/>
      <c r="F11" s="66"/>
      <c r="G11" s="66"/>
      <c r="H11" s="64"/>
      <c r="I11" s="8"/>
      <c r="J11" s="74"/>
      <c r="K11" s="66"/>
      <c r="L11" s="66"/>
      <c r="M11" s="64"/>
      <c r="O11" s="74">
        <v>1</v>
      </c>
      <c r="P11" s="66"/>
      <c r="Q11" s="66"/>
      <c r="R11" s="64"/>
    </row>
    <row r="12" spans="1:18" s="49" customFormat="1" ht="15" x14ac:dyDescent="0.2">
      <c r="A12" s="60" t="s">
        <v>49</v>
      </c>
      <c r="B12" s="61" t="s">
        <v>411</v>
      </c>
      <c r="C12" s="56" t="s">
        <v>45</v>
      </c>
      <c r="D12" s="63"/>
      <c r="E12" s="74"/>
      <c r="F12" s="66"/>
      <c r="G12" s="66"/>
      <c r="H12" s="64"/>
      <c r="I12" s="8"/>
      <c r="J12" s="74"/>
      <c r="K12" s="66"/>
      <c r="L12" s="66"/>
      <c r="M12" s="64"/>
      <c r="O12" s="74"/>
      <c r="P12" s="66"/>
      <c r="Q12" s="66"/>
      <c r="R12" s="64"/>
    </row>
    <row r="13" spans="1:18" s="49" customFormat="1" ht="15" x14ac:dyDescent="0.2">
      <c r="A13" s="59" t="s">
        <v>66</v>
      </c>
      <c r="B13" s="61" t="s">
        <v>411</v>
      </c>
      <c r="C13" s="57" t="s">
        <v>220</v>
      </c>
      <c r="D13" s="63" t="s">
        <v>123</v>
      </c>
      <c r="E13" s="74"/>
      <c r="F13" s="66"/>
      <c r="G13" s="66"/>
      <c r="H13" s="64"/>
      <c r="I13" s="8"/>
      <c r="J13" s="74"/>
      <c r="K13" s="66"/>
      <c r="L13" s="66"/>
      <c r="M13" s="64"/>
      <c r="O13" s="74">
        <v>1</v>
      </c>
      <c r="P13" s="66"/>
      <c r="Q13" s="66"/>
      <c r="R13" s="64"/>
    </row>
    <row r="14" spans="1:18" s="49" customFormat="1" ht="60" customHeight="1" x14ac:dyDescent="0.2">
      <c r="A14" s="59" t="s">
        <v>67</v>
      </c>
      <c r="B14" s="59" t="s">
        <v>411</v>
      </c>
      <c r="C14" s="57" t="s">
        <v>323</v>
      </c>
      <c r="D14" s="63" t="s">
        <v>123</v>
      </c>
      <c r="E14" s="74"/>
      <c r="F14" s="66"/>
      <c r="G14" s="66"/>
      <c r="H14" s="64"/>
      <c r="I14" s="8"/>
      <c r="J14" s="74"/>
      <c r="K14" s="66"/>
      <c r="L14" s="66"/>
      <c r="M14" s="64"/>
      <c r="O14" s="74">
        <v>1</v>
      </c>
      <c r="P14" s="66"/>
      <c r="Q14" s="66"/>
      <c r="R14" s="64"/>
    </row>
    <row r="15" spans="1:18" s="49" customFormat="1" ht="45.6" customHeight="1" x14ac:dyDescent="0.2">
      <c r="A15" s="59" t="s">
        <v>68</v>
      </c>
      <c r="B15" s="59" t="s">
        <v>411</v>
      </c>
      <c r="C15" s="57" t="s">
        <v>324</v>
      </c>
      <c r="D15" s="63" t="s">
        <v>123</v>
      </c>
      <c r="E15" s="74"/>
      <c r="F15" s="66"/>
      <c r="G15" s="66"/>
      <c r="H15" s="64"/>
      <c r="I15" s="8"/>
      <c r="J15" s="74"/>
      <c r="K15" s="66"/>
      <c r="L15" s="66"/>
      <c r="M15" s="64"/>
      <c r="O15" s="74">
        <v>1</v>
      </c>
      <c r="P15" s="66"/>
      <c r="Q15" s="66"/>
      <c r="R15" s="64"/>
    </row>
    <row r="16" spans="1:18" s="49" customFormat="1" ht="36.6" customHeight="1" x14ac:dyDescent="0.2">
      <c r="A16" s="59" t="s">
        <v>69</v>
      </c>
      <c r="B16" s="61" t="s">
        <v>411</v>
      </c>
      <c r="C16" s="57" t="s">
        <v>325</v>
      </c>
      <c r="D16" s="63" t="s">
        <v>123</v>
      </c>
      <c r="E16" s="74"/>
      <c r="F16" s="51"/>
      <c r="G16" s="51"/>
      <c r="H16" s="64"/>
      <c r="I16" s="8"/>
      <c r="J16" s="74"/>
      <c r="K16" s="51"/>
      <c r="L16" s="51"/>
      <c r="M16" s="64"/>
      <c r="O16" s="74">
        <v>1</v>
      </c>
      <c r="P16" s="51"/>
      <c r="Q16" s="51"/>
      <c r="R16" s="64"/>
    </row>
    <row r="17" spans="1:18" s="49" customFormat="1" ht="15" x14ac:dyDescent="0.2">
      <c r="A17" s="59" t="s">
        <v>70</v>
      </c>
      <c r="B17" s="61" t="s">
        <v>411</v>
      </c>
      <c r="C17" s="57" t="s">
        <v>50</v>
      </c>
      <c r="D17" s="63" t="s">
        <v>123</v>
      </c>
      <c r="E17" s="74"/>
      <c r="F17" s="51"/>
      <c r="G17" s="51"/>
      <c r="H17" s="64"/>
      <c r="I17" s="8"/>
      <c r="J17" s="74"/>
      <c r="K17" s="51"/>
      <c r="L17" s="51"/>
      <c r="M17" s="64"/>
      <c r="O17" s="74">
        <v>1</v>
      </c>
      <c r="P17" s="51"/>
      <c r="Q17" s="51"/>
      <c r="R17" s="64"/>
    </row>
    <row r="18" spans="1:18" s="49" customFormat="1" ht="15" x14ac:dyDescent="0.2">
      <c r="A18" s="59" t="s">
        <v>71</v>
      </c>
      <c r="B18" s="59" t="s">
        <v>411</v>
      </c>
      <c r="C18" s="57" t="s">
        <v>51</v>
      </c>
      <c r="D18" s="63" t="s">
        <v>123</v>
      </c>
      <c r="E18" s="74"/>
      <c r="F18" s="51"/>
      <c r="G18" s="51"/>
      <c r="H18" s="64"/>
      <c r="I18" s="8"/>
      <c r="J18" s="74"/>
      <c r="K18" s="51"/>
      <c r="L18" s="51"/>
      <c r="M18" s="64"/>
      <c r="O18" s="74">
        <v>1</v>
      </c>
      <c r="P18" s="51"/>
      <c r="Q18" s="51"/>
      <c r="R18" s="64"/>
    </row>
    <row r="19" spans="1:18" s="49" customFormat="1" ht="28.9" customHeight="1" x14ac:dyDescent="0.2">
      <c r="A19" s="59" t="s">
        <v>72</v>
      </c>
      <c r="B19" s="59" t="s">
        <v>411</v>
      </c>
      <c r="C19" s="57" t="s">
        <v>319</v>
      </c>
      <c r="D19" s="63" t="s">
        <v>123</v>
      </c>
      <c r="E19" s="74"/>
      <c r="F19" s="51"/>
      <c r="G19" s="51"/>
      <c r="H19" s="64"/>
      <c r="I19" s="8"/>
      <c r="J19" s="74"/>
      <c r="K19" s="51"/>
      <c r="L19" s="51"/>
      <c r="M19" s="64"/>
      <c r="O19" s="74">
        <v>1</v>
      </c>
      <c r="P19" s="51"/>
      <c r="Q19" s="51"/>
      <c r="R19" s="64"/>
    </row>
    <row r="20" spans="1:18" s="49" customFormat="1" ht="25.5" x14ac:dyDescent="0.2">
      <c r="A20" s="59" t="s">
        <v>73</v>
      </c>
      <c r="B20" s="61" t="s">
        <v>411</v>
      </c>
      <c r="C20" s="57" t="s">
        <v>222</v>
      </c>
      <c r="D20" s="63" t="s">
        <v>123</v>
      </c>
      <c r="E20" s="74"/>
      <c r="F20" s="51"/>
      <c r="G20" s="51"/>
      <c r="H20" s="64"/>
      <c r="I20" s="8"/>
      <c r="J20" s="74"/>
      <c r="K20" s="51"/>
      <c r="L20" s="51"/>
      <c r="M20" s="64"/>
      <c r="O20" s="74">
        <v>1</v>
      </c>
      <c r="P20" s="51"/>
      <c r="Q20" s="51"/>
      <c r="R20" s="64"/>
    </row>
    <row r="21" spans="1:18" s="49" customFormat="1" ht="25.5" x14ac:dyDescent="0.2">
      <c r="A21" s="59" t="s">
        <v>74</v>
      </c>
      <c r="B21" s="61" t="s">
        <v>411</v>
      </c>
      <c r="C21" s="57" t="s">
        <v>223</v>
      </c>
      <c r="D21" s="63" t="s">
        <v>123</v>
      </c>
      <c r="E21" s="74"/>
      <c r="F21" s="51"/>
      <c r="G21" s="51"/>
      <c r="H21" s="64"/>
      <c r="I21" s="8"/>
      <c r="J21" s="74"/>
      <c r="K21" s="51"/>
      <c r="L21" s="51"/>
      <c r="M21" s="64"/>
      <c r="O21" s="74">
        <v>1</v>
      </c>
      <c r="P21" s="51"/>
      <c r="Q21" s="51"/>
      <c r="R21" s="64"/>
    </row>
    <row r="22" spans="1:18" s="49" customFormat="1" ht="25.5" x14ac:dyDescent="0.2">
      <c r="A22" s="59" t="s">
        <v>75</v>
      </c>
      <c r="B22" s="59" t="s">
        <v>411</v>
      </c>
      <c r="C22" s="57" t="s">
        <v>224</v>
      </c>
      <c r="D22" s="63" t="s">
        <v>123</v>
      </c>
      <c r="E22" s="74"/>
      <c r="F22" s="51"/>
      <c r="G22" s="51"/>
      <c r="H22" s="64"/>
      <c r="I22" s="8"/>
      <c r="J22" s="74"/>
      <c r="K22" s="51"/>
      <c r="L22" s="51"/>
      <c r="M22" s="64"/>
      <c r="O22" s="74">
        <v>1</v>
      </c>
      <c r="P22" s="51"/>
      <c r="Q22" s="51"/>
      <c r="R22" s="64"/>
    </row>
    <row r="23" spans="1:18" s="49" customFormat="1" ht="31.15" customHeight="1" x14ac:dyDescent="0.2">
      <c r="A23" s="59" t="s">
        <v>76</v>
      </c>
      <c r="B23" s="59" t="s">
        <v>411</v>
      </c>
      <c r="C23" s="57" t="s">
        <v>54</v>
      </c>
      <c r="D23" s="63" t="s">
        <v>123</v>
      </c>
      <c r="E23" s="74"/>
      <c r="F23" s="51"/>
      <c r="G23" s="51"/>
      <c r="H23" s="64"/>
      <c r="I23" s="8"/>
      <c r="J23" s="74"/>
      <c r="K23" s="51"/>
      <c r="L23" s="51"/>
      <c r="M23" s="64"/>
      <c r="O23" s="74">
        <v>1</v>
      </c>
      <c r="P23" s="51"/>
      <c r="Q23" s="51"/>
      <c r="R23" s="64"/>
    </row>
    <row r="24" spans="1:18" s="49" customFormat="1" ht="31.15" customHeight="1" x14ac:dyDescent="0.2">
      <c r="A24" s="59" t="s">
        <v>77</v>
      </c>
      <c r="B24" s="61" t="s">
        <v>411</v>
      </c>
      <c r="C24" s="57" t="s">
        <v>326</v>
      </c>
      <c r="D24" s="63" t="s">
        <v>123</v>
      </c>
      <c r="E24" s="74"/>
      <c r="F24" s="51"/>
      <c r="G24" s="51"/>
      <c r="H24" s="64"/>
      <c r="I24" s="8"/>
      <c r="J24" s="74"/>
      <c r="K24" s="51"/>
      <c r="L24" s="51"/>
      <c r="M24" s="64"/>
      <c r="O24" s="74">
        <v>1</v>
      </c>
      <c r="P24" s="51"/>
      <c r="Q24" s="51"/>
      <c r="R24" s="64"/>
    </row>
    <row r="25" spans="1:18" s="49" customFormat="1" ht="18" customHeight="1" x14ac:dyDescent="0.2">
      <c r="A25" s="59" t="s">
        <v>78</v>
      </c>
      <c r="B25" s="59" t="s">
        <v>411</v>
      </c>
      <c r="C25" s="57" t="s">
        <v>132</v>
      </c>
      <c r="D25" s="63"/>
      <c r="E25" s="74"/>
      <c r="F25" s="51"/>
      <c r="G25" s="51"/>
      <c r="H25" s="64"/>
      <c r="I25" s="8"/>
      <c r="J25" s="74"/>
      <c r="K25" s="51"/>
      <c r="L25" s="51"/>
      <c r="M25" s="64"/>
      <c r="O25" s="74"/>
      <c r="P25" s="51"/>
      <c r="Q25" s="51"/>
      <c r="R25" s="64"/>
    </row>
    <row r="26" spans="1:18" s="49" customFormat="1" ht="18.600000000000001" customHeight="1" x14ac:dyDescent="0.2">
      <c r="A26" s="59" t="s">
        <v>239</v>
      </c>
      <c r="B26" s="59" t="s">
        <v>411</v>
      </c>
      <c r="C26" s="62" t="s">
        <v>131</v>
      </c>
      <c r="D26" s="63" t="s">
        <v>123</v>
      </c>
      <c r="E26" s="74"/>
      <c r="F26" s="51"/>
      <c r="G26" s="51"/>
      <c r="H26" s="64"/>
      <c r="I26" s="8"/>
      <c r="J26" s="74"/>
      <c r="K26" s="51"/>
      <c r="L26" s="51"/>
      <c r="M26" s="64"/>
      <c r="O26" s="74">
        <v>1</v>
      </c>
      <c r="P26" s="51"/>
      <c r="Q26" s="51"/>
      <c r="R26" s="64"/>
    </row>
    <row r="27" spans="1:18" s="49" customFormat="1" ht="30.6" customHeight="1" x14ac:dyDescent="0.2">
      <c r="A27" s="59" t="s">
        <v>240</v>
      </c>
      <c r="B27" s="61" t="s">
        <v>411</v>
      </c>
      <c r="C27" s="62" t="s">
        <v>226</v>
      </c>
      <c r="D27" s="63" t="s">
        <v>123</v>
      </c>
      <c r="E27" s="74"/>
      <c r="F27" s="51"/>
      <c r="G27" s="51"/>
      <c r="H27" s="64"/>
      <c r="I27" s="8"/>
      <c r="J27" s="74"/>
      <c r="K27" s="51"/>
      <c r="L27" s="51"/>
      <c r="M27" s="64"/>
      <c r="O27" s="74">
        <v>1</v>
      </c>
      <c r="P27" s="51"/>
      <c r="Q27" s="51"/>
      <c r="R27" s="64"/>
    </row>
    <row r="28" spans="1:18" s="49" customFormat="1" ht="38.25" x14ac:dyDescent="0.2">
      <c r="A28" s="59" t="s">
        <v>241</v>
      </c>
      <c r="B28" s="61" t="s">
        <v>411</v>
      </c>
      <c r="C28" s="62" t="s">
        <v>148</v>
      </c>
      <c r="D28" s="63" t="s">
        <v>123</v>
      </c>
      <c r="E28" s="74"/>
      <c r="F28" s="51"/>
      <c r="G28" s="51"/>
      <c r="H28" s="64"/>
      <c r="I28" s="8"/>
      <c r="J28" s="74"/>
      <c r="K28" s="51"/>
      <c r="L28" s="51"/>
      <c r="M28" s="64"/>
      <c r="O28" s="74">
        <v>1</v>
      </c>
      <c r="P28" s="51"/>
      <c r="Q28" s="51"/>
      <c r="R28" s="64"/>
    </row>
    <row r="29" spans="1:18" s="49" customFormat="1" ht="15" x14ac:dyDescent="0.2">
      <c r="A29" s="69"/>
      <c r="B29" s="59"/>
      <c r="C29" s="62"/>
      <c r="D29" s="63"/>
      <c r="E29" s="74"/>
      <c r="F29" s="51"/>
      <c r="G29" s="51"/>
      <c r="H29" s="64"/>
      <c r="I29" s="8"/>
      <c r="J29" s="74"/>
      <c r="K29" s="51"/>
      <c r="L29" s="51"/>
      <c r="M29" s="64"/>
      <c r="O29" s="74"/>
      <c r="P29" s="51"/>
      <c r="Q29" s="51"/>
      <c r="R29" s="64"/>
    </row>
    <row r="30" spans="1:18" s="49" customFormat="1" ht="15.75" x14ac:dyDescent="0.2">
      <c r="A30" s="47" t="s">
        <v>56</v>
      </c>
      <c r="B30" s="59"/>
      <c r="C30" s="20" t="s">
        <v>230</v>
      </c>
      <c r="D30" s="63"/>
      <c r="E30" s="74"/>
      <c r="F30" s="51"/>
      <c r="G30" s="51"/>
      <c r="H30" s="64"/>
      <c r="I30" s="8"/>
      <c r="J30" s="74"/>
      <c r="K30" s="51"/>
      <c r="L30" s="51"/>
      <c r="M30" s="64"/>
      <c r="O30" s="74"/>
      <c r="P30" s="51"/>
      <c r="Q30" s="51"/>
      <c r="R30" s="64"/>
    </row>
    <row r="31" spans="1:18" s="49" customFormat="1" ht="38.25" x14ac:dyDescent="0.2">
      <c r="A31" s="60" t="s">
        <v>63</v>
      </c>
      <c r="B31" s="61" t="s">
        <v>411</v>
      </c>
      <c r="C31" s="57" t="s">
        <v>228</v>
      </c>
      <c r="D31" s="63" t="s">
        <v>123</v>
      </c>
      <c r="E31" s="74"/>
      <c r="F31" s="51"/>
      <c r="G31" s="51"/>
      <c r="H31" s="64"/>
      <c r="I31" s="8"/>
      <c r="J31" s="74"/>
      <c r="K31" s="51"/>
      <c r="L31" s="51"/>
      <c r="M31" s="64"/>
      <c r="O31" s="74">
        <v>1</v>
      </c>
      <c r="P31" s="51"/>
      <c r="Q31" s="51"/>
      <c r="R31" s="64"/>
    </row>
    <row r="32" spans="1:18" s="49" customFormat="1" ht="15" x14ac:dyDescent="0.2">
      <c r="A32" s="60" t="s">
        <v>62</v>
      </c>
      <c r="B32" s="61" t="s">
        <v>411</v>
      </c>
      <c r="C32" s="57" t="s">
        <v>89</v>
      </c>
      <c r="D32" s="63" t="s">
        <v>123</v>
      </c>
      <c r="E32" s="74"/>
      <c r="F32" s="51"/>
      <c r="G32" s="51"/>
      <c r="H32" s="64"/>
      <c r="I32" s="8"/>
      <c r="J32" s="74"/>
      <c r="K32" s="51"/>
      <c r="L32" s="51"/>
      <c r="M32" s="64"/>
      <c r="O32" s="74">
        <v>1</v>
      </c>
      <c r="P32" s="51"/>
      <c r="Q32" s="51"/>
      <c r="R32" s="64"/>
    </row>
    <row r="33" spans="1:18" s="49" customFormat="1" ht="70.150000000000006" customHeight="1" x14ac:dyDescent="0.2">
      <c r="A33" s="60" t="s">
        <v>102</v>
      </c>
      <c r="B33" s="59" t="s">
        <v>411</v>
      </c>
      <c r="C33" s="57" t="s">
        <v>237</v>
      </c>
      <c r="D33" s="63" t="s">
        <v>123</v>
      </c>
      <c r="E33" s="74"/>
      <c r="F33" s="51"/>
      <c r="G33" s="51"/>
      <c r="H33" s="64"/>
      <c r="I33" s="8"/>
      <c r="J33" s="74"/>
      <c r="K33" s="51"/>
      <c r="L33" s="51"/>
      <c r="M33" s="64"/>
      <c r="O33" s="74">
        <v>1</v>
      </c>
      <c r="P33" s="51"/>
      <c r="Q33" s="51"/>
      <c r="R33" s="64"/>
    </row>
    <row r="34" spans="1:18" s="49" customFormat="1" ht="31.9" customHeight="1" x14ac:dyDescent="0.2">
      <c r="A34" s="60" t="s">
        <v>103</v>
      </c>
      <c r="B34" s="59" t="s">
        <v>411</v>
      </c>
      <c r="C34" s="57" t="s">
        <v>229</v>
      </c>
      <c r="D34" s="63" t="s">
        <v>123</v>
      </c>
      <c r="E34" s="74"/>
      <c r="F34" s="51"/>
      <c r="G34" s="51"/>
      <c r="H34" s="64"/>
      <c r="I34" s="8"/>
      <c r="J34" s="74"/>
      <c r="K34" s="51"/>
      <c r="L34" s="51"/>
      <c r="M34" s="64"/>
      <c r="O34" s="74">
        <v>1</v>
      </c>
      <c r="P34" s="51"/>
      <c r="Q34" s="51"/>
      <c r="R34" s="64"/>
    </row>
    <row r="35" spans="1:18" s="49" customFormat="1" ht="39.6" customHeight="1" x14ac:dyDescent="0.2">
      <c r="A35" s="60" t="s">
        <v>245</v>
      </c>
      <c r="B35" s="61" t="s">
        <v>411</v>
      </c>
      <c r="C35" s="57" t="s">
        <v>231</v>
      </c>
      <c r="D35" s="63" t="s">
        <v>123</v>
      </c>
      <c r="E35" s="74"/>
      <c r="F35" s="51"/>
      <c r="G35" s="51"/>
      <c r="H35" s="64"/>
      <c r="I35" s="8"/>
      <c r="J35" s="74"/>
      <c r="K35" s="51"/>
      <c r="L35" s="51"/>
      <c r="M35" s="64"/>
      <c r="O35" s="74">
        <v>1</v>
      </c>
      <c r="P35" s="51"/>
      <c r="Q35" s="51"/>
      <c r="R35" s="64"/>
    </row>
    <row r="36" spans="1:18" s="49" customFormat="1" ht="38.25" x14ac:dyDescent="0.2">
      <c r="A36" s="60" t="s">
        <v>246</v>
      </c>
      <c r="B36" s="61" t="s">
        <v>411</v>
      </c>
      <c r="C36" s="57" t="s">
        <v>225</v>
      </c>
      <c r="D36" s="63" t="s">
        <v>123</v>
      </c>
      <c r="E36" s="74"/>
      <c r="F36" s="51"/>
      <c r="G36" s="51"/>
      <c r="H36" s="64"/>
      <c r="I36" s="8"/>
      <c r="J36" s="74"/>
      <c r="K36" s="51"/>
      <c r="L36" s="51"/>
      <c r="M36" s="64"/>
      <c r="O36" s="74">
        <v>1</v>
      </c>
      <c r="P36" s="51"/>
      <c r="Q36" s="51"/>
      <c r="R36" s="64"/>
    </row>
    <row r="37" spans="1:18" s="49" customFormat="1" ht="30" customHeight="1" x14ac:dyDescent="0.2">
      <c r="A37" s="60" t="s">
        <v>247</v>
      </c>
      <c r="B37" s="59" t="s">
        <v>411</v>
      </c>
      <c r="C37" s="57" t="s">
        <v>232</v>
      </c>
      <c r="D37" s="63" t="s">
        <v>123</v>
      </c>
      <c r="E37" s="74"/>
      <c r="F37" s="51"/>
      <c r="G37" s="51"/>
      <c r="H37" s="64"/>
      <c r="I37" s="8"/>
      <c r="J37" s="74"/>
      <c r="K37" s="51"/>
      <c r="L37" s="51"/>
      <c r="M37" s="64"/>
      <c r="O37" s="74">
        <v>1</v>
      </c>
      <c r="P37" s="51"/>
      <c r="Q37" s="51"/>
      <c r="R37" s="64"/>
    </row>
    <row r="38" spans="1:18" s="49" customFormat="1" ht="30.6" customHeight="1" x14ac:dyDescent="0.2">
      <c r="A38" s="60" t="s">
        <v>248</v>
      </c>
      <c r="B38" s="59" t="s">
        <v>411</v>
      </c>
      <c r="C38" s="57" t="s">
        <v>327</v>
      </c>
      <c r="D38" s="63" t="s">
        <v>123</v>
      </c>
      <c r="E38" s="74"/>
      <c r="F38" s="51"/>
      <c r="G38" s="51"/>
      <c r="H38" s="64"/>
      <c r="I38" s="8"/>
      <c r="J38" s="74"/>
      <c r="K38" s="51"/>
      <c r="L38" s="51"/>
      <c r="M38" s="64"/>
      <c r="O38" s="74">
        <v>1</v>
      </c>
      <c r="P38" s="51"/>
      <c r="Q38" s="51"/>
      <c r="R38" s="64"/>
    </row>
    <row r="39" spans="1:18" s="49" customFormat="1" ht="43.15" customHeight="1" x14ac:dyDescent="0.2">
      <c r="A39" s="60" t="s">
        <v>249</v>
      </c>
      <c r="B39" s="61" t="s">
        <v>411</v>
      </c>
      <c r="C39" s="57" t="s">
        <v>238</v>
      </c>
      <c r="D39" s="63" t="s">
        <v>123</v>
      </c>
      <c r="E39" s="74"/>
      <c r="F39" s="51"/>
      <c r="G39" s="51"/>
      <c r="H39" s="64"/>
      <c r="I39" s="8"/>
      <c r="J39" s="74"/>
      <c r="K39" s="51"/>
      <c r="L39" s="51"/>
      <c r="M39" s="64"/>
      <c r="O39" s="74">
        <v>1</v>
      </c>
      <c r="P39" s="51"/>
      <c r="Q39" s="51"/>
      <c r="R39" s="64"/>
    </row>
    <row r="40" spans="1:18" s="49" customFormat="1" ht="69" customHeight="1" x14ac:dyDescent="0.2">
      <c r="A40" s="60" t="s">
        <v>250</v>
      </c>
      <c r="B40" s="59" t="s">
        <v>411</v>
      </c>
      <c r="C40" s="57" t="s">
        <v>244</v>
      </c>
      <c r="D40" s="63" t="s">
        <v>123</v>
      </c>
      <c r="E40" s="74"/>
      <c r="F40" s="51"/>
      <c r="G40" s="51"/>
      <c r="H40" s="64"/>
      <c r="I40" s="8"/>
      <c r="J40" s="74"/>
      <c r="K40" s="51"/>
      <c r="L40" s="51"/>
      <c r="M40" s="64"/>
      <c r="O40" s="74">
        <v>1</v>
      </c>
      <c r="P40" s="51"/>
      <c r="Q40" s="51"/>
      <c r="R40" s="64"/>
    </row>
    <row r="41" spans="1:18" s="49" customFormat="1" ht="25.5" x14ac:dyDescent="0.2">
      <c r="A41" s="60" t="s">
        <v>251</v>
      </c>
      <c r="B41" s="59" t="s">
        <v>411</v>
      </c>
      <c r="C41" s="57" t="s">
        <v>243</v>
      </c>
      <c r="D41" s="63" t="s">
        <v>123</v>
      </c>
      <c r="E41" s="74"/>
      <c r="F41" s="51"/>
      <c r="G41" s="51"/>
      <c r="H41" s="64"/>
      <c r="I41" s="8"/>
      <c r="J41" s="74"/>
      <c r="K41" s="51"/>
      <c r="L41" s="51"/>
      <c r="M41" s="64"/>
      <c r="O41" s="74">
        <v>1</v>
      </c>
      <c r="P41" s="51"/>
      <c r="Q41" s="51"/>
      <c r="R41" s="64"/>
    </row>
    <row r="42" spans="1:18" s="49" customFormat="1" ht="15" x14ac:dyDescent="0.2">
      <c r="A42" s="60"/>
      <c r="B42" s="61"/>
      <c r="C42" s="57"/>
      <c r="D42" s="63"/>
      <c r="E42" s="74"/>
      <c r="F42" s="51"/>
      <c r="G42" s="51"/>
      <c r="H42" s="64"/>
      <c r="I42" s="8"/>
      <c r="J42" s="74"/>
      <c r="K42" s="51"/>
      <c r="L42" s="51"/>
      <c r="M42" s="64"/>
      <c r="O42" s="74"/>
      <c r="P42" s="51"/>
      <c r="Q42" s="51"/>
      <c r="R42" s="64"/>
    </row>
    <row r="43" spans="1:18" s="49" customFormat="1" ht="15.75" x14ac:dyDescent="0.2">
      <c r="A43" s="47" t="s">
        <v>125</v>
      </c>
      <c r="B43" s="61"/>
      <c r="C43" s="20" t="s">
        <v>304</v>
      </c>
      <c r="D43" s="63"/>
      <c r="E43" s="74"/>
      <c r="F43" s="51"/>
      <c r="G43" s="51"/>
      <c r="H43" s="64"/>
      <c r="I43" s="8"/>
      <c r="J43" s="74"/>
      <c r="K43" s="51"/>
      <c r="L43" s="51"/>
      <c r="M43" s="64"/>
      <c r="O43" s="74"/>
      <c r="P43" s="51"/>
      <c r="Q43" s="51"/>
      <c r="R43" s="64"/>
    </row>
    <row r="44" spans="1:18" s="49" customFormat="1" ht="15" x14ac:dyDescent="0.2">
      <c r="A44" s="60" t="s">
        <v>13</v>
      </c>
      <c r="B44" s="59"/>
      <c r="C44" s="83" t="s">
        <v>273</v>
      </c>
      <c r="D44" s="63"/>
      <c r="E44" s="74"/>
      <c r="F44" s="51"/>
      <c r="G44" s="51"/>
      <c r="H44" s="64"/>
      <c r="I44" s="8"/>
      <c r="J44" s="74"/>
      <c r="K44" s="51"/>
      <c r="L44" s="51"/>
      <c r="M44" s="64"/>
      <c r="O44" s="74"/>
      <c r="P44" s="51"/>
      <c r="Q44" s="51"/>
      <c r="R44" s="64"/>
    </row>
    <row r="45" spans="1:18" s="49" customFormat="1" ht="58.9" customHeight="1" x14ac:dyDescent="0.2">
      <c r="A45" s="61" t="s">
        <v>19</v>
      </c>
      <c r="B45" s="59" t="s">
        <v>411</v>
      </c>
      <c r="C45" s="57" t="s">
        <v>329</v>
      </c>
      <c r="D45" s="63" t="s">
        <v>123</v>
      </c>
      <c r="E45" s="74"/>
      <c r="F45" s="51"/>
      <c r="G45" s="51"/>
      <c r="H45" s="64"/>
      <c r="I45" s="8"/>
      <c r="J45" s="74"/>
      <c r="K45" s="51"/>
      <c r="L45" s="51"/>
      <c r="M45" s="64"/>
      <c r="O45" s="74">
        <v>1</v>
      </c>
      <c r="P45" s="51"/>
      <c r="Q45" s="51"/>
      <c r="R45" s="64"/>
    </row>
    <row r="46" spans="1:18" s="49" customFormat="1" ht="38.25" x14ac:dyDescent="0.2">
      <c r="A46" s="61" t="s">
        <v>142</v>
      </c>
      <c r="B46" s="61" t="s">
        <v>411</v>
      </c>
      <c r="C46" s="57" t="s">
        <v>342</v>
      </c>
      <c r="D46" s="63" t="s">
        <v>123</v>
      </c>
      <c r="E46" s="74"/>
      <c r="F46" s="51"/>
      <c r="G46" s="51"/>
      <c r="H46" s="64"/>
      <c r="I46" s="8"/>
      <c r="J46" s="74"/>
      <c r="K46" s="51"/>
      <c r="L46" s="51"/>
      <c r="M46" s="64"/>
      <c r="O46" s="74">
        <v>1</v>
      </c>
      <c r="P46" s="51"/>
      <c r="Q46" s="51"/>
      <c r="R46" s="64"/>
    </row>
    <row r="47" spans="1:18" s="49" customFormat="1" ht="15" x14ac:dyDescent="0.2">
      <c r="A47" s="61" t="s">
        <v>143</v>
      </c>
      <c r="B47" s="61" t="s">
        <v>411</v>
      </c>
      <c r="C47" s="57" t="s">
        <v>343</v>
      </c>
      <c r="D47" s="63" t="s">
        <v>123</v>
      </c>
      <c r="E47" s="74"/>
      <c r="F47" s="51"/>
      <c r="G47" s="51"/>
      <c r="H47" s="64"/>
      <c r="I47" s="8"/>
      <c r="J47" s="74"/>
      <c r="K47" s="51"/>
      <c r="L47" s="51"/>
      <c r="M47" s="64"/>
      <c r="O47" s="74">
        <v>1</v>
      </c>
      <c r="P47" s="51"/>
      <c r="Q47" s="51"/>
      <c r="R47" s="64"/>
    </row>
    <row r="48" spans="1:18" s="49" customFormat="1" ht="25.5" x14ac:dyDescent="0.2">
      <c r="A48" s="61" t="s">
        <v>144</v>
      </c>
      <c r="B48" s="59" t="s">
        <v>411</v>
      </c>
      <c r="C48" s="57" t="s">
        <v>256</v>
      </c>
      <c r="D48" s="63" t="s">
        <v>123</v>
      </c>
      <c r="E48" s="74"/>
      <c r="F48" s="51"/>
      <c r="G48" s="51"/>
      <c r="H48" s="64"/>
      <c r="I48" s="8"/>
      <c r="J48" s="74"/>
      <c r="K48" s="51"/>
      <c r="L48" s="51"/>
      <c r="M48" s="64"/>
      <c r="O48" s="74">
        <v>1</v>
      </c>
      <c r="P48" s="51"/>
      <c r="Q48" s="51"/>
      <c r="R48" s="64"/>
    </row>
    <row r="49" spans="1:18" s="49" customFormat="1" ht="27.6" customHeight="1" x14ac:dyDescent="0.2">
      <c r="A49" s="61" t="s">
        <v>145</v>
      </c>
      <c r="B49" s="59" t="s">
        <v>411</v>
      </c>
      <c r="C49" s="57" t="s">
        <v>276</v>
      </c>
      <c r="D49" s="63" t="s">
        <v>123</v>
      </c>
      <c r="E49" s="74"/>
      <c r="F49" s="51"/>
      <c r="G49" s="51"/>
      <c r="H49" s="64"/>
      <c r="I49" s="8"/>
      <c r="J49" s="74"/>
      <c r="K49" s="51"/>
      <c r="L49" s="51"/>
      <c r="M49" s="64"/>
      <c r="O49" s="74">
        <v>1</v>
      </c>
      <c r="P49" s="51"/>
      <c r="Q49" s="51"/>
      <c r="R49" s="64"/>
    </row>
    <row r="50" spans="1:18" s="49" customFormat="1" ht="43.15" customHeight="1" x14ac:dyDescent="0.2">
      <c r="A50" s="61" t="s">
        <v>252</v>
      </c>
      <c r="B50" s="61" t="s">
        <v>411</v>
      </c>
      <c r="C50" s="57" t="s">
        <v>341</v>
      </c>
      <c r="D50" s="82" t="s">
        <v>216</v>
      </c>
      <c r="E50" s="74"/>
      <c r="F50" s="51"/>
      <c r="G50" s="51"/>
      <c r="H50" s="64"/>
      <c r="I50" s="8"/>
      <c r="J50" s="74"/>
      <c r="K50" s="51"/>
      <c r="L50" s="51"/>
      <c r="M50" s="64"/>
      <c r="O50" s="74">
        <v>4000</v>
      </c>
      <c r="P50" s="51"/>
      <c r="Q50" s="51"/>
      <c r="R50" s="64"/>
    </row>
    <row r="51" spans="1:18" s="49" customFormat="1" ht="25.5" x14ac:dyDescent="0.2">
      <c r="A51" s="61" t="s">
        <v>253</v>
      </c>
      <c r="B51" s="61" t="s">
        <v>411</v>
      </c>
      <c r="C51" s="57" t="s">
        <v>274</v>
      </c>
      <c r="D51" s="63" t="s">
        <v>123</v>
      </c>
      <c r="E51" s="74"/>
      <c r="F51" s="51"/>
      <c r="G51" s="51"/>
      <c r="H51" s="64"/>
      <c r="I51" s="8"/>
      <c r="J51" s="74"/>
      <c r="K51" s="51"/>
      <c r="L51" s="51"/>
      <c r="M51" s="64"/>
      <c r="O51" s="74">
        <v>1</v>
      </c>
      <c r="P51" s="51"/>
      <c r="Q51" s="51"/>
      <c r="R51" s="64"/>
    </row>
    <row r="52" spans="1:18" s="49" customFormat="1" ht="25.5" x14ac:dyDescent="0.2">
      <c r="A52" s="61" t="s">
        <v>254</v>
      </c>
      <c r="B52" s="59" t="s">
        <v>411</v>
      </c>
      <c r="C52" s="57" t="s">
        <v>83</v>
      </c>
      <c r="D52" s="63" t="s">
        <v>123</v>
      </c>
      <c r="E52" s="74"/>
      <c r="F52" s="51"/>
      <c r="G52" s="51"/>
      <c r="H52" s="64"/>
      <c r="I52" s="8"/>
      <c r="J52" s="74"/>
      <c r="K52" s="51"/>
      <c r="L52" s="51"/>
      <c r="M52" s="64"/>
      <c r="O52" s="74">
        <v>1</v>
      </c>
      <c r="P52" s="51"/>
      <c r="Q52" s="51"/>
      <c r="R52" s="64"/>
    </row>
    <row r="53" spans="1:18" s="49" customFormat="1" ht="25.5" x14ac:dyDescent="0.2">
      <c r="A53" s="61" t="s">
        <v>275</v>
      </c>
      <c r="B53" s="59" t="s">
        <v>411</v>
      </c>
      <c r="C53" s="57" t="s">
        <v>285</v>
      </c>
      <c r="D53" s="63" t="s">
        <v>123</v>
      </c>
      <c r="E53" s="74"/>
      <c r="F53" s="51"/>
      <c r="G53" s="51"/>
      <c r="H53" s="64"/>
      <c r="I53" s="8"/>
      <c r="J53" s="74"/>
      <c r="K53" s="51"/>
      <c r="L53" s="51"/>
      <c r="M53" s="64"/>
      <c r="O53" s="74">
        <v>1</v>
      </c>
      <c r="P53" s="51"/>
      <c r="Q53" s="51"/>
      <c r="R53" s="64"/>
    </row>
    <row r="54" spans="1:18" s="49" customFormat="1" ht="31.15" customHeight="1" x14ac:dyDescent="0.2">
      <c r="A54" s="61" t="s">
        <v>344</v>
      </c>
      <c r="B54" s="61" t="s">
        <v>411</v>
      </c>
      <c r="C54" s="57" t="s">
        <v>286</v>
      </c>
      <c r="D54" s="63" t="s">
        <v>123</v>
      </c>
      <c r="E54" s="74"/>
      <c r="F54" s="51"/>
      <c r="G54" s="51"/>
      <c r="H54" s="64"/>
      <c r="I54" s="8"/>
      <c r="J54" s="74"/>
      <c r="K54" s="51"/>
      <c r="L54" s="51"/>
      <c r="M54" s="64"/>
      <c r="O54" s="74">
        <v>1</v>
      </c>
      <c r="P54" s="51"/>
      <c r="Q54" s="51"/>
      <c r="R54" s="64"/>
    </row>
    <row r="55" spans="1:18" s="49" customFormat="1" ht="29.45" customHeight="1" x14ac:dyDescent="0.2">
      <c r="A55" s="61" t="s">
        <v>345</v>
      </c>
      <c r="B55" s="59" t="s">
        <v>411</v>
      </c>
      <c r="C55" s="57" t="s">
        <v>288</v>
      </c>
      <c r="D55" s="4" t="s">
        <v>287</v>
      </c>
      <c r="E55" s="74"/>
      <c r="F55" s="51"/>
      <c r="G55" s="51"/>
      <c r="H55" s="64"/>
      <c r="I55" s="8"/>
      <c r="J55" s="74"/>
      <c r="K55" s="51"/>
      <c r="L55" s="51"/>
      <c r="M55" s="64"/>
      <c r="O55" s="74">
        <v>1</v>
      </c>
      <c r="P55" s="51"/>
      <c r="Q55" s="51"/>
      <c r="R55" s="64"/>
    </row>
    <row r="56" spans="1:18" s="49" customFormat="1" ht="15" x14ac:dyDescent="0.2">
      <c r="A56" s="61" t="s">
        <v>346</v>
      </c>
      <c r="B56" s="59" t="s">
        <v>411</v>
      </c>
      <c r="C56" s="57" t="s">
        <v>282</v>
      </c>
      <c r="D56" s="63" t="s">
        <v>123</v>
      </c>
      <c r="E56" s="74"/>
      <c r="F56" s="51"/>
      <c r="G56" s="51"/>
      <c r="H56" s="64"/>
      <c r="I56" s="8"/>
      <c r="J56" s="74"/>
      <c r="K56" s="51"/>
      <c r="L56" s="51"/>
      <c r="M56" s="64"/>
      <c r="O56" s="74">
        <v>1</v>
      </c>
      <c r="P56" s="51"/>
      <c r="Q56" s="51"/>
      <c r="R56" s="64"/>
    </row>
    <row r="57" spans="1:18" s="49" customFormat="1" ht="15" x14ac:dyDescent="0.2">
      <c r="A57" s="61" t="s">
        <v>347</v>
      </c>
      <c r="B57" s="61" t="s">
        <v>411</v>
      </c>
      <c r="C57" s="57" t="s">
        <v>283</v>
      </c>
      <c r="D57" s="63" t="s">
        <v>123</v>
      </c>
      <c r="E57" s="74"/>
      <c r="F57" s="51"/>
      <c r="G57" s="51"/>
      <c r="H57" s="64"/>
      <c r="I57" s="8"/>
      <c r="J57" s="74"/>
      <c r="K57" s="51"/>
      <c r="L57" s="51"/>
      <c r="M57" s="64"/>
      <c r="O57" s="74">
        <v>1</v>
      </c>
      <c r="P57" s="51"/>
      <c r="Q57" s="51"/>
      <c r="R57" s="64"/>
    </row>
    <row r="58" spans="1:18" s="49" customFormat="1" ht="15" x14ac:dyDescent="0.2">
      <c r="A58" s="61" t="s">
        <v>348</v>
      </c>
      <c r="B58" s="61" t="s">
        <v>411</v>
      </c>
      <c r="C58" s="57" t="s">
        <v>284</v>
      </c>
      <c r="D58" s="63" t="s">
        <v>123</v>
      </c>
      <c r="E58" s="74"/>
      <c r="F58" s="51"/>
      <c r="G58" s="51"/>
      <c r="H58" s="64"/>
      <c r="I58" s="8"/>
      <c r="J58" s="74"/>
      <c r="K58" s="51"/>
      <c r="L58" s="51"/>
      <c r="M58" s="64"/>
      <c r="O58" s="74">
        <v>1</v>
      </c>
      <c r="P58" s="51"/>
      <c r="Q58" s="51"/>
      <c r="R58" s="64"/>
    </row>
    <row r="59" spans="1:18" s="49" customFormat="1" ht="15" x14ac:dyDescent="0.2">
      <c r="A59" s="60" t="s">
        <v>14</v>
      </c>
      <c r="B59" s="59"/>
      <c r="C59" s="56" t="s">
        <v>64</v>
      </c>
      <c r="D59" s="63"/>
      <c r="E59" s="74"/>
      <c r="F59" s="51"/>
      <c r="G59" s="51"/>
      <c r="H59" s="64"/>
      <c r="I59" s="8"/>
      <c r="J59" s="74"/>
      <c r="K59" s="51"/>
      <c r="L59" s="51"/>
      <c r="M59" s="64"/>
      <c r="O59" s="74"/>
      <c r="P59" s="51"/>
      <c r="Q59" s="51"/>
      <c r="R59" s="64"/>
    </row>
    <row r="60" spans="1:18" s="49" customFormat="1" ht="42.6" customHeight="1" x14ac:dyDescent="0.2">
      <c r="A60" s="61" t="s">
        <v>15</v>
      </c>
      <c r="B60" s="59" t="s">
        <v>411</v>
      </c>
      <c r="C60" s="57" t="s">
        <v>339</v>
      </c>
      <c r="D60" s="63" t="s">
        <v>123</v>
      </c>
      <c r="E60" s="74"/>
      <c r="F60" s="51"/>
      <c r="G60" s="51"/>
      <c r="H60" s="64"/>
      <c r="I60" s="8"/>
      <c r="J60" s="74"/>
      <c r="K60" s="51"/>
      <c r="L60" s="51"/>
      <c r="M60" s="64"/>
      <c r="O60" s="74">
        <v>1</v>
      </c>
      <c r="P60" s="51"/>
      <c r="Q60" s="51"/>
      <c r="R60" s="64"/>
    </row>
    <row r="61" spans="1:18" s="49" customFormat="1" ht="25.5" x14ac:dyDescent="0.2">
      <c r="A61" s="61" t="s">
        <v>16</v>
      </c>
      <c r="B61" s="61" t="s">
        <v>411</v>
      </c>
      <c r="C61" s="57" t="s">
        <v>349</v>
      </c>
      <c r="D61" s="63" t="s">
        <v>123</v>
      </c>
      <c r="E61" s="74"/>
      <c r="F61" s="51"/>
      <c r="G61" s="51"/>
      <c r="H61" s="64"/>
      <c r="I61" s="8"/>
      <c r="J61" s="74"/>
      <c r="K61" s="51"/>
      <c r="L61" s="51"/>
      <c r="M61" s="64"/>
      <c r="O61" s="74">
        <v>1</v>
      </c>
      <c r="P61" s="51"/>
      <c r="Q61" s="51"/>
      <c r="R61" s="64"/>
    </row>
    <row r="62" spans="1:18" s="49" customFormat="1" ht="15" x14ac:dyDescent="0.2">
      <c r="A62" s="61" t="s">
        <v>27</v>
      </c>
      <c r="B62" s="61" t="s">
        <v>411</v>
      </c>
      <c r="C62" s="86" t="s">
        <v>85</v>
      </c>
      <c r="D62" s="63"/>
      <c r="E62" s="74"/>
      <c r="F62" s="51"/>
      <c r="G62" s="51"/>
      <c r="H62" s="64"/>
      <c r="I62" s="8"/>
      <c r="J62" s="74"/>
      <c r="K62" s="51"/>
      <c r="L62" s="51"/>
      <c r="M62" s="64"/>
      <c r="O62" s="74"/>
      <c r="P62" s="51"/>
      <c r="Q62" s="51"/>
      <c r="R62" s="64"/>
    </row>
    <row r="63" spans="1:18" s="49" customFormat="1" ht="15" x14ac:dyDescent="0.2">
      <c r="A63" s="77" t="s">
        <v>356</v>
      </c>
      <c r="B63" s="59" t="s">
        <v>411</v>
      </c>
      <c r="C63" s="62" t="s">
        <v>88</v>
      </c>
      <c r="D63" s="63" t="s">
        <v>338</v>
      </c>
      <c r="E63" s="74"/>
      <c r="F63" s="51"/>
      <c r="G63" s="51"/>
      <c r="H63" s="64"/>
      <c r="I63" s="8"/>
      <c r="J63" s="74"/>
      <c r="K63" s="51"/>
      <c r="L63" s="51"/>
      <c r="M63" s="64"/>
      <c r="O63" s="74">
        <v>60</v>
      </c>
      <c r="P63" s="51"/>
      <c r="Q63" s="51"/>
      <c r="R63" s="64"/>
    </row>
    <row r="64" spans="1:18" s="49" customFormat="1" ht="15" x14ac:dyDescent="0.2">
      <c r="A64" s="77" t="s">
        <v>357</v>
      </c>
      <c r="B64" s="59" t="s">
        <v>411</v>
      </c>
      <c r="C64" s="62" t="s">
        <v>86</v>
      </c>
      <c r="D64" s="63" t="s">
        <v>123</v>
      </c>
      <c r="E64" s="74"/>
      <c r="F64" s="51"/>
      <c r="G64" s="51"/>
      <c r="H64" s="64"/>
      <c r="I64" s="8"/>
      <c r="J64" s="74"/>
      <c r="K64" s="51"/>
      <c r="L64" s="51"/>
      <c r="M64" s="64"/>
      <c r="O64" s="74">
        <v>1</v>
      </c>
      <c r="P64" s="51"/>
      <c r="Q64" s="51"/>
      <c r="R64" s="64"/>
    </row>
    <row r="65" spans="1:18" s="49" customFormat="1" ht="43.9" customHeight="1" x14ac:dyDescent="0.2">
      <c r="A65" s="61" t="s">
        <v>28</v>
      </c>
      <c r="B65" s="61" t="s">
        <v>411</v>
      </c>
      <c r="C65" s="57" t="s">
        <v>405</v>
      </c>
      <c r="D65" s="63"/>
      <c r="E65" s="74"/>
      <c r="F65" s="51"/>
      <c r="G65" s="51"/>
      <c r="H65" s="64"/>
      <c r="I65" s="8"/>
      <c r="J65" s="74"/>
      <c r="K65" s="51"/>
      <c r="L65" s="51"/>
      <c r="M65" s="64"/>
      <c r="O65" s="74"/>
      <c r="P65" s="51"/>
      <c r="Q65" s="51"/>
      <c r="R65" s="64"/>
    </row>
    <row r="66" spans="1:18" s="49" customFormat="1" ht="41.45" customHeight="1" x14ac:dyDescent="0.2">
      <c r="A66" s="70" t="s">
        <v>271</v>
      </c>
      <c r="B66" s="61" t="s">
        <v>411</v>
      </c>
      <c r="C66" s="62" t="s">
        <v>354</v>
      </c>
      <c r="D66" s="63" t="s">
        <v>123</v>
      </c>
      <c r="E66" s="74"/>
      <c r="F66" s="51"/>
      <c r="G66" s="51"/>
      <c r="H66" s="64"/>
      <c r="I66" s="8"/>
      <c r="J66" s="74"/>
      <c r="K66" s="51"/>
      <c r="L66" s="51"/>
      <c r="M66" s="64"/>
      <c r="O66" s="74">
        <v>1</v>
      </c>
      <c r="P66" s="51"/>
      <c r="Q66" s="51"/>
      <c r="R66" s="64"/>
    </row>
    <row r="67" spans="1:18" s="49" customFormat="1" ht="15" x14ac:dyDescent="0.2">
      <c r="A67" s="70" t="s">
        <v>272</v>
      </c>
      <c r="B67" s="59" t="s">
        <v>411</v>
      </c>
      <c r="C67" s="62" t="s">
        <v>257</v>
      </c>
      <c r="D67" s="63" t="s">
        <v>123</v>
      </c>
      <c r="E67" s="74"/>
      <c r="F67" s="51"/>
      <c r="G67" s="51"/>
      <c r="H67" s="64"/>
      <c r="I67" s="8"/>
      <c r="J67" s="74"/>
      <c r="K67" s="51"/>
      <c r="L67" s="51"/>
      <c r="M67" s="64"/>
      <c r="O67" s="74">
        <v>1</v>
      </c>
      <c r="P67" s="51"/>
      <c r="Q67" s="51"/>
      <c r="R67" s="64"/>
    </row>
    <row r="68" spans="1:18" s="49" customFormat="1" ht="25.5" x14ac:dyDescent="0.2">
      <c r="A68" s="70" t="s">
        <v>358</v>
      </c>
      <c r="B68" s="59" t="s">
        <v>411</v>
      </c>
      <c r="C68" s="62" t="s">
        <v>258</v>
      </c>
      <c r="D68" s="63" t="s">
        <v>123</v>
      </c>
      <c r="E68" s="74"/>
      <c r="F68" s="51"/>
      <c r="G68" s="51"/>
      <c r="H68" s="64"/>
      <c r="I68" s="8"/>
      <c r="J68" s="74"/>
      <c r="K68" s="51"/>
      <c r="L68" s="51"/>
      <c r="M68" s="64"/>
      <c r="O68" s="74">
        <v>1</v>
      </c>
      <c r="P68" s="51"/>
      <c r="Q68" s="51"/>
      <c r="R68" s="64"/>
    </row>
    <row r="69" spans="1:18" s="49" customFormat="1" ht="25.5" x14ac:dyDescent="0.2">
      <c r="A69" s="70" t="s">
        <v>359</v>
      </c>
      <c r="B69" s="61" t="s">
        <v>411</v>
      </c>
      <c r="C69" s="62" t="s">
        <v>353</v>
      </c>
      <c r="D69" s="63" t="s">
        <v>123</v>
      </c>
      <c r="E69" s="74"/>
      <c r="F69" s="51"/>
      <c r="G69" s="51"/>
      <c r="H69" s="64"/>
      <c r="I69" s="8"/>
      <c r="J69" s="74"/>
      <c r="K69" s="51"/>
      <c r="L69" s="51"/>
      <c r="M69" s="64"/>
      <c r="O69" s="74">
        <v>1</v>
      </c>
      <c r="P69" s="51"/>
      <c r="Q69" s="51"/>
      <c r="R69" s="64"/>
    </row>
    <row r="70" spans="1:18" s="49" customFormat="1" ht="43.15" customHeight="1" x14ac:dyDescent="0.2">
      <c r="A70" s="70" t="s">
        <v>360</v>
      </c>
      <c r="B70" s="59" t="s">
        <v>411</v>
      </c>
      <c r="C70" s="62" t="s">
        <v>355</v>
      </c>
      <c r="D70" s="63" t="s">
        <v>123</v>
      </c>
      <c r="E70" s="74"/>
      <c r="F70" s="51"/>
      <c r="G70" s="51"/>
      <c r="H70" s="64"/>
      <c r="I70" s="8"/>
      <c r="J70" s="74"/>
      <c r="K70" s="51"/>
      <c r="L70" s="51"/>
      <c r="M70" s="64"/>
      <c r="O70" s="74">
        <v>1</v>
      </c>
      <c r="P70" s="51"/>
      <c r="Q70" s="51"/>
      <c r="R70" s="64"/>
    </row>
    <row r="71" spans="1:18" s="49" customFormat="1" ht="15" x14ac:dyDescent="0.2">
      <c r="A71" s="70" t="s">
        <v>361</v>
      </c>
      <c r="B71" s="59" t="s">
        <v>411</v>
      </c>
      <c r="C71" s="62" t="s">
        <v>261</v>
      </c>
      <c r="D71" s="63" t="s">
        <v>123</v>
      </c>
      <c r="E71" s="74"/>
      <c r="F71" s="51"/>
      <c r="G71" s="51"/>
      <c r="H71" s="64"/>
      <c r="I71" s="8"/>
      <c r="J71" s="74"/>
      <c r="K71" s="51"/>
      <c r="L71" s="51"/>
      <c r="M71" s="64"/>
      <c r="O71" s="74">
        <v>1</v>
      </c>
      <c r="P71" s="51"/>
      <c r="Q71" s="51"/>
      <c r="R71" s="64"/>
    </row>
    <row r="72" spans="1:18" s="49" customFormat="1" ht="15" x14ac:dyDescent="0.2">
      <c r="A72" s="70" t="s">
        <v>362</v>
      </c>
      <c r="B72" s="61" t="s">
        <v>411</v>
      </c>
      <c r="C72" s="62" t="s">
        <v>263</v>
      </c>
      <c r="D72" s="63" t="s">
        <v>123</v>
      </c>
      <c r="E72" s="74"/>
      <c r="F72" s="51"/>
      <c r="G72" s="51"/>
      <c r="H72" s="64"/>
      <c r="I72" s="8"/>
      <c r="J72" s="74"/>
      <c r="K72" s="51"/>
      <c r="L72" s="51"/>
      <c r="M72" s="64"/>
      <c r="O72" s="74">
        <v>1</v>
      </c>
      <c r="P72" s="51"/>
      <c r="Q72" s="51"/>
      <c r="R72" s="64"/>
    </row>
    <row r="73" spans="1:18" s="49" customFormat="1" ht="15" x14ac:dyDescent="0.2">
      <c r="A73" s="70" t="s">
        <v>363</v>
      </c>
      <c r="B73" s="61" t="s">
        <v>411</v>
      </c>
      <c r="C73" s="62" t="s">
        <v>262</v>
      </c>
      <c r="D73" s="63" t="s">
        <v>123</v>
      </c>
      <c r="E73" s="74"/>
      <c r="F73" s="51"/>
      <c r="G73" s="51"/>
      <c r="H73" s="64"/>
      <c r="I73" s="8"/>
      <c r="J73" s="74"/>
      <c r="K73" s="51"/>
      <c r="L73" s="51"/>
      <c r="M73" s="64"/>
      <c r="O73" s="74">
        <v>1</v>
      </c>
      <c r="P73" s="51"/>
      <c r="Q73" s="51"/>
      <c r="R73" s="64"/>
    </row>
    <row r="74" spans="1:18" s="49" customFormat="1" ht="25.5" x14ac:dyDescent="0.2">
      <c r="A74" s="70" t="s">
        <v>364</v>
      </c>
      <c r="B74" s="59" t="s">
        <v>411</v>
      </c>
      <c r="C74" s="62" t="s">
        <v>270</v>
      </c>
      <c r="D74" s="63" t="s">
        <v>123</v>
      </c>
      <c r="E74" s="74"/>
      <c r="F74" s="51"/>
      <c r="G74" s="51"/>
      <c r="H74" s="64"/>
      <c r="I74" s="8"/>
      <c r="J74" s="74"/>
      <c r="K74" s="51"/>
      <c r="L74" s="51"/>
      <c r="M74" s="64"/>
      <c r="O74" s="74">
        <v>1</v>
      </c>
      <c r="P74" s="51"/>
      <c r="Q74" s="51"/>
      <c r="R74" s="64"/>
    </row>
    <row r="75" spans="1:18" s="49" customFormat="1" ht="15" x14ac:dyDescent="0.2">
      <c r="A75" s="70" t="s">
        <v>365</v>
      </c>
      <c r="B75" s="59" t="s">
        <v>411</v>
      </c>
      <c r="C75" s="62" t="s">
        <v>264</v>
      </c>
      <c r="D75" s="63" t="s">
        <v>123</v>
      </c>
      <c r="E75" s="74"/>
      <c r="F75" s="51"/>
      <c r="G75" s="51"/>
      <c r="H75" s="64"/>
      <c r="I75" s="8"/>
      <c r="J75" s="74"/>
      <c r="K75" s="51"/>
      <c r="L75" s="51"/>
      <c r="M75" s="64"/>
      <c r="O75" s="74">
        <v>1</v>
      </c>
      <c r="P75" s="51"/>
      <c r="Q75" s="51"/>
      <c r="R75" s="64"/>
    </row>
    <row r="76" spans="1:18" s="49" customFormat="1" ht="15" x14ac:dyDescent="0.2">
      <c r="A76" s="70" t="s">
        <v>366</v>
      </c>
      <c r="B76" s="61" t="s">
        <v>411</v>
      </c>
      <c r="C76" s="62" t="s">
        <v>265</v>
      </c>
      <c r="D76" s="63" t="s">
        <v>123</v>
      </c>
      <c r="E76" s="74"/>
      <c r="F76" s="51"/>
      <c r="G76" s="51"/>
      <c r="H76" s="64"/>
      <c r="I76" s="8"/>
      <c r="J76" s="74"/>
      <c r="K76" s="51"/>
      <c r="L76" s="51"/>
      <c r="M76" s="64"/>
      <c r="O76" s="74">
        <v>1</v>
      </c>
      <c r="P76" s="51"/>
      <c r="Q76" s="51"/>
      <c r="R76" s="64"/>
    </row>
    <row r="77" spans="1:18" s="49" customFormat="1" ht="15" x14ac:dyDescent="0.2">
      <c r="A77" s="70" t="s">
        <v>367</v>
      </c>
      <c r="B77" s="61" t="s">
        <v>411</v>
      </c>
      <c r="C77" s="62" t="s">
        <v>266</v>
      </c>
      <c r="D77" s="63" t="s">
        <v>123</v>
      </c>
      <c r="E77" s="74"/>
      <c r="F77" s="51"/>
      <c r="G77" s="51"/>
      <c r="H77" s="64"/>
      <c r="I77" s="8"/>
      <c r="J77" s="74"/>
      <c r="K77" s="51"/>
      <c r="L77" s="51"/>
      <c r="M77" s="64"/>
      <c r="O77" s="74">
        <v>1</v>
      </c>
      <c r="P77" s="51"/>
      <c r="Q77" s="51"/>
      <c r="R77" s="64"/>
    </row>
    <row r="78" spans="1:18" s="49" customFormat="1" ht="15" x14ac:dyDescent="0.2">
      <c r="A78" s="70" t="s">
        <v>368</v>
      </c>
      <c r="B78" s="59" t="s">
        <v>411</v>
      </c>
      <c r="C78" s="62" t="s">
        <v>268</v>
      </c>
      <c r="D78" s="63" t="s">
        <v>123</v>
      </c>
      <c r="E78" s="74"/>
      <c r="F78" s="51"/>
      <c r="G78" s="51"/>
      <c r="H78" s="64"/>
      <c r="I78" s="8"/>
      <c r="J78" s="74"/>
      <c r="K78" s="51"/>
      <c r="L78" s="51"/>
      <c r="M78" s="64"/>
      <c r="O78" s="74">
        <v>1</v>
      </c>
      <c r="P78" s="51"/>
      <c r="Q78" s="51"/>
      <c r="R78" s="64"/>
    </row>
    <row r="79" spans="1:18" s="49" customFormat="1" ht="15" x14ac:dyDescent="0.2">
      <c r="A79" s="70" t="s">
        <v>369</v>
      </c>
      <c r="B79" s="59" t="s">
        <v>411</v>
      </c>
      <c r="C79" s="62" t="s">
        <v>269</v>
      </c>
      <c r="D79" s="63" t="s">
        <v>123</v>
      </c>
      <c r="E79" s="74"/>
      <c r="F79" s="51"/>
      <c r="G79" s="51"/>
      <c r="H79" s="64"/>
      <c r="I79" s="8"/>
      <c r="J79" s="74"/>
      <c r="K79" s="51"/>
      <c r="L79" s="51"/>
      <c r="M79" s="64"/>
      <c r="O79" s="74">
        <v>1</v>
      </c>
      <c r="P79" s="51"/>
      <c r="Q79" s="51"/>
      <c r="R79" s="64"/>
    </row>
    <row r="80" spans="1:18" s="49" customFormat="1" ht="15" x14ac:dyDescent="0.2">
      <c r="A80" s="70" t="s">
        <v>370</v>
      </c>
      <c r="B80" s="61" t="s">
        <v>411</v>
      </c>
      <c r="C80" s="62" t="s">
        <v>302</v>
      </c>
      <c r="D80" s="63" t="s">
        <v>123</v>
      </c>
      <c r="E80" s="74"/>
      <c r="F80" s="51"/>
      <c r="G80" s="51"/>
      <c r="H80" s="64"/>
      <c r="I80" s="8"/>
      <c r="J80" s="74"/>
      <c r="K80" s="51"/>
      <c r="L80" s="51"/>
      <c r="M80" s="64"/>
      <c r="O80" s="74">
        <v>1</v>
      </c>
      <c r="P80" s="51"/>
      <c r="Q80" s="51"/>
      <c r="R80" s="64"/>
    </row>
    <row r="81" spans="1:18" s="49" customFormat="1" ht="69.599999999999994" customHeight="1" x14ac:dyDescent="0.2">
      <c r="A81" s="70" t="s">
        <v>371</v>
      </c>
      <c r="B81" s="61" t="s">
        <v>411</v>
      </c>
      <c r="C81" s="62" t="s">
        <v>410</v>
      </c>
      <c r="D81" s="63" t="s">
        <v>216</v>
      </c>
      <c r="E81" s="74"/>
      <c r="F81" s="51"/>
      <c r="G81" s="51"/>
      <c r="H81" s="64"/>
      <c r="I81" s="8"/>
      <c r="J81" s="74"/>
      <c r="K81" s="51"/>
      <c r="L81" s="51"/>
      <c r="M81" s="64"/>
      <c r="O81" s="74">
        <v>9600</v>
      </c>
      <c r="P81" s="51"/>
      <c r="Q81" s="51"/>
      <c r="R81" s="64"/>
    </row>
    <row r="82" spans="1:18" s="49" customFormat="1" ht="15" customHeight="1" x14ac:dyDescent="0.2">
      <c r="A82" s="70" t="s">
        <v>372</v>
      </c>
      <c r="B82" s="59" t="s">
        <v>411</v>
      </c>
      <c r="C82" s="84" t="s">
        <v>406</v>
      </c>
      <c r="D82" s="82" t="s">
        <v>216</v>
      </c>
      <c r="E82" s="74"/>
      <c r="F82" s="51"/>
      <c r="G82" s="51"/>
      <c r="H82" s="64"/>
      <c r="I82" s="8"/>
      <c r="J82" s="74"/>
      <c r="K82" s="51"/>
      <c r="L82" s="51"/>
      <c r="M82" s="64"/>
      <c r="O82" s="65">
        <v>150</v>
      </c>
      <c r="P82" s="51"/>
      <c r="Q82" s="51"/>
      <c r="R82" s="64"/>
    </row>
    <row r="83" spans="1:18" s="49" customFormat="1" ht="15" customHeight="1" x14ac:dyDescent="0.2">
      <c r="A83" s="70" t="s">
        <v>373</v>
      </c>
      <c r="B83" s="59" t="s">
        <v>411</v>
      </c>
      <c r="C83" s="84" t="s">
        <v>259</v>
      </c>
      <c r="D83" s="82" t="s">
        <v>214</v>
      </c>
      <c r="E83" s="74"/>
      <c r="F83" s="51"/>
      <c r="G83" s="51"/>
      <c r="H83" s="64"/>
      <c r="I83" s="8"/>
      <c r="J83" s="74"/>
      <c r="K83" s="51"/>
      <c r="L83" s="51"/>
      <c r="M83" s="64"/>
      <c r="O83" s="65">
        <f>20*11</f>
        <v>220</v>
      </c>
      <c r="P83" s="51"/>
      <c r="Q83" s="51"/>
      <c r="R83" s="64"/>
    </row>
    <row r="84" spans="1:18" s="49" customFormat="1" ht="27" customHeight="1" x14ac:dyDescent="0.2">
      <c r="A84" s="70" t="s">
        <v>374</v>
      </c>
      <c r="B84" s="61" t="s">
        <v>411</v>
      </c>
      <c r="C84" s="84" t="s">
        <v>267</v>
      </c>
      <c r="D84" s="82" t="s">
        <v>216</v>
      </c>
      <c r="E84" s="74"/>
      <c r="F84" s="51"/>
      <c r="G84" s="51"/>
      <c r="H84" s="64"/>
      <c r="I84" s="8"/>
      <c r="J84" s="74"/>
      <c r="K84" s="51"/>
      <c r="L84" s="51"/>
      <c r="M84" s="64"/>
      <c r="O84" s="65">
        <f>200</f>
        <v>200</v>
      </c>
      <c r="P84" s="51"/>
      <c r="Q84" s="51"/>
      <c r="R84" s="64"/>
    </row>
    <row r="85" spans="1:18" s="49" customFormat="1" ht="15" customHeight="1" x14ac:dyDescent="0.2">
      <c r="A85" s="70" t="s">
        <v>375</v>
      </c>
      <c r="B85" s="59" t="s">
        <v>411</v>
      </c>
      <c r="C85" s="62" t="s">
        <v>233</v>
      </c>
      <c r="D85" s="82" t="s">
        <v>234</v>
      </c>
      <c r="E85" s="74"/>
      <c r="F85" s="51"/>
      <c r="G85" s="51"/>
      <c r="H85" s="64"/>
      <c r="I85" s="8"/>
      <c r="J85" s="74"/>
      <c r="K85" s="51"/>
      <c r="L85" s="51"/>
      <c r="M85" s="64"/>
      <c r="O85" s="65">
        <v>20</v>
      </c>
      <c r="P85" s="51"/>
      <c r="Q85" s="51"/>
      <c r="R85" s="64"/>
    </row>
    <row r="86" spans="1:18" s="49" customFormat="1" ht="45" customHeight="1" x14ac:dyDescent="0.2">
      <c r="A86" s="70" t="s">
        <v>376</v>
      </c>
      <c r="B86" s="59" t="s">
        <v>411</v>
      </c>
      <c r="C86" s="62" t="s">
        <v>235</v>
      </c>
      <c r="D86" s="82" t="s">
        <v>123</v>
      </c>
      <c r="E86" s="74"/>
      <c r="F86" s="51"/>
      <c r="G86" s="51"/>
      <c r="H86" s="64"/>
      <c r="I86" s="8"/>
      <c r="J86" s="74"/>
      <c r="K86" s="51"/>
      <c r="L86" s="51"/>
      <c r="M86" s="64"/>
      <c r="O86" s="65">
        <v>1</v>
      </c>
      <c r="P86" s="51"/>
      <c r="Q86" s="51"/>
      <c r="R86" s="64"/>
    </row>
    <row r="87" spans="1:18" s="49" customFormat="1" ht="45" customHeight="1" x14ac:dyDescent="0.2">
      <c r="A87" s="70" t="s">
        <v>377</v>
      </c>
      <c r="B87" s="61" t="s">
        <v>411</v>
      </c>
      <c r="C87" s="62" t="s">
        <v>236</v>
      </c>
      <c r="D87" s="82" t="s">
        <v>123</v>
      </c>
      <c r="E87" s="74"/>
      <c r="F87" s="51"/>
      <c r="G87" s="51"/>
      <c r="H87" s="64"/>
      <c r="I87" s="8"/>
      <c r="J87" s="74"/>
      <c r="K87" s="51"/>
      <c r="L87" s="51"/>
      <c r="M87" s="64"/>
      <c r="O87" s="65">
        <v>1</v>
      </c>
      <c r="P87" s="51"/>
      <c r="Q87" s="51"/>
      <c r="R87" s="64"/>
    </row>
    <row r="88" spans="1:18" s="49" customFormat="1" ht="27" customHeight="1" x14ac:dyDescent="0.2">
      <c r="A88" s="70" t="s">
        <v>378</v>
      </c>
      <c r="B88" s="61" t="s">
        <v>411</v>
      </c>
      <c r="C88" s="62" t="s">
        <v>340</v>
      </c>
      <c r="D88" s="82" t="s">
        <v>216</v>
      </c>
      <c r="E88" s="74"/>
      <c r="F88" s="51"/>
      <c r="G88" s="51"/>
      <c r="H88" s="64"/>
      <c r="I88" s="8"/>
      <c r="J88" s="74"/>
      <c r="K88" s="51"/>
      <c r="L88" s="51"/>
      <c r="M88" s="64"/>
      <c r="O88" s="65">
        <v>4000</v>
      </c>
      <c r="P88" s="51"/>
      <c r="Q88" s="51"/>
      <c r="R88" s="64"/>
    </row>
    <row r="89" spans="1:18" s="49" customFormat="1" ht="15" customHeight="1" x14ac:dyDescent="0.2">
      <c r="A89" s="70" t="s">
        <v>379</v>
      </c>
      <c r="B89" s="59" t="s">
        <v>411</v>
      </c>
      <c r="C89" s="62" t="s">
        <v>255</v>
      </c>
      <c r="D89" s="82" t="s">
        <v>216</v>
      </c>
      <c r="E89" s="74"/>
      <c r="F89" s="51"/>
      <c r="G89" s="51"/>
      <c r="H89" s="64"/>
      <c r="I89" s="8"/>
      <c r="J89" s="74"/>
      <c r="K89" s="51"/>
      <c r="L89" s="51"/>
      <c r="M89" s="64"/>
      <c r="O89" s="65">
        <f>4*4*10</f>
        <v>160</v>
      </c>
      <c r="P89" s="51"/>
      <c r="Q89" s="51"/>
      <c r="R89" s="64"/>
    </row>
    <row r="90" spans="1:18" s="49" customFormat="1" ht="30.6" customHeight="1" x14ac:dyDescent="0.2">
      <c r="A90" s="70" t="s">
        <v>380</v>
      </c>
      <c r="B90" s="59" t="s">
        <v>411</v>
      </c>
      <c r="C90" s="62" t="s">
        <v>407</v>
      </c>
      <c r="D90" s="82" t="s">
        <v>184</v>
      </c>
      <c r="E90" s="74"/>
      <c r="F90" s="51"/>
      <c r="G90" s="51"/>
      <c r="H90" s="64"/>
      <c r="I90" s="8"/>
      <c r="J90" s="74"/>
      <c r="K90" s="51"/>
      <c r="L90" s="51"/>
      <c r="M90" s="64"/>
      <c r="O90" s="65">
        <v>50</v>
      </c>
      <c r="P90" s="51"/>
      <c r="Q90" s="51"/>
      <c r="R90" s="64"/>
    </row>
    <row r="91" spans="1:18" s="49" customFormat="1" ht="15" customHeight="1" x14ac:dyDescent="0.2">
      <c r="A91" s="70" t="s">
        <v>381</v>
      </c>
      <c r="B91" s="61" t="s">
        <v>411</v>
      </c>
      <c r="C91" s="62" t="s">
        <v>330</v>
      </c>
      <c r="D91" s="82" t="s">
        <v>184</v>
      </c>
      <c r="E91" s="74"/>
      <c r="F91" s="51"/>
      <c r="G91" s="51"/>
      <c r="H91" s="64"/>
      <c r="I91" s="8"/>
      <c r="J91" s="74"/>
      <c r="K91" s="51"/>
      <c r="L91" s="51"/>
      <c r="M91" s="64"/>
      <c r="O91" s="65">
        <v>50</v>
      </c>
      <c r="P91" s="51"/>
      <c r="Q91" s="51"/>
      <c r="R91" s="64"/>
    </row>
    <row r="92" spans="1:18" s="49" customFormat="1" ht="15" customHeight="1" x14ac:dyDescent="0.2">
      <c r="A92" s="70" t="s">
        <v>382</v>
      </c>
      <c r="B92" s="61" t="s">
        <v>411</v>
      </c>
      <c r="C92" s="62" t="s">
        <v>260</v>
      </c>
      <c r="D92" s="82" t="s">
        <v>184</v>
      </c>
      <c r="E92" s="74"/>
      <c r="F92" s="51"/>
      <c r="G92" s="51"/>
      <c r="H92" s="64"/>
      <c r="I92" s="8"/>
      <c r="J92" s="74"/>
      <c r="K92" s="51"/>
      <c r="L92" s="51"/>
      <c r="M92" s="64"/>
      <c r="O92" s="65">
        <v>130</v>
      </c>
      <c r="P92" s="51"/>
      <c r="Q92" s="51"/>
      <c r="R92" s="64"/>
    </row>
    <row r="93" spans="1:18" s="49" customFormat="1" ht="15" customHeight="1" x14ac:dyDescent="0.2">
      <c r="A93" s="70" t="s">
        <v>383</v>
      </c>
      <c r="B93" s="59" t="s">
        <v>411</v>
      </c>
      <c r="C93" s="62" t="s">
        <v>289</v>
      </c>
      <c r="D93" s="82" t="s">
        <v>219</v>
      </c>
      <c r="E93" s="74"/>
      <c r="F93" s="51"/>
      <c r="G93" s="51"/>
      <c r="H93" s="64"/>
      <c r="I93" s="8"/>
      <c r="J93" s="74"/>
      <c r="K93" s="51"/>
      <c r="L93" s="51"/>
      <c r="M93" s="64"/>
      <c r="O93" s="65">
        <v>10</v>
      </c>
      <c r="P93" s="51"/>
      <c r="Q93" s="51"/>
      <c r="R93" s="64"/>
    </row>
    <row r="94" spans="1:18" s="49" customFormat="1" ht="15" customHeight="1" x14ac:dyDescent="0.2">
      <c r="A94" s="70" t="s">
        <v>384</v>
      </c>
      <c r="B94" s="59" t="s">
        <v>411</v>
      </c>
      <c r="C94" s="62" t="s">
        <v>290</v>
      </c>
      <c r="D94" s="82" t="s">
        <v>219</v>
      </c>
      <c r="E94" s="74"/>
      <c r="F94" s="51"/>
      <c r="G94" s="51"/>
      <c r="H94" s="64"/>
      <c r="I94" s="8"/>
      <c r="J94" s="74"/>
      <c r="K94" s="51"/>
      <c r="L94" s="51"/>
      <c r="M94" s="64"/>
      <c r="O94" s="65">
        <v>5</v>
      </c>
      <c r="P94" s="51"/>
      <c r="Q94" s="51"/>
      <c r="R94" s="64"/>
    </row>
    <row r="95" spans="1:18" s="49" customFormat="1" ht="15" customHeight="1" x14ac:dyDescent="0.2">
      <c r="A95" s="70" t="s">
        <v>385</v>
      </c>
      <c r="B95" s="61" t="s">
        <v>411</v>
      </c>
      <c r="C95" s="62" t="s">
        <v>291</v>
      </c>
      <c r="D95" s="82" t="s">
        <v>216</v>
      </c>
      <c r="E95" s="74"/>
      <c r="F95" s="51"/>
      <c r="G95" s="51"/>
      <c r="H95" s="64"/>
      <c r="I95" s="8"/>
      <c r="J95" s="74"/>
      <c r="K95" s="51"/>
      <c r="L95" s="51"/>
      <c r="M95" s="64"/>
      <c r="O95" s="65">
        <v>50</v>
      </c>
      <c r="P95" s="51"/>
      <c r="Q95" s="51"/>
      <c r="R95" s="64"/>
    </row>
    <row r="96" spans="1:18" s="49" customFormat="1" ht="15" customHeight="1" x14ac:dyDescent="0.2">
      <c r="A96" s="70" t="s">
        <v>386</v>
      </c>
      <c r="B96" s="61" t="s">
        <v>411</v>
      </c>
      <c r="C96" s="62" t="s">
        <v>292</v>
      </c>
      <c r="D96" s="82" t="s">
        <v>216</v>
      </c>
      <c r="E96" s="74"/>
      <c r="F96" s="51"/>
      <c r="G96" s="51"/>
      <c r="H96" s="64"/>
      <c r="I96" s="8"/>
      <c r="J96" s="74"/>
      <c r="K96" s="51"/>
      <c r="L96" s="51"/>
      <c r="M96" s="64"/>
      <c r="O96" s="65">
        <v>50</v>
      </c>
      <c r="P96" s="51"/>
      <c r="Q96" s="51"/>
      <c r="R96" s="64"/>
    </row>
    <row r="97" spans="1:18" s="49" customFormat="1" ht="15" customHeight="1" x14ac:dyDescent="0.2">
      <c r="A97" s="70" t="s">
        <v>387</v>
      </c>
      <c r="B97" s="59" t="s">
        <v>411</v>
      </c>
      <c r="C97" s="62" t="s">
        <v>293</v>
      </c>
      <c r="D97" s="82" t="s">
        <v>219</v>
      </c>
      <c r="E97" s="74"/>
      <c r="F97" s="51"/>
      <c r="G97" s="51"/>
      <c r="H97" s="64"/>
      <c r="I97" s="8"/>
      <c r="J97" s="74"/>
      <c r="K97" s="51"/>
      <c r="L97" s="51"/>
      <c r="M97" s="64"/>
      <c r="O97" s="65">
        <v>5</v>
      </c>
      <c r="P97" s="51"/>
      <c r="Q97" s="51"/>
      <c r="R97" s="64"/>
    </row>
    <row r="98" spans="1:18" s="49" customFormat="1" ht="15" customHeight="1" x14ac:dyDescent="0.2">
      <c r="A98" s="70" t="s">
        <v>388</v>
      </c>
      <c r="B98" s="59" t="s">
        <v>411</v>
      </c>
      <c r="C98" s="62" t="s">
        <v>294</v>
      </c>
      <c r="D98" s="82" t="s">
        <v>219</v>
      </c>
      <c r="E98" s="74"/>
      <c r="F98" s="51"/>
      <c r="G98" s="51"/>
      <c r="H98" s="64"/>
      <c r="I98" s="8"/>
      <c r="J98" s="74"/>
      <c r="K98" s="51"/>
      <c r="L98" s="51"/>
      <c r="M98" s="64"/>
      <c r="O98" s="65">
        <v>50</v>
      </c>
      <c r="P98" s="51"/>
      <c r="Q98" s="51"/>
      <c r="R98" s="64"/>
    </row>
    <row r="99" spans="1:18" s="49" customFormat="1" ht="15" customHeight="1" x14ac:dyDescent="0.2">
      <c r="A99" s="70" t="s">
        <v>389</v>
      </c>
      <c r="B99" s="61" t="s">
        <v>411</v>
      </c>
      <c r="C99" s="62" t="s">
        <v>295</v>
      </c>
      <c r="D99" s="82" t="s">
        <v>219</v>
      </c>
      <c r="E99" s="74"/>
      <c r="F99" s="51"/>
      <c r="G99" s="51"/>
      <c r="H99" s="64"/>
      <c r="I99" s="8"/>
      <c r="J99" s="74"/>
      <c r="K99" s="51"/>
      <c r="L99" s="51"/>
      <c r="M99" s="64"/>
      <c r="O99" s="65">
        <v>50</v>
      </c>
      <c r="P99" s="51"/>
      <c r="Q99" s="51"/>
      <c r="R99" s="64"/>
    </row>
    <row r="100" spans="1:18" s="49" customFormat="1" ht="15" customHeight="1" x14ac:dyDescent="0.2">
      <c r="A100" s="70" t="s">
        <v>390</v>
      </c>
      <c r="B100" s="59" t="s">
        <v>411</v>
      </c>
      <c r="C100" s="62" t="s">
        <v>296</v>
      </c>
      <c r="D100" s="82" t="s">
        <v>219</v>
      </c>
      <c r="E100" s="74"/>
      <c r="F100" s="51"/>
      <c r="G100" s="51"/>
      <c r="H100" s="64"/>
      <c r="I100" s="8"/>
      <c r="J100" s="74"/>
      <c r="K100" s="51"/>
      <c r="L100" s="51"/>
      <c r="M100" s="64"/>
      <c r="O100" s="65">
        <v>50</v>
      </c>
      <c r="P100" s="51"/>
      <c r="Q100" s="51"/>
      <c r="R100" s="64"/>
    </row>
    <row r="101" spans="1:18" s="49" customFormat="1" ht="28.9" customHeight="1" x14ac:dyDescent="0.2">
      <c r="A101" s="70" t="s">
        <v>391</v>
      </c>
      <c r="B101" s="59" t="s">
        <v>411</v>
      </c>
      <c r="C101" s="62" t="s">
        <v>408</v>
      </c>
      <c r="D101" s="82" t="s">
        <v>218</v>
      </c>
      <c r="E101" s="74"/>
      <c r="F101" s="51"/>
      <c r="G101" s="51"/>
      <c r="H101" s="64"/>
      <c r="I101" s="8"/>
      <c r="J101" s="74"/>
      <c r="K101" s="51"/>
      <c r="L101" s="51"/>
      <c r="M101" s="64"/>
      <c r="O101" s="65">
        <v>5</v>
      </c>
      <c r="P101" s="51"/>
      <c r="Q101" s="51"/>
      <c r="R101" s="64"/>
    </row>
    <row r="102" spans="1:18" s="49" customFormat="1" ht="15" customHeight="1" x14ac:dyDescent="0.2">
      <c r="A102" s="70" t="s">
        <v>392</v>
      </c>
      <c r="B102" s="61" t="s">
        <v>411</v>
      </c>
      <c r="C102" s="62" t="s">
        <v>409</v>
      </c>
      <c r="D102" s="82" t="s">
        <v>214</v>
      </c>
      <c r="E102" s="74"/>
      <c r="F102" s="51"/>
      <c r="G102" s="51"/>
      <c r="H102" s="64"/>
      <c r="I102" s="8"/>
      <c r="J102" s="74"/>
      <c r="K102" s="51"/>
      <c r="L102" s="51"/>
      <c r="M102" s="64"/>
      <c r="O102" s="65">
        <v>50</v>
      </c>
      <c r="P102" s="51"/>
      <c r="Q102" s="51"/>
      <c r="R102" s="64"/>
    </row>
    <row r="103" spans="1:18" s="49" customFormat="1" ht="15" customHeight="1" x14ac:dyDescent="0.2">
      <c r="A103" s="70" t="s">
        <v>393</v>
      </c>
      <c r="B103" s="61" t="s">
        <v>411</v>
      </c>
      <c r="C103" s="62" t="s">
        <v>310</v>
      </c>
      <c r="D103" s="82" t="s">
        <v>219</v>
      </c>
      <c r="E103" s="74"/>
      <c r="F103" s="51"/>
      <c r="G103" s="51"/>
      <c r="H103" s="64"/>
      <c r="I103" s="8"/>
      <c r="J103" s="74"/>
      <c r="K103" s="51"/>
      <c r="L103" s="51"/>
      <c r="M103" s="64"/>
      <c r="O103" s="65">
        <v>10</v>
      </c>
      <c r="P103" s="51"/>
      <c r="Q103" s="51"/>
      <c r="R103" s="64"/>
    </row>
    <row r="104" spans="1:18" s="49" customFormat="1" ht="15" customHeight="1" x14ac:dyDescent="0.2">
      <c r="A104" s="70" t="s">
        <v>394</v>
      </c>
      <c r="B104" s="59" t="s">
        <v>411</v>
      </c>
      <c r="C104" s="62" t="s">
        <v>311</v>
      </c>
      <c r="D104" s="82" t="s">
        <v>219</v>
      </c>
      <c r="E104" s="74"/>
      <c r="F104" s="51"/>
      <c r="G104" s="51"/>
      <c r="H104" s="64"/>
      <c r="I104" s="8"/>
      <c r="J104" s="74"/>
      <c r="K104" s="51"/>
      <c r="L104" s="51"/>
      <c r="M104" s="64"/>
      <c r="O104" s="65">
        <v>10</v>
      </c>
      <c r="P104" s="51"/>
      <c r="Q104" s="51"/>
      <c r="R104" s="64"/>
    </row>
    <row r="105" spans="1:18" s="49" customFormat="1" ht="15" customHeight="1" x14ac:dyDescent="0.2">
      <c r="A105" s="70" t="s">
        <v>395</v>
      </c>
      <c r="B105" s="59" t="s">
        <v>411</v>
      </c>
      <c r="C105" s="62" t="s">
        <v>350</v>
      </c>
      <c r="D105" s="82" t="s">
        <v>214</v>
      </c>
      <c r="E105" s="74"/>
      <c r="F105" s="51"/>
      <c r="G105" s="51"/>
      <c r="H105" s="64"/>
      <c r="I105" s="8"/>
      <c r="J105" s="74"/>
      <c r="K105" s="51"/>
      <c r="L105" s="51"/>
      <c r="M105" s="64"/>
      <c r="O105" s="65">
        <v>50</v>
      </c>
      <c r="P105" s="51"/>
      <c r="Q105" s="51"/>
      <c r="R105" s="64"/>
    </row>
    <row r="106" spans="1:18" s="49" customFormat="1" ht="15" customHeight="1" x14ac:dyDescent="0.2">
      <c r="A106" s="70" t="s">
        <v>396</v>
      </c>
      <c r="B106" s="61" t="s">
        <v>411</v>
      </c>
      <c r="C106" s="62" t="s">
        <v>312</v>
      </c>
      <c r="D106" s="82" t="s">
        <v>216</v>
      </c>
      <c r="E106" s="74"/>
      <c r="F106" s="51"/>
      <c r="G106" s="51"/>
      <c r="H106" s="64"/>
      <c r="I106" s="8"/>
      <c r="J106" s="74"/>
      <c r="K106" s="51"/>
      <c r="L106" s="51"/>
      <c r="M106" s="64"/>
      <c r="O106" s="65">
        <v>50</v>
      </c>
      <c r="P106" s="51"/>
      <c r="Q106" s="51"/>
      <c r="R106" s="64"/>
    </row>
    <row r="107" spans="1:18" s="49" customFormat="1" ht="15" customHeight="1" x14ac:dyDescent="0.2">
      <c r="A107" s="70" t="s">
        <v>397</v>
      </c>
      <c r="B107" s="61" t="s">
        <v>411</v>
      </c>
      <c r="C107" s="62" t="s">
        <v>95</v>
      </c>
      <c r="D107" s="82" t="s">
        <v>214</v>
      </c>
      <c r="E107" s="90"/>
      <c r="F107" s="51"/>
      <c r="G107" s="51"/>
      <c r="H107" s="64"/>
      <c r="I107" s="89"/>
      <c r="J107" s="90"/>
      <c r="K107" s="51"/>
      <c r="L107" s="51"/>
      <c r="M107" s="64"/>
      <c r="O107" s="65">
        <v>50</v>
      </c>
      <c r="P107" s="51"/>
      <c r="Q107" s="51"/>
      <c r="R107" s="64"/>
    </row>
    <row r="108" spans="1:18" s="49" customFormat="1" ht="15" customHeight="1" x14ac:dyDescent="0.2">
      <c r="A108" s="70" t="s">
        <v>398</v>
      </c>
      <c r="B108" s="59" t="s">
        <v>411</v>
      </c>
      <c r="C108" s="62" t="s">
        <v>313</v>
      </c>
      <c r="D108" s="82" t="s">
        <v>214</v>
      </c>
      <c r="E108" s="90"/>
      <c r="F108" s="51"/>
      <c r="G108" s="51"/>
      <c r="H108" s="64"/>
      <c r="I108" s="89"/>
      <c r="J108" s="90"/>
      <c r="K108" s="51"/>
      <c r="L108" s="51"/>
      <c r="M108" s="64"/>
      <c r="O108" s="65">
        <v>50</v>
      </c>
      <c r="P108" s="51"/>
      <c r="Q108" s="51"/>
      <c r="R108" s="64"/>
    </row>
    <row r="109" spans="1:18" s="49" customFormat="1" ht="15" customHeight="1" x14ac:dyDescent="0.2">
      <c r="A109" s="70" t="s">
        <v>399</v>
      </c>
      <c r="B109" s="59" t="s">
        <v>411</v>
      </c>
      <c r="C109" s="62" t="s">
        <v>351</v>
      </c>
      <c r="D109" s="82" t="s">
        <v>216</v>
      </c>
      <c r="E109" s="90"/>
      <c r="F109" s="51"/>
      <c r="G109" s="51"/>
      <c r="H109" s="64"/>
      <c r="I109" s="89"/>
      <c r="J109" s="90"/>
      <c r="K109" s="51"/>
      <c r="L109" s="51"/>
      <c r="M109" s="64"/>
      <c r="O109" s="65">
        <v>50</v>
      </c>
      <c r="P109" s="51"/>
      <c r="Q109" s="51"/>
      <c r="R109" s="64"/>
    </row>
    <row r="110" spans="1:18" s="49" customFormat="1" ht="15" customHeight="1" x14ac:dyDescent="0.2">
      <c r="A110" s="70" t="s">
        <v>400</v>
      </c>
      <c r="B110" s="61" t="s">
        <v>411</v>
      </c>
      <c r="C110" s="85" t="s">
        <v>314</v>
      </c>
      <c r="D110" s="82" t="s">
        <v>184</v>
      </c>
      <c r="E110" s="90"/>
      <c r="F110" s="51"/>
      <c r="G110" s="51"/>
      <c r="H110" s="64"/>
      <c r="I110" s="89"/>
      <c r="J110" s="90"/>
      <c r="K110" s="51"/>
      <c r="L110" s="51"/>
      <c r="M110" s="64"/>
      <c r="O110" s="65">
        <v>20</v>
      </c>
      <c r="P110" s="51"/>
      <c r="Q110" s="51"/>
      <c r="R110" s="64"/>
    </row>
    <row r="111" spans="1:18" s="49" customFormat="1" ht="15" customHeight="1" x14ac:dyDescent="0.2">
      <c r="A111" s="70" t="s">
        <v>401</v>
      </c>
      <c r="B111" s="61" t="s">
        <v>411</v>
      </c>
      <c r="C111" s="85" t="s">
        <v>352</v>
      </c>
      <c r="D111" s="82" t="s">
        <v>214</v>
      </c>
      <c r="E111" s="90"/>
      <c r="F111" s="51"/>
      <c r="G111" s="51"/>
      <c r="H111" s="64"/>
      <c r="I111" s="89"/>
      <c r="J111" s="90"/>
      <c r="K111" s="51"/>
      <c r="L111" s="51"/>
      <c r="M111" s="64"/>
      <c r="O111" s="65">
        <v>50</v>
      </c>
      <c r="P111" s="51"/>
      <c r="Q111" s="51"/>
      <c r="R111" s="64"/>
    </row>
    <row r="112" spans="1:18" s="49" customFormat="1" ht="15" customHeight="1" x14ac:dyDescent="0.2">
      <c r="A112" s="70" t="s">
        <v>402</v>
      </c>
      <c r="B112" s="59" t="s">
        <v>411</v>
      </c>
      <c r="C112" s="85" t="s">
        <v>315</v>
      </c>
      <c r="D112" s="82" t="s">
        <v>216</v>
      </c>
      <c r="E112" s="90"/>
      <c r="F112" s="51"/>
      <c r="G112" s="51"/>
      <c r="H112" s="64"/>
      <c r="I112" s="89"/>
      <c r="J112" s="90"/>
      <c r="K112" s="51"/>
      <c r="L112" s="51"/>
      <c r="M112" s="64"/>
      <c r="O112" s="65">
        <v>50</v>
      </c>
      <c r="P112" s="51"/>
      <c r="Q112" s="51"/>
      <c r="R112" s="64"/>
    </row>
    <row r="113" spans="1:18" s="49" customFormat="1" ht="15" customHeight="1" x14ac:dyDescent="0.2">
      <c r="A113" s="70" t="s">
        <v>403</v>
      </c>
      <c r="B113" s="59" t="s">
        <v>411</v>
      </c>
      <c r="C113" s="85" t="s">
        <v>316</v>
      </c>
      <c r="D113" s="82" t="s">
        <v>184</v>
      </c>
      <c r="E113" s="90"/>
      <c r="F113" s="51"/>
      <c r="G113" s="51"/>
      <c r="H113" s="64"/>
      <c r="I113" s="89"/>
      <c r="J113" s="90"/>
      <c r="K113" s="51"/>
      <c r="L113" s="51"/>
      <c r="M113" s="64"/>
      <c r="O113" s="65">
        <v>50</v>
      </c>
      <c r="P113" s="51"/>
      <c r="Q113" s="51"/>
      <c r="R113" s="64"/>
    </row>
    <row r="114" spans="1:18" s="49" customFormat="1" ht="15" customHeight="1" x14ac:dyDescent="0.2">
      <c r="A114" s="70" t="s">
        <v>404</v>
      </c>
      <c r="B114" s="61" t="s">
        <v>411</v>
      </c>
      <c r="C114" s="85" t="s">
        <v>317</v>
      </c>
      <c r="D114" s="82" t="s">
        <v>184</v>
      </c>
      <c r="E114" s="74"/>
      <c r="F114" s="51"/>
      <c r="G114" s="51"/>
      <c r="H114" s="64"/>
      <c r="I114" s="8"/>
      <c r="J114" s="74"/>
      <c r="K114" s="51"/>
      <c r="L114" s="51"/>
      <c r="M114" s="64"/>
      <c r="O114" s="65">
        <v>50</v>
      </c>
      <c r="P114" s="51"/>
      <c r="Q114" s="51"/>
      <c r="R114" s="64"/>
    </row>
    <row r="115" spans="1:18" s="49" customFormat="1" ht="15" x14ac:dyDescent="0.2">
      <c r="A115" s="61" t="s">
        <v>29</v>
      </c>
      <c r="B115" s="59" t="s">
        <v>411</v>
      </c>
      <c r="C115" s="57" t="s">
        <v>279</v>
      </c>
      <c r="D115" s="63" t="s">
        <v>123</v>
      </c>
      <c r="E115" s="74"/>
      <c r="F115" s="51"/>
      <c r="G115" s="51"/>
      <c r="H115" s="64"/>
      <c r="I115" s="8"/>
      <c r="J115" s="74"/>
      <c r="K115" s="51"/>
      <c r="L115" s="51"/>
      <c r="M115" s="64"/>
      <c r="O115" s="74">
        <v>1</v>
      </c>
      <c r="P115" s="51"/>
      <c r="Q115" s="51"/>
      <c r="R115" s="64"/>
    </row>
    <row r="116" spans="1:18" s="49" customFormat="1" ht="15" x14ac:dyDescent="0.2">
      <c r="A116" s="61" t="s">
        <v>30</v>
      </c>
      <c r="B116" s="59" t="s">
        <v>411</v>
      </c>
      <c r="C116" s="57" t="s">
        <v>280</v>
      </c>
      <c r="D116" s="63" t="s">
        <v>123</v>
      </c>
      <c r="E116" s="74"/>
      <c r="F116" s="51"/>
      <c r="G116" s="51"/>
      <c r="H116" s="64"/>
      <c r="I116" s="8"/>
      <c r="J116" s="74"/>
      <c r="K116" s="51"/>
      <c r="L116" s="51"/>
      <c r="M116" s="64"/>
      <c r="O116" s="74">
        <v>1</v>
      </c>
      <c r="P116" s="51"/>
      <c r="Q116" s="51"/>
      <c r="R116" s="64"/>
    </row>
    <row r="117" spans="1:18" s="49" customFormat="1" ht="15" x14ac:dyDescent="0.2">
      <c r="A117" s="61" t="s">
        <v>31</v>
      </c>
      <c r="B117" s="61" t="s">
        <v>411</v>
      </c>
      <c r="C117" s="57" t="s">
        <v>281</v>
      </c>
      <c r="D117" s="63" t="s">
        <v>123</v>
      </c>
      <c r="E117" s="74"/>
      <c r="F117" s="51"/>
      <c r="G117" s="51"/>
      <c r="H117" s="64"/>
      <c r="I117" s="8"/>
      <c r="J117" s="74"/>
      <c r="K117" s="51"/>
      <c r="L117" s="51"/>
      <c r="M117" s="64"/>
      <c r="O117" s="74">
        <v>1</v>
      </c>
      <c r="P117" s="51"/>
      <c r="Q117" s="51"/>
      <c r="R117" s="64"/>
    </row>
    <row r="118" spans="1:18" s="49" customFormat="1" ht="15" x14ac:dyDescent="0.2">
      <c r="A118" s="60" t="s">
        <v>17</v>
      </c>
      <c r="B118" s="61"/>
      <c r="C118" s="56" t="s">
        <v>303</v>
      </c>
      <c r="D118" s="63"/>
      <c r="E118" s="74"/>
      <c r="F118" s="51"/>
      <c r="G118" s="51"/>
      <c r="H118" s="64"/>
      <c r="I118" s="8"/>
      <c r="J118" s="74"/>
      <c r="K118" s="51"/>
      <c r="L118" s="51"/>
      <c r="M118" s="64"/>
      <c r="O118" s="74"/>
      <c r="P118" s="51"/>
      <c r="Q118" s="51"/>
      <c r="R118" s="64"/>
    </row>
    <row r="119" spans="1:18" s="49" customFormat="1" ht="15" x14ac:dyDescent="0.2">
      <c r="A119" s="59" t="s">
        <v>20</v>
      </c>
      <c r="B119" s="59" t="s">
        <v>411</v>
      </c>
      <c r="C119" s="57" t="s">
        <v>305</v>
      </c>
      <c r="D119" s="63" t="s">
        <v>123</v>
      </c>
      <c r="E119" s="74"/>
      <c r="F119" s="51"/>
      <c r="G119" s="51"/>
      <c r="H119" s="64"/>
      <c r="I119" s="8"/>
      <c r="J119" s="74"/>
      <c r="K119" s="51"/>
      <c r="L119" s="51"/>
      <c r="M119" s="64"/>
      <c r="O119" s="74">
        <v>1</v>
      </c>
      <c r="P119" s="51"/>
      <c r="Q119" s="51"/>
      <c r="R119" s="64"/>
    </row>
    <row r="120" spans="1:18" s="49" customFormat="1" ht="25.5" x14ac:dyDescent="0.2">
      <c r="A120" s="59" t="s">
        <v>21</v>
      </c>
      <c r="B120" s="59" t="s">
        <v>411</v>
      </c>
      <c r="C120" s="57" t="s">
        <v>306</v>
      </c>
      <c r="D120" s="63" t="s">
        <v>123</v>
      </c>
      <c r="E120" s="74"/>
      <c r="F120" s="51"/>
      <c r="G120" s="51"/>
      <c r="H120" s="64"/>
      <c r="I120" s="8"/>
      <c r="J120" s="74"/>
      <c r="K120" s="51"/>
      <c r="L120" s="51"/>
      <c r="M120" s="64"/>
      <c r="O120" s="74">
        <v>1</v>
      </c>
      <c r="P120" s="51"/>
      <c r="Q120" s="51"/>
      <c r="R120" s="64"/>
    </row>
    <row r="121" spans="1:18" s="49" customFormat="1" ht="15" x14ac:dyDescent="0.2">
      <c r="A121" s="60" t="s">
        <v>18</v>
      </c>
      <c r="B121" s="61"/>
      <c r="C121" s="56" t="s">
        <v>277</v>
      </c>
      <c r="D121" s="63"/>
      <c r="E121" s="74"/>
      <c r="F121" s="51"/>
      <c r="G121" s="51"/>
      <c r="H121" s="64"/>
      <c r="I121" s="8"/>
      <c r="J121" s="74"/>
      <c r="K121" s="51"/>
      <c r="L121" s="51"/>
      <c r="M121" s="64"/>
      <c r="O121" s="74"/>
      <c r="P121" s="51"/>
      <c r="Q121" s="51"/>
      <c r="R121" s="64"/>
    </row>
    <row r="122" spans="1:18" s="49" customFormat="1" ht="15" x14ac:dyDescent="0.2">
      <c r="A122" s="59" t="s">
        <v>32</v>
      </c>
      <c r="B122" s="61" t="s">
        <v>411</v>
      </c>
      <c r="C122" s="57" t="s">
        <v>297</v>
      </c>
      <c r="D122" s="63" t="s">
        <v>123</v>
      </c>
      <c r="E122" s="74"/>
      <c r="F122" s="51"/>
      <c r="G122" s="51"/>
      <c r="H122" s="64"/>
      <c r="I122" s="8"/>
      <c r="J122" s="74"/>
      <c r="K122" s="51"/>
      <c r="L122" s="51"/>
      <c r="M122" s="64"/>
      <c r="O122" s="74">
        <v>1</v>
      </c>
      <c r="P122" s="51"/>
      <c r="Q122" s="51"/>
      <c r="R122" s="64"/>
    </row>
    <row r="123" spans="1:18" s="49" customFormat="1" ht="25.5" x14ac:dyDescent="0.2">
      <c r="A123" s="59" t="s">
        <v>33</v>
      </c>
      <c r="B123" s="59" t="s">
        <v>411</v>
      </c>
      <c r="C123" s="57" t="s">
        <v>301</v>
      </c>
      <c r="D123" s="63" t="s">
        <v>123</v>
      </c>
      <c r="E123" s="74"/>
      <c r="F123" s="51"/>
      <c r="G123" s="51"/>
      <c r="H123" s="64"/>
      <c r="I123" s="8"/>
      <c r="J123" s="74"/>
      <c r="K123" s="51"/>
      <c r="L123" s="51"/>
      <c r="M123" s="64"/>
      <c r="O123" s="74">
        <v>1</v>
      </c>
      <c r="P123" s="51"/>
      <c r="Q123" s="51"/>
      <c r="R123" s="64"/>
    </row>
    <row r="124" spans="1:18" s="49" customFormat="1" ht="25.5" x14ac:dyDescent="0.2">
      <c r="A124" s="59" t="s">
        <v>34</v>
      </c>
      <c r="B124" s="59" t="s">
        <v>411</v>
      </c>
      <c r="C124" s="57" t="s">
        <v>300</v>
      </c>
      <c r="D124" s="63" t="s">
        <v>123</v>
      </c>
      <c r="E124" s="74"/>
      <c r="F124" s="51"/>
      <c r="G124" s="51"/>
      <c r="H124" s="64"/>
      <c r="I124" s="8"/>
      <c r="J124" s="74"/>
      <c r="K124" s="51"/>
      <c r="L124" s="51"/>
      <c r="M124" s="64"/>
      <c r="O124" s="74">
        <v>1</v>
      </c>
      <c r="P124" s="51"/>
      <c r="Q124" s="51"/>
      <c r="R124" s="64"/>
    </row>
    <row r="125" spans="1:18" s="49" customFormat="1" ht="25.5" x14ac:dyDescent="0.2">
      <c r="A125" s="59" t="s">
        <v>35</v>
      </c>
      <c r="B125" s="61" t="s">
        <v>411</v>
      </c>
      <c r="C125" s="57" t="s">
        <v>298</v>
      </c>
      <c r="D125" s="63" t="s">
        <v>123</v>
      </c>
      <c r="E125" s="74"/>
      <c r="F125" s="51"/>
      <c r="G125" s="51"/>
      <c r="H125" s="64"/>
      <c r="I125" s="8"/>
      <c r="J125" s="74"/>
      <c r="K125" s="51"/>
      <c r="L125" s="51"/>
      <c r="M125" s="64"/>
      <c r="O125" s="74">
        <v>1</v>
      </c>
      <c r="P125" s="51"/>
      <c r="Q125" s="51"/>
      <c r="R125" s="64"/>
    </row>
    <row r="126" spans="1:18" s="49" customFormat="1" ht="25.5" x14ac:dyDescent="0.2">
      <c r="A126" s="59" t="s">
        <v>36</v>
      </c>
      <c r="B126" s="61" t="s">
        <v>411</v>
      </c>
      <c r="C126" s="57" t="s">
        <v>308</v>
      </c>
      <c r="D126" s="63" t="s">
        <v>123</v>
      </c>
      <c r="E126" s="74"/>
      <c r="F126" s="51"/>
      <c r="G126" s="51"/>
      <c r="H126" s="64"/>
      <c r="I126" s="8"/>
      <c r="J126" s="74"/>
      <c r="K126" s="51"/>
      <c r="L126" s="51"/>
      <c r="M126" s="64"/>
      <c r="O126" s="74">
        <v>1</v>
      </c>
      <c r="P126" s="51"/>
      <c r="Q126" s="51"/>
      <c r="R126" s="64"/>
    </row>
    <row r="127" spans="1:18" s="49" customFormat="1" ht="25.5" x14ac:dyDescent="0.2">
      <c r="A127" s="59" t="s">
        <v>37</v>
      </c>
      <c r="B127" s="59" t="s">
        <v>411</v>
      </c>
      <c r="C127" s="57" t="s">
        <v>299</v>
      </c>
      <c r="D127" s="63" t="s">
        <v>123</v>
      </c>
      <c r="E127" s="74"/>
      <c r="F127" s="51"/>
      <c r="G127" s="51"/>
      <c r="H127" s="64"/>
      <c r="I127" s="8"/>
      <c r="J127" s="74"/>
      <c r="K127" s="51"/>
      <c r="L127" s="51"/>
      <c r="M127" s="64"/>
      <c r="O127" s="74">
        <v>1</v>
      </c>
      <c r="P127" s="51"/>
      <c r="Q127" s="51"/>
      <c r="R127" s="64"/>
    </row>
    <row r="128" spans="1:18" s="49" customFormat="1" ht="15" x14ac:dyDescent="0.2">
      <c r="A128" s="59" t="s">
        <v>38</v>
      </c>
      <c r="B128" s="59" t="s">
        <v>411</v>
      </c>
      <c r="C128" s="57" t="s">
        <v>138</v>
      </c>
      <c r="D128" s="63" t="s">
        <v>123</v>
      </c>
      <c r="E128" s="74"/>
      <c r="F128" s="51"/>
      <c r="G128" s="51"/>
      <c r="H128" s="64"/>
      <c r="I128" s="8"/>
      <c r="J128" s="74"/>
      <c r="K128" s="51"/>
      <c r="L128" s="51"/>
      <c r="M128" s="64"/>
      <c r="O128" s="74">
        <v>1</v>
      </c>
      <c r="P128" s="51"/>
      <c r="Q128" s="51"/>
      <c r="R128" s="64"/>
    </row>
    <row r="129" spans="1:18" s="49" customFormat="1" ht="15" x14ac:dyDescent="0.2">
      <c r="A129" s="52"/>
      <c r="B129" s="61"/>
      <c r="C129" s="21"/>
      <c r="D129" s="63"/>
      <c r="E129" s="74"/>
      <c r="F129" s="51"/>
      <c r="G129" s="51"/>
      <c r="H129" s="64"/>
      <c r="I129" s="8"/>
      <c r="J129" s="74"/>
      <c r="K129" s="51"/>
      <c r="L129" s="51"/>
      <c r="M129" s="64"/>
      <c r="O129" s="74"/>
      <c r="P129" s="51"/>
      <c r="Q129" s="51"/>
      <c r="R129" s="64"/>
    </row>
    <row r="130" spans="1:18" s="49" customFormat="1" ht="15.75" x14ac:dyDescent="0.2">
      <c r="A130" s="47" t="s">
        <v>146</v>
      </c>
      <c r="B130" s="52"/>
      <c r="C130" s="20" t="s">
        <v>117</v>
      </c>
      <c r="D130" s="63"/>
      <c r="E130" s="74"/>
      <c r="F130" s="51"/>
      <c r="G130" s="51"/>
      <c r="H130" s="64"/>
      <c r="I130" s="8"/>
      <c r="J130" s="74"/>
      <c r="K130" s="51"/>
      <c r="L130" s="51"/>
      <c r="M130" s="64"/>
      <c r="O130" s="74"/>
      <c r="P130" s="51"/>
      <c r="Q130" s="51"/>
      <c r="R130" s="64"/>
    </row>
    <row r="131" spans="1:18" s="49" customFormat="1" ht="25.5" x14ac:dyDescent="0.2">
      <c r="A131" s="78" t="s">
        <v>149</v>
      </c>
      <c r="B131" s="61" t="s">
        <v>411</v>
      </c>
      <c r="C131" s="56" t="s">
        <v>309</v>
      </c>
      <c r="D131" s="63" t="s">
        <v>123</v>
      </c>
      <c r="E131" s="74"/>
      <c r="F131" s="51"/>
      <c r="G131" s="51"/>
      <c r="H131" s="64"/>
      <c r="I131" s="8"/>
      <c r="J131" s="74"/>
      <c r="K131" s="51"/>
      <c r="L131" s="51"/>
      <c r="M131" s="64"/>
      <c r="O131" s="74">
        <v>1</v>
      </c>
      <c r="P131" s="51"/>
      <c r="Q131" s="51"/>
      <c r="R131" s="64"/>
    </row>
    <row r="132" spans="1:18" s="49" customFormat="1" ht="25.5" x14ac:dyDescent="0.2">
      <c r="A132" s="78" t="s">
        <v>158</v>
      </c>
      <c r="B132" s="59" t="s">
        <v>411</v>
      </c>
      <c r="C132" s="56" t="s">
        <v>119</v>
      </c>
      <c r="D132" s="63" t="s">
        <v>123</v>
      </c>
      <c r="E132" s="74"/>
      <c r="F132" s="51"/>
      <c r="G132" s="51"/>
      <c r="H132" s="64"/>
      <c r="I132" s="8"/>
      <c r="J132" s="74"/>
      <c r="K132" s="51"/>
      <c r="L132" s="51"/>
      <c r="M132" s="64"/>
      <c r="O132" s="74">
        <v>1</v>
      </c>
      <c r="P132" s="51"/>
      <c r="Q132" s="51"/>
      <c r="R132" s="64"/>
    </row>
    <row r="133" spans="1:18" s="49" customFormat="1" ht="15" x14ac:dyDescent="0.2">
      <c r="A133" s="78" t="s">
        <v>157</v>
      </c>
      <c r="B133" s="59" t="s">
        <v>411</v>
      </c>
      <c r="C133" s="56" t="s">
        <v>120</v>
      </c>
      <c r="D133" s="63" t="s">
        <v>123</v>
      </c>
      <c r="E133" s="74"/>
      <c r="F133" s="51"/>
      <c r="G133" s="51"/>
      <c r="H133" s="64"/>
      <c r="I133" s="8"/>
      <c r="J133" s="74"/>
      <c r="K133" s="51"/>
      <c r="L133" s="51"/>
      <c r="M133" s="64"/>
      <c r="O133" s="74">
        <v>1</v>
      </c>
      <c r="P133" s="51"/>
      <c r="Q133" s="51"/>
      <c r="R133" s="64"/>
    </row>
    <row r="134" spans="1:18" s="49" customFormat="1" ht="16.149999999999999" customHeight="1" x14ac:dyDescent="0.2">
      <c r="A134" s="78" t="s">
        <v>175</v>
      </c>
      <c r="B134" s="61" t="s">
        <v>411</v>
      </c>
      <c r="C134" s="56" t="s">
        <v>278</v>
      </c>
      <c r="D134" s="63" t="s">
        <v>123</v>
      </c>
      <c r="E134" s="74"/>
      <c r="F134" s="51"/>
      <c r="G134" s="51"/>
      <c r="H134" s="64"/>
      <c r="I134" s="8"/>
      <c r="J134" s="74"/>
      <c r="K134" s="51"/>
      <c r="L134" s="51"/>
      <c r="M134" s="64"/>
      <c r="O134" s="74">
        <v>1</v>
      </c>
      <c r="P134" s="51"/>
      <c r="Q134" s="51"/>
      <c r="R134" s="64"/>
    </row>
    <row r="135" spans="1:18" s="49" customFormat="1" ht="15.75" x14ac:dyDescent="0.2">
      <c r="A135" s="52"/>
      <c r="B135" s="50"/>
      <c r="C135" s="21"/>
      <c r="D135" s="4"/>
      <c r="E135" s="74"/>
      <c r="F135" s="51"/>
      <c r="G135" s="51"/>
      <c r="H135" s="64"/>
      <c r="I135" s="8"/>
      <c r="J135" s="74"/>
      <c r="K135" s="51"/>
      <c r="L135" s="51"/>
      <c r="M135" s="64"/>
      <c r="O135" s="74"/>
      <c r="P135" s="51"/>
      <c r="Q135" s="51"/>
      <c r="R135" s="64"/>
    </row>
    <row r="136" spans="1:18" s="10" customFormat="1" x14ac:dyDescent="0.2">
      <c r="A136" s="53"/>
      <c r="B136" s="53"/>
      <c r="C136" s="22"/>
      <c r="D136" s="9"/>
      <c r="E136" s="71"/>
      <c r="F136" s="3"/>
      <c r="G136" s="3"/>
      <c r="H136" s="3"/>
      <c r="I136" s="3"/>
      <c r="J136" s="71"/>
      <c r="K136" s="3"/>
      <c r="L136" s="3"/>
      <c r="M136" s="3"/>
      <c r="N136" s="3"/>
      <c r="O136" s="75"/>
      <c r="P136" s="3"/>
      <c r="Q136" s="3"/>
      <c r="R136" s="3"/>
    </row>
    <row r="137" spans="1:18" s="10" customFormat="1" ht="31.5" customHeight="1" x14ac:dyDescent="0.2">
      <c r="A137" s="54" t="s">
        <v>22</v>
      </c>
      <c r="B137" s="54"/>
      <c r="C137" s="91" t="str">
        <f>C3</f>
        <v>CURAGE - DESAMIANTAGE - DECONSTRUCTION</v>
      </c>
      <c r="D137" s="91"/>
      <c r="E137" s="91"/>
      <c r="F137" s="91"/>
      <c r="G137" s="91"/>
      <c r="H137" s="91"/>
      <c r="I137" s="91"/>
      <c r="J137" s="91"/>
      <c r="K137" s="91"/>
      <c r="L137" s="91"/>
      <c r="M137" s="91"/>
      <c r="N137" s="91"/>
      <c r="O137" s="91"/>
      <c r="P137" s="91"/>
      <c r="Q137" s="3"/>
      <c r="R137" s="3"/>
    </row>
    <row r="138" spans="1:18" s="10" customFormat="1" x14ac:dyDescent="0.2">
      <c r="A138" s="55"/>
      <c r="B138" s="55"/>
      <c r="C138" s="23"/>
      <c r="D138" s="11"/>
      <c r="E138" s="71"/>
      <c r="F138" s="3"/>
      <c r="G138" s="3"/>
      <c r="H138" s="3"/>
      <c r="I138" s="3"/>
      <c r="J138" s="71"/>
      <c r="K138" s="3"/>
      <c r="L138" s="3"/>
      <c r="M138" s="3"/>
      <c r="N138" s="3"/>
      <c r="O138" s="75"/>
      <c r="P138" s="3"/>
      <c r="Q138" s="3"/>
      <c r="R138" s="3"/>
    </row>
    <row r="139" spans="1:18" s="10" customFormat="1" x14ac:dyDescent="0.2">
      <c r="A139" s="55"/>
      <c r="B139" s="55"/>
      <c r="C139" s="23" t="s">
        <v>23</v>
      </c>
      <c r="D139" s="11"/>
      <c r="E139" s="71"/>
      <c r="F139" s="3"/>
      <c r="G139" s="3"/>
      <c r="H139" s="3"/>
      <c r="I139" s="3"/>
      <c r="J139" s="71"/>
      <c r="K139" s="3"/>
      <c r="L139" s="3"/>
      <c r="M139" s="3"/>
      <c r="N139" s="3"/>
      <c r="O139" s="75"/>
      <c r="P139" s="3"/>
      <c r="Q139" s="3"/>
      <c r="R139" s="3"/>
    </row>
    <row r="140" spans="1:18" s="10" customFormat="1" x14ac:dyDescent="0.2">
      <c r="A140" s="55"/>
      <c r="B140" s="55"/>
      <c r="C140" s="23"/>
      <c r="D140" s="11"/>
      <c r="E140" s="71"/>
      <c r="F140" s="3"/>
      <c r="G140" s="3"/>
      <c r="H140" s="3"/>
      <c r="I140" s="3"/>
      <c r="J140" s="71"/>
      <c r="K140" s="3"/>
      <c r="L140" s="3"/>
      <c r="M140" s="3"/>
      <c r="N140" s="3"/>
      <c r="O140" s="75"/>
      <c r="P140" s="3"/>
      <c r="Q140" s="3"/>
      <c r="R140" s="3"/>
    </row>
    <row r="141" spans="1:18" s="10" customFormat="1" ht="29.25" customHeight="1" x14ac:dyDescent="0.2">
      <c r="A141" s="54" t="s">
        <v>25</v>
      </c>
      <c r="B141" s="54"/>
      <c r="C141" s="91" t="str">
        <f>C3</f>
        <v>CURAGE - DESAMIANTAGE - DECONSTRUCTION</v>
      </c>
      <c r="D141" s="91"/>
      <c r="E141" s="91"/>
      <c r="F141" s="91"/>
      <c r="G141" s="91"/>
      <c r="H141" s="91"/>
      <c r="I141" s="91"/>
      <c r="J141" s="91"/>
      <c r="K141" s="91"/>
      <c r="L141" s="91"/>
      <c r="M141" s="91"/>
      <c r="N141" s="91"/>
      <c r="O141" s="91"/>
      <c r="P141" s="91"/>
      <c r="Q141" s="3"/>
      <c r="R141" s="3"/>
    </row>
    <row r="150" spans="1:18" x14ac:dyDescent="0.2">
      <c r="D150" s="3"/>
    </row>
    <row r="151" spans="1:18" x14ac:dyDescent="0.2">
      <c r="D151" s="3"/>
    </row>
    <row r="152" spans="1:18" x14ac:dyDescent="0.2">
      <c r="D152" s="3"/>
    </row>
    <row r="153" spans="1:18" x14ac:dyDescent="0.2">
      <c r="D153" s="3"/>
    </row>
    <row r="154" spans="1:18" x14ac:dyDescent="0.2">
      <c r="D154" s="3"/>
    </row>
    <row r="155" spans="1:18" x14ac:dyDescent="0.2">
      <c r="D155" s="3"/>
    </row>
    <row r="156" spans="1:18" x14ac:dyDescent="0.2">
      <c r="D156" s="3"/>
    </row>
    <row r="157" spans="1:18" s="17" customFormat="1" x14ac:dyDescent="0.2">
      <c r="A157" s="25"/>
      <c r="B157" s="25"/>
      <c r="C157" s="16"/>
      <c r="D157" s="3"/>
      <c r="E157" s="71"/>
      <c r="F157" s="3"/>
      <c r="G157" s="3"/>
      <c r="H157" s="3"/>
      <c r="I157" s="3"/>
      <c r="J157" s="71"/>
      <c r="K157" s="3"/>
      <c r="L157" s="3"/>
      <c r="M157" s="3"/>
      <c r="N157" s="3"/>
      <c r="O157" s="71"/>
      <c r="P157" s="3"/>
      <c r="Q157" s="3"/>
      <c r="R157" s="3"/>
    </row>
    <row r="158" spans="1:18" s="17" customFormat="1" x14ac:dyDescent="0.2">
      <c r="A158" s="25"/>
      <c r="B158" s="25"/>
      <c r="C158" s="16"/>
      <c r="D158" s="3"/>
      <c r="E158" s="71"/>
      <c r="F158" s="3"/>
      <c r="G158" s="3"/>
      <c r="H158" s="3"/>
      <c r="I158" s="3"/>
      <c r="J158" s="71"/>
      <c r="K158" s="3"/>
      <c r="L158" s="3"/>
      <c r="M158" s="3"/>
      <c r="N158" s="3"/>
      <c r="O158" s="71"/>
      <c r="P158" s="3"/>
      <c r="Q158" s="3"/>
      <c r="R158" s="3"/>
    </row>
    <row r="159" spans="1:18" s="17" customFormat="1" x14ac:dyDescent="0.2">
      <c r="A159" s="25"/>
      <c r="B159" s="25"/>
      <c r="C159" s="16"/>
      <c r="D159" s="3"/>
      <c r="E159" s="71"/>
      <c r="F159" s="3"/>
      <c r="G159" s="3"/>
      <c r="H159" s="3"/>
      <c r="I159" s="3"/>
      <c r="J159" s="71"/>
      <c r="K159" s="3"/>
      <c r="L159" s="3"/>
      <c r="M159" s="3"/>
      <c r="N159" s="3"/>
      <c r="O159" s="71"/>
      <c r="P159" s="3"/>
      <c r="Q159" s="3"/>
      <c r="R159" s="3"/>
    </row>
    <row r="160" spans="1:18" s="17" customFormat="1" x14ac:dyDescent="0.2">
      <c r="A160" s="25"/>
      <c r="B160" s="25"/>
      <c r="C160" s="16"/>
      <c r="D160" s="3"/>
      <c r="E160" s="71"/>
      <c r="F160" s="3"/>
      <c r="G160" s="3"/>
      <c r="H160" s="3"/>
      <c r="I160" s="3"/>
      <c r="J160" s="71"/>
      <c r="K160" s="3"/>
      <c r="L160" s="3"/>
      <c r="M160" s="3"/>
      <c r="N160" s="3"/>
      <c r="O160" s="71"/>
      <c r="P160" s="3"/>
      <c r="Q160" s="3"/>
      <c r="R160" s="3"/>
    </row>
    <row r="161" spans="1:18" s="17" customFormat="1" x14ac:dyDescent="0.2">
      <c r="A161" s="25"/>
      <c r="B161" s="25"/>
      <c r="C161" s="16"/>
      <c r="D161" s="3"/>
      <c r="E161" s="71"/>
      <c r="F161" s="3"/>
      <c r="G161" s="3"/>
      <c r="H161" s="3"/>
      <c r="I161" s="3"/>
      <c r="J161" s="71"/>
      <c r="K161" s="3"/>
      <c r="L161" s="3"/>
      <c r="M161" s="3"/>
      <c r="N161" s="3"/>
      <c r="O161" s="71"/>
      <c r="P161" s="3"/>
      <c r="Q161" s="3"/>
      <c r="R161" s="3"/>
    </row>
    <row r="162" spans="1:18" s="17" customFormat="1" x14ac:dyDescent="0.2">
      <c r="A162" s="25"/>
      <c r="B162" s="25"/>
      <c r="C162" s="16"/>
      <c r="D162" s="3"/>
      <c r="E162" s="71"/>
      <c r="F162" s="3"/>
      <c r="G162" s="3"/>
      <c r="H162" s="3"/>
      <c r="I162" s="3"/>
      <c r="J162" s="71"/>
      <c r="K162" s="3"/>
      <c r="L162" s="3"/>
      <c r="M162" s="3"/>
      <c r="N162" s="3"/>
      <c r="O162" s="71"/>
      <c r="P162" s="3"/>
      <c r="Q162" s="3"/>
      <c r="R162" s="3"/>
    </row>
    <row r="163" spans="1:18" s="17" customFormat="1" x14ac:dyDescent="0.2">
      <c r="A163" s="25"/>
      <c r="B163" s="25"/>
      <c r="C163" s="16"/>
      <c r="D163" s="3"/>
      <c r="E163" s="71"/>
      <c r="F163" s="3"/>
      <c r="G163" s="3"/>
      <c r="H163" s="3"/>
      <c r="I163" s="3"/>
      <c r="J163" s="71"/>
      <c r="K163" s="3"/>
      <c r="L163" s="3"/>
      <c r="M163" s="3"/>
      <c r="N163" s="3"/>
      <c r="O163" s="71"/>
      <c r="P163" s="3"/>
      <c r="Q163" s="3"/>
      <c r="R163" s="3"/>
    </row>
    <row r="164" spans="1:18" s="17" customFormat="1" x14ac:dyDescent="0.2">
      <c r="A164" s="25"/>
      <c r="B164" s="25"/>
      <c r="C164" s="16"/>
      <c r="D164" s="3"/>
      <c r="E164" s="71"/>
      <c r="F164" s="3"/>
      <c r="G164" s="3"/>
      <c r="H164" s="3"/>
      <c r="I164" s="3"/>
      <c r="J164" s="71"/>
      <c r="K164" s="3"/>
      <c r="L164" s="3"/>
      <c r="M164" s="3"/>
      <c r="N164" s="3"/>
      <c r="O164" s="71"/>
      <c r="P164" s="3"/>
      <c r="Q164" s="3"/>
      <c r="R164" s="3"/>
    </row>
    <row r="165" spans="1:18" s="17" customFormat="1" x14ac:dyDescent="0.2">
      <c r="A165" s="25"/>
      <c r="B165" s="25"/>
      <c r="C165" s="16"/>
      <c r="D165" s="3"/>
      <c r="E165" s="71"/>
      <c r="F165" s="3"/>
      <c r="G165" s="3"/>
      <c r="H165" s="3"/>
      <c r="I165" s="3"/>
      <c r="J165" s="71"/>
      <c r="K165" s="3"/>
      <c r="L165" s="3"/>
      <c r="M165" s="3"/>
      <c r="N165" s="3"/>
      <c r="O165" s="71"/>
      <c r="P165" s="3"/>
      <c r="Q165" s="3"/>
      <c r="R165" s="3"/>
    </row>
    <row r="166" spans="1:18" s="17" customFormat="1" x14ac:dyDescent="0.2">
      <c r="A166" s="25"/>
      <c r="B166" s="25"/>
      <c r="C166" s="16"/>
      <c r="D166" s="3"/>
      <c r="E166" s="71"/>
      <c r="F166" s="3"/>
      <c r="G166" s="3"/>
      <c r="H166" s="3"/>
      <c r="I166" s="3"/>
      <c r="J166" s="71"/>
      <c r="K166" s="3"/>
      <c r="L166" s="3"/>
      <c r="M166" s="3"/>
      <c r="N166" s="3"/>
      <c r="O166" s="71"/>
      <c r="P166" s="3"/>
      <c r="Q166" s="3"/>
      <c r="R166" s="3"/>
    </row>
    <row r="167" spans="1:18" s="17" customFormat="1" x14ac:dyDescent="0.2">
      <c r="A167" s="25"/>
      <c r="B167" s="25"/>
      <c r="C167" s="16"/>
      <c r="D167" s="3"/>
      <c r="E167" s="71"/>
      <c r="F167" s="3"/>
      <c r="G167" s="3"/>
      <c r="H167" s="3"/>
      <c r="I167" s="3"/>
      <c r="J167" s="71"/>
      <c r="K167" s="3"/>
      <c r="L167" s="3"/>
      <c r="M167" s="3"/>
      <c r="N167" s="3"/>
      <c r="O167" s="71"/>
      <c r="P167" s="3"/>
      <c r="Q167" s="3"/>
      <c r="R167" s="3"/>
    </row>
    <row r="168" spans="1:18" s="17" customFormat="1" x14ac:dyDescent="0.2">
      <c r="A168" s="25"/>
      <c r="B168" s="25"/>
      <c r="C168" s="16"/>
      <c r="D168" s="3"/>
      <c r="E168" s="71"/>
      <c r="F168" s="3"/>
      <c r="G168" s="3"/>
      <c r="H168" s="3"/>
      <c r="I168" s="3"/>
      <c r="J168" s="71"/>
      <c r="K168" s="3"/>
      <c r="L168" s="3"/>
      <c r="M168" s="3"/>
      <c r="N168" s="3"/>
      <c r="O168" s="71"/>
      <c r="P168" s="3"/>
      <c r="Q168" s="3"/>
      <c r="R168" s="3"/>
    </row>
    <row r="169" spans="1:18" s="17" customFormat="1" x14ac:dyDescent="0.2">
      <c r="A169" s="25"/>
      <c r="B169" s="25"/>
      <c r="C169" s="16"/>
      <c r="D169" s="3"/>
      <c r="E169" s="71"/>
      <c r="F169" s="3"/>
      <c r="G169" s="3"/>
      <c r="H169" s="3"/>
      <c r="I169" s="3"/>
      <c r="J169" s="71"/>
      <c r="K169" s="3"/>
      <c r="L169" s="3"/>
      <c r="M169" s="3"/>
      <c r="N169" s="3"/>
      <c r="O169" s="71"/>
      <c r="P169" s="3"/>
      <c r="Q169" s="3"/>
      <c r="R169" s="3"/>
    </row>
    <row r="170" spans="1:18" s="17" customFormat="1" x14ac:dyDescent="0.2">
      <c r="A170" s="25"/>
      <c r="B170" s="25"/>
      <c r="C170" s="16"/>
      <c r="D170" s="3"/>
      <c r="E170" s="71"/>
      <c r="F170" s="3"/>
      <c r="G170" s="3"/>
      <c r="H170" s="3"/>
      <c r="I170" s="3"/>
      <c r="J170" s="71"/>
      <c r="K170" s="3"/>
      <c r="L170" s="3"/>
      <c r="M170" s="3"/>
      <c r="N170" s="3"/>
      <c r="O170" s="71"/>
      <c r="P170" s="3"/>
      <c r="Q170" s="3"/>
      <c r="R170" s="3"/>
    </row>
    <row r="171" spans="1:18" s="17" customFormat="1" x14ac:dyDescent="0.2">
      <c r="A171" s="25"/>
      <c r="B171" s="25"/>
      <c r="C171" s="16"/>
      <c r="D171" s="3"/>
      <c r="E171" s="71"/>
      <c r="F171" s="3"/>
      <c r="G171" s="3"/>
      <c r="H171" s="3"/>
      <c r="I171" s="3"/>
      <c r="J171" s="71"/>
      <c r="K171" s="3"/>
      <c r="L171" s="3"/>
      <c r="M171" s="3"/>
      <c r="N171" s="3"/>
      <c r="O171" s="71"/>
      <c r="P171" s="3"/>
      <c r="Q171" s="3"/>
      <c r="R171" s="3"/>
    </row>
    <row r="172" spans="1:18" s="17" customFormat="1" x14ac:dyDescent="0.2">
      <c r="A172" s="25"/>
      <c r="B172" s="25"/>
      <c r="C172" s="16"/>
      <c r="D172" s="3"/>
      <c r="E172" s="71"/>
      <c r="F172" s="3"/>
      <c r="G172" s="3"/>
      <c r="H172" s="3"/>
      <c r="I172" s="3"/>
      <c r="J172" s="71"/>
      <c r="K172" s="3"/>
      <c r="L172" s="3"/>
      <c r="M172" s="3"/>
      <c r="N172" s="3"/>
      <c r="O172" s="71"/>
      <c r="P172" s="3"/>
      <c r="Q172" s="3"/>
      <c r="R172" s="3"/>
    </row>
    <row r="173" spans="1:18" s="17" customFormat="1" x14ac:dyDescent="0.2">
      <c r="A173" s="25"/>
      <c r="B173" s="25"/>
      <c r="C173" s="16"/>
      <c r="D173" s="3"/>
      <c r="E173" s="71"/>
      <c r="F173" s="3"/>
      <c r="G173" s="3"/>
      <c r="H173" s="3"/>
      <c r="I173" s="3"/>
      <c r="J173" s="71"/>
      <c r="K173" s="3"/>
      <c r="L173" s="3"/>
      <c r="M173" s="3"/>
      <c r="N173" s="3"/>
      <c r="O173" s="71"/>
      <c r="P173" s="3"/>
      <c r="Q173" s="3"/>
      <c r="R173" s="3"/>
    </row>
    <row r="174" spans="1:18" s="17" customFormat="1" x14ac:dyDescent="0.2">
      <c r="A174" s="25"/>
      <c r="B174" s="25"/>
      <c r="C174" s="16"/>
      <c r="D174" s="3"/>
      <c r="E174" s="71"/>
      <c r="F174" s="3"/>
      <c r="G174" s="3"/>
      <c r="H174" s="3"/>
      <c r="I174" s="3"/>
      <c r="J174" s="71"/>
      <c r="K174" s="3"/>
      <c r="L174" s="3"/>
      <c r="M174" s="3"/>
      <c r="N174" s="3"/>
      <c r="O174" s="71"/>
      <c r="P174" s="3"/>
      <c r="Q174" s="3"/>
      <c r="R174" s="3"/>
    </row>
    <row r="175" spans="1:18" s="17" customFormat="1" x14ac:dyDescent="0.2">
      <c r="A175" s="25"/>
      <c r="B175" s="25"/>
      <c r="C175" s="16"/>
      <c r="D175" s="3"/>
      <c r="E175" s="71"/>
      <c r="F175" s="3"/>
      <c r="G175" s="3"/>
      <c r="H175" s="3"/>
      <c r="I175" s="3"/>
      <c r="J175" s="71"/>
      <c r="K175" s="3"/>
      <c r="L175" s="3"/>
      <c r="M175" s="3"/>
      <c r="N175" s="3"/>
      <c r="O175" s="71"/>
      <c r="P175" s="3"/>
      <c r="Q175" s="3"/>
      <c r="R175" s="3"/>
    </row>
    <row r="176" spans="1:18" s="17" customFormat="1" x14ac:dyDescent="0.2">
      <c r="A176" s="25"/>
      <c r="B176" s="25"/>
      <c r="C176" s="16"/>
      <c r="D176" s="3"/>
      <c r="E176" s="71"/>
      <c r="F176" s="3"/>
      <c r="G176" s="3"/>
      <c r="H176" s="3"/>
      <c r="I176" s="3"/>
      <c r="J176" s="71"/>
      <c r="K176" s="3"/>
      <c r="L176" s="3"/>
      <c r="M176" s="3"/>
      <c r="N176" s="3"/>
      <c r="O176" s="71"/>
      <c r="P176" s="3"/>
      <c r="Q176" s="3"/>
      <c r="R176" s="3"/>
    </row>
  </sheetData>
  <mergeCells count="6">
    <mergeCell ref="C3:Q3"/>
    <mergeCell ref="C137:P137"/>
    <mergeCell ref="C141:P141"/>
    <mergeCell ref="E4:H4"/>
    <mergeCell ref="J4:M4"/>
    <mergeCell ref="O4:R4"/>
  </mergeCells>
  <phoneticPr fontId="3" type="noConversion"/>
  <printOptions horizontalCentered="1"/>
  <pageMargins left="0.19685039370078741" right="0.19685039370078741" top="0.39370078740157483" bottom="0.39370078740157483" header="0.11811023622047245" footer="0.11811023622047245"/>
  <pageSetup paperSize="9" scale="80" firstPageNumber="3" fitToHeight="0" orientation="landscape" r:id="rId1"/>
  <headerFooter alignWithMargins="0">
    <oddFooter>&amp;RDCE - Août 2025</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10</vt:i4>
      </vt:variant>
    </vt:vector>
  </HeadingPairs>
  <TitlesOfParts>
    <vt:vector size="14" baseType="lpstr">
      <vt:lpstr>Page De Garde</vt:lpstr>
      <vt:lpstr>Préambule</vt:lpstr>
      <vt:lpstr>DPGF_PHASE 1</vt:lpstr>
      <vt:lpstr>DPGF_PHASE 3</vt:lpstr>
      <vt:lpstr>'DPGF_PHASE 1'!Impression_des_titres</vt:lpstr>
      <vt:lpstr>'DPGF_PHASE 3'!Impression_des_titres</vt:lpstr>
      <vt:lpstr>'DPGF_PHASE 1'!PU</vt:lpstr>
      <vt:lpstr>'DPGF_PHASE 3'!PU</vt:lpstr>
      <vt:lpstr>'DPGF_PHASE 1'!Quantité</vt:lpstr>
      <vt:lpstr>'DPGF_PHASE 3'!Quantité</vt:lpstr>
      <vt:lpstr>'DPGF_PHASE 1'!Zone_d_impression</vt:lpstr>
      <vt:lpstr>'DPGF_PHASE 3'!Zone_d_impression</vt:lpstr>
      <vt:lpstr>'Page De Garde'!Zone_d_impression</vt:lpstr>
      <vt:lpstr>Préambule!Zone_d_impression</vt:lpstr>
    </vt:vector>
  </TitlesOfParts>
  <Company>Cyprium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2d-237</cp:lastModifiedBy>
  <cp:lastPrinted>2025-06-26T16:27:44Z</cp:lastPrinted>
  <dcterms:created xsi:type="dcterms:W3CDTF">2001-01-17T14:54:27Z</dcterms:created>
  <dcterms:modified xsi:type="dcterms:W3CDTF">2025-10-15T18:32:13Z</dcterms:modified>
</cp:coreProperties>
</file>