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6F5AFF63-CC65-4DB8-A346-BFB4EC465995}"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DEPART'!$A$1:$P$38</definedName>
    <definedName name="_xlnm.Print_Area" localSheetId="1">'Annexe 1B Prix FRANCO'!$A$1:$P$39</definedName>
    <definedName name="_xlnm.Print_Area" localSheetId="2">'Annexe 2A Log DEPART'!$A$1:$R$37</definedName>
    <definedName name="_xlnm.Print_Area" localSheetId="3">'Annexe 2B Log FRANCO'!$A$1:$R$37</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C8" i="25"/>
  <c r="A1" i="23" l="1"/>
  <c r="A1" i="26"/>
  <c r="A2" i="16"/>
  <c r="A2" i="15"/>
  <c r="A2" i="25"/>
</calcChain>
</file>

<file path=xl/sharedStrings.xml><?xml version="1.0" encoding="utf-8"?>
<sst xmlns="http://schemas.openxmlformats.org/spreadsheetml/2006/main" count="587" uniqueCount="255">
  <si>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</si>
  <si>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</si>
  <si>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</si>
  <si>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</si>
  <si>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</si>
  <si>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</si>
  <si>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</si>
  <si>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</si>
  <si>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</si>
  <si>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</si>
  <si>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</si>
  <si>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</si>
  <si>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</si>
  <si>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</si>
  <si>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</si>
  <si>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</si>
  <si>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</si>
  <si>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</si>
  <si>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</si>
  <si>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</si>
  <si>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</si>
  <si>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</si>
  <si>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</si>
  <si>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</si>
  <si>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</si>
  <si>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</si>
  <si>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</si>
  <si>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</si>
  <si>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</si>
  <si>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</si>
  <si>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</si>
  <si>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</si>
  <si>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</si>
  <si>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</si>
  <si>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</si>
  <si>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</si>
  <si>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</si>
  <si>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</si>
  <si>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</si>
  <si>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</si>
  <si>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</si>
  <si>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</si>
  <si>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</si>
  <si>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</si>
  <si>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</si>
  <si>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</si>
  <si>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</si>
  <si>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</si>
  <si>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</si>
  <si>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</si>
  <si>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</si>
  <si>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</si>
  <si>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</si>
  <si>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</si>
  <si>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</si>
  <si>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</si>
  <si>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</si>
  <si>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</si>
  <si>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</si>
  <si>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</si>
  <si>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</si>
  <si>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</si>
  <si>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</si>
  <si>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</si>
  <si>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</si>
  <si>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</si>
  <si>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</si>
  <si>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</si>
  <si>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</si>
  <si>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</si>
  <si>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</si>
  <si>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</si>
  <si>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</si>
  <si>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</si>
  <si>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</si>
  <si>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</si>
  <si>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</si>
  <si>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</si>
  <si>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</si>
  <si>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</si>
  <si>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</si>
  <si>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</si>
  <si>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</si>
  <si>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</si>
  <si>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</si>
  <si>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</si>
  <si>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</si>
  <si>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</si>
  <si>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</si>
  <si>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</si>
  <si>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</si>
  <si>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</si>
  <si>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</si>
  <si>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</si>
  <si>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</si>
  <si>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</si>
  <si>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</si>
  <si>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</si>
  <si>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</si>
  <si>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</si>
  <si>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</si>
  <si>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</si>
  <si>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</si>
  <si>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</si>
  <si>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</si>
  <si>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</si>
  <si>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</si>
  <si>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</si>
  <si>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</si>
  <si>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</si>
  <si>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</si>
  <si>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</si>
  <si>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</si>
  <si>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</si>
  <si>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</si>
  <si>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</si>
  <si>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</si>
  <si>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</si>
  <si>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</si>
  <si>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</si>
  <si>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</si>
  <si>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</si>
  <si>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</si>
  <si>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</si>
  <si>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</si>
  <si>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</si>
  <si>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</si>
  <si>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</si>
  <si>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</si>
  <si>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</si>
  <si>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</si>
  <si>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</si>
  <si>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</si>
  <si>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</si>
  <si>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</si>
  <si>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</si>
  <si>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</si>
  <si>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</si>
  <si>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</si>
  <si>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</si>
  <si>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</si>
  <si>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</si>
  <si>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</si>
  <si>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</si>
  <si>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</si>
  <si>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</si>
  <si>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</si>
  <si>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</si>
  <si>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</si>
  <si>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</si>
  <si>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</si>
  <si>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</si>
  <si>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</si>
  <si>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</si>
  <si>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</si>
  <si>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</si>
  <si>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</si>
  <si>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</si>
  <si>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</si>
  <si>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</si>
  <si>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</si>
  <si>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</si>
  <si>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</si>
  <si>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</si>
  <si>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</si>
  <si>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</si>
  <si>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</si>
  <si>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</si>
  <si>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</si>
  <si>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</si>
  <si>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</si>
  <si>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</si>
  <si>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</si>
  <si>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</si>
  <si>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</si>
  <si>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</si>
  <si>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</si>
  <si>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</si>
  <si>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</si>
  <si>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</si>
  <si>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</si>
  <si>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</si>
  <si>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</si>
  <si>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</si>
  <si>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</si>
  <si>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</si>
  <si>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Lot n°12 - Epicerie divers</t>
  </si>
  <si>
    <t>ART07759</t>
  </si>
  <si>
    <t>L1</t>
  </si>
  <si>
    <t>ART07533</t>
  </si>
  <si>
    <t>L2</t>
  </si>
  <si>
    <t>Pièce (coupelle)</t>
  </si>
  <si>
    <t>ART07761</t>
  </si>
  <si>
    <t>L3</t>
  </si>
  <si>
    <t>ART07760</t>
  </si>
  <si>
    <t>L4</t>
  </si>
  <si>
    <t>x</t>
  </si>
  <si>
    <t>ART09696</t>
  </si>
  <si>
    <t>L5</t>
  </si>
  <si>
    <t>ART07708</t>
  </si>
  <si>
    <t>L6</t>
  </si>
  <si>
    <t>ART07567</t>
  </si>
  <si>
    <t>L7</t>
  </si>
  <si>
    <t>ART09716</t>
  </si>
  <si>
    <t>L8</t>
  </si>
  <si>
    <t>ART05954</t>
  </si>
  <si>
    <t>L9</t>
  </si>
  <si>
    <t>ART09515</t>
  </si>
  <si>
    <t>L10</t>
  </si>
  <si>
    <t>Confit d'oignon</t>
  </si>
  <si>
    <t>Pot</t>
  </si>
  <si>
    <t>ART05771</t>
  </si>
  <si>
    <t>L11</t>
  </si>
  <si>
    <t>ART07867</t>
  </si>
  <si>
    <t>L12</t>
  </si>
  <si>
    <t>ART07510</t>
  </si>
  <si>
    <t>L13</t>
  </si>
  <si>
    <t>ART06441</t>
  </si>
  <si>
    <t>L14</t>
  </si>
  <si>
    <t>Boite 5/1 ou poche</t>
  </si>
  <si>
    <t>nouveau</t>
  </si>
  <si>
    <t>L15</t>
  </si>
  <si>
    <t>ART10858</t>
  </si>
  <si>
    <t>L16</t>
  </si>
  <si>
    <t>Poivre vert en saumure au naturel</t>
  </si>
  <si>
    <t>L17</t>
  </si>
  <si>
    <t>Levure boulangère</t>
  </si>
  <si>
    <t>ART07869</t>
  </si>
  <si>
    <t>L18</t>
  </si>
  <si>
    <t>Bombe</t>
  </si>
  <si>
    <t>Taux de couverture des besoins minimum exigé de 90% (à la ligne)</t>
  </si>
  <si>
    <t>Le candidat doit répondre à au moins 16 lignes sur 18</t>
  </si>
  <si>
    <t>Sauce pimentée pour pizza en dose individuelle</t>
  </si>
  <si>
    <t>Sauce barbecue en coupelle</t>
  </si>
  <si>
    <t>Vinaigrette en coupelle</t>
  </si>
  <si>
    <t>Sauce salade en dose individuelle</t>
  </si>
  <si>
    <t>Moutarde de Dijon en dose individuelle</t>
  </si>
  <si>
    <t>Mayonnaise en dose individuelle</t>
  </si>
  <si>
    <t>Pâte tartiner noisette BIO</t>
  </si>
  <si>
    <t>Miel de fleurs liquide</t>
  </si>
  <si>
    <t>Miel de fleurs liquide BIO</t>
  </si>
  <si>
    <t>Purée de pomme BIO</t>
  </si>
  <si>
    <t>Compote de pomme et fraise allegée en sucre</t>
  </si>
  <si>
    <t>Spécialité pomme vanille allegée en sucre</t>
  </si>
  <si>
    <t>Agent de graissage et de démoulage à base d'huile végétale à usage alimentaire</t>
  </si>
  <si>
    <t>Pâte à tartiner aux noisettes type "Nutella" ou équivalent</t>
  </si>
  <si>
    <t>Ketchup en dose individuelle</t>
  </si>
  <si>
    <t>Sachet</t>
  </si>
  <si>
    <t>Pièce (stick ou dosette)</t>
  </si>
  <si>
    <t>Gourde ou berlingot</t>
  </si>
  <si>
    <t>Boîte 4/4 ou bocal</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</si>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</sst>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_-;\-* #,##0.00_-;_-* &quot;-&quot;??_-;_-@_-"/>
    <numFmt numFmtId="165" formatCode="[$-40C]General"/>
    <numFmt numFmtId="166" formatCode="_-* #,##0\ &quot;€&quot;_-;\-* #,##0\ &quot;€&quot;_-;_-* &quot;-&quot;??\ &quot;€&quot;_-;_-@_-"/>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xf numFmtId="44" fontId="13" fillId="0" borderId="0" applyFont="0" applyFill="0" applyBorder="0" applyAlignment="0" applyProtection="0"/>
  </cellStyleXfs>
  <cellXfs count="387">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166" fontId="0" fillId="12" borderId="12" xfId="14" applyNumberFormat="1" applyFont="1" applyFill="1" applyBorder="1" applyAlignment="1">
      <alignment horizontal="center" vertical="center" wrapText="1"/>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8" fillId="13" borderId="16" xfId="0" applyFont="1" applyFill="1" applyBorder="1" applyAlignment="1">
      <alignment horizontal="center" vertical="center"/>
    </xf>
    <xf numFmtId="0" fontId="8" fillId="13" borderId="18"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5">
    <cellStyle name="Excel Built-in Normal" xfId="9" xr:uid="{00000000-0005-0000-0000-000000000000}"/>
    <cellStyle name="Milliers 12" xfId="13" xr:uid="{00000000-0005-0000-0000-000001000000}"/>
    <cellStyle name="Monétaire" xfId="14" builtinId="4"/>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221153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325719</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1</xdr:col>
      <xdr:colOff>515216</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28"/>
  <sheetViews>
    <sheetView tabSelected="1" view="pageBreakPreview" zoomScale="60" zoomScaleNormal="29" workbookViewId="0">
      <selection activeCell="D11" sqref="D11:D28"/>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1.5703125" style="15" customWidth="1"/>
    <col min="16" max="16" width="18"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6" ht="34.5" customHeight="1" x14ac:dyDescent="0.3">
      <c r="A1" s="146" t="s">
        <v>61</v>
      </c>
      <c r="B1" s="146"/>
      <c r="C1" s="146"/>
      <c r="D1" s="146"/>
      <c r="E1" s="146"/>
      <c r="F1" s="146"/>
      <c r="G1" s="146"/>
      <c r="H1" s="146"/>
      <c r="I1" s="146"/>
      <c r="J1" s="146"/>
      <c r="K1" s="146"/>
      <c r="L1" s="146"/>
      <c r="M1" s="146"/>
      <c r="N1" s="146"/>
      <c r="O1" s="146"/>
      <c r="P1" s="146"/>
    </row>
    <row r="2" spans="1:16" ht="93.75" customHeight="1" x14ac:dyDescent="0.3">
      <c r="A2" s="147" t="s">
        <v>183</v>
      </c>
      <c r="B2" s="147"/>
      <c r="C2" s="147"/>
      <c r="D2" s="147"/>
      <c r="E2" s="147"/>
      <c r="F2" s="147"/>
      <c r="G2" s="147"/>
      <c r="H2" s="147"/>
      <c r="I2" s="147"/>
      <c r="J2" s="147"/>
      <c r="K2" s="147"/>
      <c r="L2" s="147"/>
      <c r="M2" s="147"/>
      <c r="N2" s="147"/>
      <c r="O2" s="147"/>
      <c r="P2" s="147"/>
    </row>
    <row r="3" spans="1:16" ht="55.5" customHeight="1" x14ac:dyDescent="0.3">
      <c r="A3" s="146" t="s">
        <v>54</v>
      </c>
      <c r="B3" s="146"/>
      <c r="C3" s="146"/>
      <c r="D3" s="146"/>
      <c r="E3" s="146"/>
      <c r="F3" s="146"/>
      <c r="G3" s="146"/>
      <c r="H3" s="146"/>
      <c r="I3" s="146"/>
      <c r="J3" s="146"/>
      <c r="K3" s="146"/>
      <c r="L3" s="146"/>
      <c r="M3" s="146"/>
      <c r="N3" s="146"/>
      <c r="O3" s="146"/>
      <c r="P3" s="146"/>
    </row>
    <row r="4" spans="1:16" ht="30.75" customHeight="1" x14ac:dyDescent="0.3">
      <c r="A4" s="65"/>
      <c r="B4" s="65"/>
      <c r="C4" s="65"/>
      <c r="D4" s="65"/>
      <c r="E4" s="65"/>
      <c r="F4" s="65"/>
      <c r="G4" s="65"/>
      <c r="H4" s="65"/>
      <c r="I4" s="65"/>
      <c r="J4" s="65"/>
      <c r="K4" s="65"/>
      <c r="L4" s="65"/>
      <c r="M4" s="65"/>
      <c r="N4" s="65"/>
      <c r="O4" s="65"/>
      <c r="P4" s="65"/>
    </row>
    <row r="5" spans="1:16" s="16" customFormat="1" ht="36" customHeight="1" x14ac:dyDescent="0.25">
      <c r="A5" s="153" t="s">
        <v>186</v>
      </c>
      <c r="B5" s="153"/>
      <c r="C5" s="153"/>
      <c r="D5" s="153"/>
      <c r="E5" s="153"/>
      <c r="F5" s="153"/>
      <c r="G5" s="153"/>
      <c r="H5" s="153"/>
      <c r="I5" s="153"/>
      <c r="J5" s="153"/>
      <c r="K5" s="153"/>
      <c r="L5" s="153"/>
      <c r="M5" s="153"/>
      <c r="N5" s="153"/>
      <c r="O5" s="153"/>
      <c r="P5" s="153"/>
    </row>
    <row r="6" spans="1:16" s="38" customFormat="1" ht="24.75" x14ac:dyDescent="0.5">
      <c r="A6" s="34"/>
      <c r="B6" s="34"/>
      <c r="C6" s="131" t="s">
        <v>168</v>
      </c>
      <c r="D6" s="132"/>
      <c r="E6" s="36"/>
      <c r="F6" s="36"/>
      <c r="G6" s="36"/>
      <c r="H6" s="36"/>
      <c r="I6" s="37"/>
      <c r="N6" s="37"/>
      <c r="O6" s="37"/>
      <c r="P6" s="37"/>
    </row>
    <row r="7" spans="1:16" s="38" customFormat="1" ht="47.25" customHeight="1" x14ac:dyDescent="0.5">
      <c r="A7" s="34"/>
      <c r="B7" s="34"/>
      <c r="C7" s="154" t="s">
        <v>230</v>
      </c>
      <c r="D7" s="154"/>
      <c r="E7" s="35"/>
      <c r="F7" s="51"/>
      <c r="G7" s="63"/>
      <c r="H7" s="92"/>
      <c r="I7" s="92"/>
      <c r="J7" s="92"/>
      <c r="K7" s="92"/>
      <c r="L7" s="92"/>
      <c r="M7" s="92"/>
      <c r="N7" s="37"/>
      <c r="O7" s="37"/>
      <c r="P7" s="37"/>
    </row>
    <row r="8" spans="1:16" ht="40.35" customHeight="1" x14ac:dyDescent="0.3">
      <c r="A8" s="105"/>
      <c r="B8" s="105"/>
      <c r="C8" s="106" t="s">
        <v>231</v>
      </c>
      <c r="D8" s="105"/>
      <c r="E8" s="105"/>
      <c r="F8" s="105"/>
      <c r="G8" s="102"/>
      <c r="H8" s="76"/>
      <c r="I8" s="76"/>
      <c r="J8" s="76"/>
      <c r="K8" s="76"/>
      <c r="L8" s="76"/>
      <c r="M8" s="76"/>
      <c r="N8" s="76"/>
      <c r="O8" s="76"/>
      <c r="P8" s="76"/>
    </row>
    <row r="9" spans="1:16" ht="35.25" customHeight="1" x14ac:dyDescent="0.3">
      <c r="A9" s="149" t="s">
        <v>164</v>
      </c>
      <c r="B9" s="149" t="s">
        <v>18</v>
      </c>
      <c r="C9" s="148" t="s">
        <v>0</v>
      </c>
      <c r="D9" s="148" t="s">
        <v>174</v>
      </c>
      <c r="E9" s="151" t="s">
        <v>176</v>
      </c>
      <c r="F9" s="151" t="s">
        <v>175</v>
      </c>
      <c r="G9" s="151" t="s">
        <v>133</v>
      </c>
      <c r="H9" s="164" t="s">
        <v>44</v>
      </c>
      <c r="I9" s="164" t="s">
        <v>1</v>
      </c>
      <c r="J9" s="165" t="s">
        <v>2</v>
      </c>
      <c r="K9" s="168" t="s">
        <v>167</v>
      </c>
      <c r="L9" s="164" t="s">
        <v>45</v>
      </c>
      <c r="M9" s="167" t="s">
        <v>3</v>
      </c>
      <c r="N9" s="167"/>
      <c r="O9" s="145" t="s">
        <v>184</v>
      </c>
      <c r="P9" s="144" t="s">
        <v>185</v>
      </c>
    </row>
    <row r="10" spans="1:16" ht="93" customHeight="1" x14ac:dyDescent="0.3">
      <c r="A10" s="150"/>
      <c r="B10" s="150"/>
      <c r="C10" s="148"/>
      <c r="D10" s="148"/>
      <c r="E10" s="152"/>
      <c r="F10" s="152"/>
      <c r="G10" s="152"/>
      <c r="H10" s="164"/>
      <c r="I10" s="164"/>
      <c r="J10" s="166"/>
      <c r="K10" s="169"/>
      <c r="L10" s="164"/>
      <c r="M10" s="29" t="s">
        <v>11</v>
      </c>
      <c r="N10" s="29" t="s">
        <v>10</v>
      </c>
      <c r="O10" s="145"/>
      <c r="P10" s="145"/>
    </row>
    <row r="11" spans="1:16" s="19" customFormat="1" ht="23.45" customHeight="1" x14ac:dyDescent="0.25">
      <c r="A11" s="137" t="s">
        <v>187</v>
      </c>
      <c r="B11" s="138" t="s">
        <v>188</v>
      </c>
      <c r="C11" s="139" t="s">
        <v>232</v>
      </c>
      <c r="D11" s="140" t="s">
        <v>248</v>
      </c>
      <c r="E11" s="141">
        <v>200000</v>
      </c>
      <c r="F11" s="141">
        <v>600</v>
      </c>
      <c r="G11" s="142"/>
      <c r="H11" s="18"/>
      <c r="I11" s="18"/>
      <c r="J11" s="18"/>
      <c r="K11" s="93"/>
      <c r="L11" s="68"/>
      <c r="M11" s="68"/>
      <c r="N11" s="68"/>
      <c r="O11" s="68"/>
      <c r="P11" s="68"/>
    </row>
    <row r="12" spans="1:16" s="19" customFormat="1" ht="23.45" customHeight="1" x14ac:dyDescent="0.25">
      <c r="A12" s="137" t="s">
        <v>189</v>
      </c>
      <c r="B12" s="138" t="s">
        <v>190</v>
      </c>
      <c r="C12" s="139" t="s">
        <v>233</v>
      </c>
      <c r="D12" s="140" t="s">
        <v>191</v>
      </c>
      <c r="E12" s="141">
        <v>130000</v>
      </c>
      <c r="F12" s="141">
        <v>2600</v>
      </c>
      <c r="G12" s="142"/>
      <c r="H12" s="18"/>
      <c r="I12" s="18"/>
      <c r="J12" s="18"/>
      <c r="K12" s="93"/>
      <c r="L12" s="68"/>
      <c r="M12" s="68"/>
      <c r="N12" s="68"/>
      <c r="O12" s="68"/>
      <c r="P12" s="68"/>
    </row>
    <row r="13" spans="1:16" s="19" customFormat="1" ht="23.45" customHeight="1" x14ac:dyDescent="0.25">
      <c r="A13" s="137" t="s">
        <v>192</v>
      </c>
      <c r="B13" s="138" t="s">
        <v>193</v>
      </c>
      <c r="C13" s="139" t="s">
        <v>234</v>
      </c>
      <c r="D13" s="140" t="s">
        <v>191</v>
      </c>
      <c r="E13" s="141">
        <v>200000</v>
      </c>
      <c r="F13" s="141">
        <v>4000</v>
      </c>
      <c r="G13" s="142"/>
      <c r="H13" s="18"/>
      <c r="I13" s="18"/>
      <c r="J13" s="18"/>
      <c r="K13" s="93"/>
      <c r="L13" s="68"/>
      <c r="M13" s="68"/>
      <c r="N13" s="68"/>
      <c r="O13" s="68"/>
      <c r="P13" s="68"/>
    </row>
    <row r="14" spans="1:16" s="19" customFormat="1" ht="23.45" customHeight="1" x14ac:dyDescent="0.25">
      <c r="A14" s="137" t="s">
        <v>194</v>
      </c>
      <c r="B14" s="138" t="s">
        <v>195</v>
      </c>
      <c r="C14" s="139" t="s">
        <v>235</v>
      </c>
      <c r="D14" s="140" t="s">
        <v>248</v>
      </c>
      <c r="E14" s="141">
        <v>1300000</v>
      </c>
      <c r="F14" s="141">
        <v>13000</v>
      </c>
      <c r="G14" s="142" t="s">
        <v>196</v>
      </c>
      <c r="H14" s="18"/>
      <c r="I14" s="18"/>
      <c r="J14" s="18"/>
      <c r="K14" s="93"/>
      <c r="L14" s="68"/>
      <c r="M14" s="68"/>
      <c r="N14" s="68"/>
      <c r="O14" s="68"/>
      <c r="P14" s="68"/>
    </row>
    <row r="15" spans="1:16" s="19" customFormat="1" ht="23.45" customHeight="1" x14ac:dyDescent="0.25">
      <c r="A15" s="137" t="s">
        <v>197</v>
      </c>
      <c r="B15" s="138" t="s">
        <v>198</v>
      </c>
      <c r="C15" s="139" t="s">
        <v>236</v>
      </c>
      <c r="D15" s="140" t="s">
        <v>248</v>
      </c>
      <c r="E15" s="141">
        <v>1750000</v>
      </c>
      <c r="F15" s="141">
        <v>7000</v>
      </c>
      <c r="G15" s="142"/>
      <c r="H15" s="18"/>
      <c r="I15" s="18"/>
      <c r="J15" s="18"/>
      <c r="K15" s="93"/>
      <c r="L15" s="68"/>
      <c r="M15" s="68"/>
      <c r="N15" s="68"/>
      <c r="O15" s="68"/>
      <c r="P15" s="68"/>
    </row>
    <row r="16" spans="1:16" s="19" customFormat="1" ht="23.45" customHeight="1" x14ac:dyDescent="0.25">
      <c r="A16" s="137" t="s">
        <v>199</v>
      </c>
      <c r="B16" s="138" t="s">
        <v>200</v>
      </c>
      <c r="C16" s="139" t="s">
        <v>246</v>
      </c>
      <c r="D16" s="140" t="s">
        <v>248</v>
      </c>
      <c r="E16" s="141">
        <v>5500000</v>
      </c>
      <c r="F16" s="141">
        <v>55000</v>
      </c>
      <c r="G16" s="142"/>
      <c r="H16" s="18"/>
      <c r="I16" s="18"/>
      <c r="J16" s="18"/>
      <c r="K16" s="93"/>
      <c r="L16" s="68"/>
      <c r="M16" s="68"/>
      <c r="N16" s="68"/>
      <c r="O16" s="68"/>
      <c r="P16" s="68"/>
    </row>
    <row r="17" spans="1:17" s="19" customFormat="1" ht="23.45" customHeight="1" x14ac:dyDescent="0.25">
      <c r="A17" s="137" t="s">
        <v>201</v>
      </c>
      <c r="B17" s="138" t="s">
        <v>202</v>
      </c>
      <c r="C17" s="139" t="s">
        <v>237</v>
      </c>
      <c r="D17" s="140" t="s">
        <v>248</v>
      </c>
      <c r="E17" s="141">
        <v>6500000</v>
      </c>
      <c r="F17" s="141">
        <v>65000</v>
      </c>
      <c r="G17" s="142"/>
      <c r="H17" s="18"/>
      <c r="I17" s="18"/>
      <c r="J17" s="18"/>
      <c r="K17" s="93"/>
      <c r="L17" s="68"/>
      <c r="M17" s="68"/>
      <c r="N17" s="68"/>
      <c r="O17" s="68"/>
      <c r="P17" s="68"/>
    </row>
    <row r="18" spans="1:17" s="19" customFormat="1" ht="23.45" customHeight="1" x14ac:dyDescent="0.25">
      <c r="A18" s="137" t="s">
        <v>203</v>
      </c>
      <c r="B18" s="138" t="s">
        <v>204</v>
      </c>
      <c r="C18" s="139" t="s">
        <v>238</v>
      </c>
      <c r="D18" s="140" t="s">
        <v>191</v>
      </c>
      <c r="E18" s="141">
        <v>140000</v>
      </c>
      <c r="F18" s="141">
        <v>2100</v>
      </c>
      <c r="G18" s="142"/>
      <c r="H18" s="18"/>
      <c r="I18" s="18"/>
      <c r="J18" s="18"/>
      <c r="K18" s="93"/>
      <c r="L18" s="68"/>
      <c r="M18" s="68"/>
      <c r="N18" s="68"/>
      <c r="O18" s="68"/>
      <c r="P18" s="68"/>
    </row>
    <row r="19" spans="1:17" s="19" customFormat="1" ht="23.45" customHeight="1" x14ac:dyDescent="0.25">
      <c r="A19" s="137" t="s">
        <v>205</v>
      </c>
      <c r="B19" s="138" t="s">
        <v>206</v>
      </c>
      <c r="C19" s="139" t="s">
        <v>245</v>
      </c>
      <c r="D19" s="140" t="s">
        <v>191</v>
      </c>
      <c r="E19" s="141">
        <v>1500000</v>
      </c>
      <c r="F19" s="141">
        <v>22500</v>
      </c>
      <c r="G19" s="142"/>
      <c r="H19" s="18"/>
      <c r="I19" s="18"/>
      <c r="J19" s="18"/>
      <c r="K19" s="93"/>
      <c r="L19" s="68"/>
      <c r="M19" s="68"/>
      <c r="N19" s="68"/>
      <c r="O19" s="68"/>
      <c r="P19" s="68"/>
    </row>
    <row r="20" spans="1:17" s="19" customFormat="1" ht="23.45" customHeight="1" x14ac:dyDescent="0.25">
      <c r="A20" s="137" t="s">
        <v>207</v>
      </c>
      <c r="B20" s="138" t="s">
        <v>208</v>
      </c>
      <c r="C20" s="139" t="s">
        <v>209</v>
      </c>
      <c r="D20" s="140" t="s">
        <v>210</v>
      </c>
      <c r="E20" s="141">
        <v>600</v>
      </c>
      <c r="F20" s="141">
        <v>486.00000000000006</v>
      </c>
      <c r="G20" s="142"/>
      <c r="H20" s="18"/>
      <c r="I20" s="18"/>
      <c r="J20" s="18"/>
      <c r="K20" s="93"/>
      <c r="L20" s="68"/>
      <c r="M20" s="68"/>
      <c r="N20" s="68"/>
      <c r="O20" s="68"/>
      <c r="P20" s="68"/>
    </row>
    <row r="21" spans="1:17" s="19" customFormat="1" ht="23.45" customHeight="1" x14ac:dyDescent="0.25">
      <c r="A21" s="137" t="s">
        <v>211</v>
      </c>
      <c r="B21" s="138" t="s">
        <v>212</v>
      </c>
      <c r="C21" s="139" t="s">
        <v>239</v>
      </c>
      <c r="D21" s="140" t="s">
        <v>210</v>
      </c>
      <c r="E21" s="141">
        <v>15000</v>
      </c>
      <c r="F21" s="141">
        <v>15000</v>
      </c>
      <c r="G21" s="142" t="s">
        <v>196</v>
      </c>
      <c r="H21" s="18"/>
      <c r="I21" s="18"/>
      <c r="J21" s="18"/>
      <c r="K21" s="93"/>
      <c r="L21" s="68"/>
      <c r="M21" s="68"/>
      <c r="N21" s="68"/>
      <c r="O21" s="68"/>
      <c r="P21" s="68"/>
    </row>
    <row r="22" spans="1:17" s="19" customFormat="1" ht="23.45" customHeight="1" x14ac:dyDescent="0.25">
      <c r="A22" s="137" t="s">
        <v>213</v>
      </c>
      <c r="B22" s="138" t="s">
        <v>214</v>
      </c>
      <c r="C22" s="139" t="s">
        <v>240</v>
      </c>
      <c r="D22" s="140" t="s">
        <v>191</v>
      </c>
      <c r="E22" s="141">
        <v>2100000</v>
      </c>
      <c r="F22" s="141">
        <v>31500</v>
      </c>
      <c r="G22" s="142"/>
      <c r="H22" s="18"/>
      <c r="I22" s="18"/>
      <c r="J22" s="18"/>
      <c r="K22" s="93"/>
      <c r="L22" s="68"/>
      <c r="M22" s="68"/>
      <c r="N22" s="68"/>
      <c r="O22" s="68"/>
      <c r="P22" s="68"/>
    </row>
    <row r="23" spans="1:17" s="19" customFormat="1" ht="23.45" customHeight="1" x14ac:dyDescent="0.25">
      <c r="A23" s="137" t="s">
        <v>215</v>
      </c>
      <c r="B23" s="138" t="s">
        <v>216</v>
      </c>
      <c r="C23" s="139" t="s">
        <v>241</v>
      </c>
      <c r="D23" s="140" t="s">
        <v>249</v>
      </c>
      <c r="E23" s="141">
        <v>600000</v>
      </c>
      <c r="F23" s="141">
        <v>54000</v>
      </c>
      <c r="G23" s="142"/>
      <c r="H23" s="18"/>
      <c r="I23" s="18"/>
      <c r="J23" s="18"/>
      <c r="K23" s="93"/>
      <c r="L23" s="68"/>
      <c r="M23" s="68"/>
      <c r="N23" s="68"/>
      <c r="O23" s="68"/>
      <c r="P23" s="68"/>
    </row>
    <row r="24" spans="1:17" s="19" customFormat="1" ht="23.45" customHeight="1" x14ac:dyDescent="0.25">
      <c r="A24" s="137" t="s">
        <v>217</v>
      </c>
      <c r="B24" s="138" t="s">
        <v>218</v>
      </c>
      <c r="C24" s="139" t="s">
        <v>242</v>
      </c>
      <c r="D24" s="140" t="s">
        <v>219</v>
      </c>
      <c r="E24" s="141">
        <v>5000</v>
      </c>
      <c r="F24" s="141">
        <v>21250</v>
      </c>
      <c r="G24" s="142"/>
      <c r="H24" s="18"/>
      <c r="I24" s="18"/>
      <c r="J24" s="18"/>
      <c r="K24" s="93"/>
      <c r="L24" s="68"/>
      <c r="M24" s="68"/>
      <c r="N24" s="68"/>
      <c r="O24" s="68"/>
      <c r="P24" s="68"/>
    </row>
    <row r="25" spans="1:17" s="19" customFormat="1" ht="23.45" customHeight="1" x14ac:dyDescent="0.25">
      <c r="A25" s="137" t="s">
        <v>220</v>
      </c>
      <c r="B25" s="138" t="s">
        <v>221</v>
      </c>
      <c r="C25" s="139" t="s">
        <v>243</v>
      </c>
      <c r="D25" s="140" t="s">
        <v>219</v>
      </c>
      <c r="E25" s="141">
        <v>1000</v>
      </c>
      <c r="F25" s="141">
        <v>4250</v>
      </c>
      <c r="G25" s="142"/>
      <c r="H25" s="18"/>
      <c r="I25" s="18"/>
      <c r="J25" s="18"/>
      <c r="K25" s="93"/>
      <c r="L25" s="68"/>
      <c r="M25" s="68"/>
      <c r="N25" s="68"/>
      <c r="O25" s="68"/>
      <c r="P25" s="68"/>
    </row>
    <row r="26" spans="1:17" s="19" customFormat="1" ht="23.45" customHeight="1" x14ac:dyDescent="0.25">
      <c r="A26" s="137" t="s">
        <v>222</v>
      </c>
      <c r="B26" s="138" t="s">
        <v>223</v>
      </c>
      <c r="C26" s="139" t="s">
        <v>224</v>
      </c>
      <c r="D26" s="140" t="s">
        <v>250</v>
      </c>
      <c r="E26" s="141">
        <v>2500</v>
      </c>
      <c r="F26" s="141">
        <v>1250</v>
      </c>
      <c r="G26" s="142"/>
      <c r="H26" s="18"/>
      <c r="I26" s="18"/>
      <c r="J26" s="18"/>
      <c r="K26" s="93"/>
      <c r="L26" s="68"/>
      <c r="M26" s="68"/>
      <c r="N26" s="68"/>
      <c r="O26" s="68"/>
      <c r="P26" s="68"/>
    </row>
    <row r="27" spans="1:17" s="19" customFormat="1" ht="23.45" customHeight="1" x14ac:dyDescent="0.25">
      <c r="A27" s="137" t="s">
        <v>220</v>
      </c>
      <c r="B27" s="138" t="s">
        <v>225</v>
      </c>
      <c r="C27" s="139" t="s">
        <v>226</v>
      </c>
      <c r="D27" s="140" t="s">
        <v>247</v>
      </c>
      <c r="E27" s="141">
        <v>200000</v>
      </c>
      <c r="F27" s="141">
        <v>1600</v>
      </c>
      <c r="G27" s="143"/>
      <c r="H27" s="18"/>
      <c r="I27" s="18"/>
      <c r="J27" s="18"/>
      <c r="K27" s="93"/>
      <c r="L27" s="68"/>
      <c r="M27" s="68"/>
      <c r="N27" s="68"/>
      <c r="O27" s="68"/>
      <c r="P27" s="68"/>
    </row>
    <row r="28" spans="1:17" s="19" customFormat="1" ht="23.45" customHeight="1" x14ac:dyDescent="0.25">
      <c r="A28" s="137" t="s">
        <v>227</v>
      </c>
      <c r="B28" s="138" t="s">
        <v>228</v>
      </c>
      <c r="C28" s="139" t="s">
        <v>244</v>
      </c>
      <c r="D28" s="140" t="s">
        <v>229</v>
      </c>
      <c r="E28" s="141">
        <v>2000</v>
      </c>
      <c r="F28" s="141">
        <v>1000</v>
      </c>
      <c r="G28" s="142"/>
      <c r="H28" s="18"/>
      <c r="I28" s="18"/>
      <c r="J28" s="18"/>
      <c r="K28" s="93"/>
      <c r="L28" s="68"/>
      <c r="M28" s="68"/>
      <c r="N28" s="68"/>
      <c r="O28" s="68"/>
      <c r="P28" s="68"/>
    </row>
    <row r="29" spans="1:17" s="22" customFormat="1" ht="17.25" thickBot="1" x14ac:dyDescent="0.35">
      <c r="A29" s="20"/>
      <c r="B29" s="20"/>
      <c r="C29" s="21"/>
      <c r="D29" s="21"/>
      <c r="E29" s="21"/>
      <c r="F29" s="21"/>
      <c r="G29" s="21"/>
      <c r="H29" s="21"/>
      <c r="I29" s="21"/>
      <c r="J29" s="21"/>
      <c r="K29" s="21"/>
      <c r="L29" s="21"/>
      <c r="M29" s="21"/>
      <c r="N29" s="21"/>
      <c r="O29" s="21"/>
      <c r="P29" s="21"/>
    </row>
    <row r="30" spans="1:17" s="22" customFormat="1" ht="25.5" thickBot="1" x14ac:dyDescent="0.35">
      <c r="C30" s="130" t="s">
        <v>177</v>
      </c>
      <c r="D30" s="130" t="s">
        <v>178</v>
      </c>
      <c r="E30" s="21"/>
      <c r="F30" s="21"/>
      <c r="G30" s="21"/>
      <c r="H30" s="21"/>
      <c r="I30" s="21"/>
      <c r="J30" s="21"/>
      <c r="K30" s="21"/>
      <c r="L30" s="21"/>
      <c r="M30" s="21"/>
      <c r="N30" s="21"/>
      <c r="O30" s="21"/>
      <c r="P30" s="21"/>
      <c r="Q30" s="21"/>
    </row>
    <row r="31" spans="1:17" s="22" customFormat="1" ht="19.5" x14ac:dyDescent="0.3">
      <c r="C31" s="135" t="s">
        <v>179</v>
      </c>
      <c r="D31" s="136"/>
      <c r="E31" s="21"/>
      <c r="F31" s="21"/>
      <c r="G31" s="21"/>
      <c r="H31" s="21"/>
      <c r="I31" s="21"/>
      <c r="J31" s="21"/>
      <c r="K31" s="21"/>
      <c r="L31" s="21"/>
      <c r="M31" s="21"/>
      <c r="N31" s="21"/>
      <c r="O31" s="21"/>
      <c r="P31" s="21"/>
      <c r="Q31" s="21"/>
    </row>
    <row r="32" spans="1:17" s="22" customFormat="1" ht="19.5" x14ac:dyDescent="0.3">
      <c r="C32" s="135" t="s">
        <v>180</v>
      </c>
      <c r="D32" s="136"/>
      <c r="E32" s="21"/>
      <c r="F32" s="21"/>
      <c r="G32" s="21"/>
      <c r="H32" s="21"/>
      <c r="I32" s="21"/>
      <c r="J32" s="21"/>
      <c r="K32" s="21"/>
      <c r="L32" s="21"/>
      <c r="M32" s="21"/>
      <c r="N32" s="21"/>
      <c r="O32" s="21"/>
      <c r="P32" s="21"/>
      <c r="Q32" s="21"/>
    </row>
    <row r="33" spans="1:17" s="22" customFormat="1" ht="19.5" x14ac:dyDescent="0.3">
      <c r="C33" s="135" t="s">
        <v>181</v>
      </c>
      <c r="D33" s="136"/>
      <c r="E33" s="21"/>
      <c r="F33" s="21"/>
      <c r="G33" s="21"/>
      <c r="H33" s="21"/>
      <c r="I33" s="21"/>
      <c r="J33" s="21"/>
      <c r="K33" s="21"/>
      <c r="L33" s="21"/>
      <c r="M33" s="21"/>
      <c r="N33" s="21"/>
      <c r="O33" s="21"/>
      <c r="P33" s="21"/>
      <c r="Q33" s="21"/>
    </row>
    <row r="34" spans="1:17" s="22" customFormat="1" ht="20.25" thickBot="1" x14ac:dyDescent="0.35">
      <c r="C34" s="135" t="s">
        <v>182</v>
      </c>
      <c r="D34" s="136"/>
      <c r="E34" s="21"/>
      <c r="F34" s="21"/>
      <c r="G34" s="21"/>
      <c r="H34" s="21"/>
      <c r="I34" s="21"/>
      <c r="J34" s="21"/>
      <c r="K34" s="21"/>
      <c r="L34" s="21"/>
      <c r="M34" s="21"/>
      <c r="N34" s="21"/>
      <c r="O34" s="21"/>
      <c r="P34" s="21"/>
      <c r="Q34" s="21"/>
    </row>
    <row r="35" spans="1:17" s="24" customFormat="1" ht="24" x14ac:dyDescent="0.45">
      <c r="A35" s="23" t="s">
        <v>16</v>
      </c>
      <c r="B35" s="23"/>
      <c r="F35" s="25"/>
      <c r="G35" s="25"/>
      <c r="I35" s="25"/>
      <c r="J35" s="155" t="s">
        <v>60</v>
      </c>
      <c r="K35" s="156"/>
      <c r="L35" s="156"/>
      <c r="M35" s="156"/>
      <c r="N35" s="156"/>
      <c r="O35" s="157"/>
      <c r="P35" s="25"/>
    </row>
    <row r="36" spans="1:17" s="24" customFormat="1" ht="24" x14ac:dyDescent="0.45">
      <c r="F36" s="25"/>
      <c r="G36" s="25"/>
      <c r="J36" s="158"/>
      <c r="K36" s="159"/>
      <c r="L36" s="159"/>
      <c r="M36" s="159"/>
      <c r="N36" s="159"/>
      <c r="O36" s="160"/>
    </row>
    <row r="37" spans="1:17" s="24" customFormat="1" ht="24" x14ac:dyDescent="0.45">
      <c r="A37" s="23"/>
      <c r="B37" s="23"/>
      <c r="F37" s="25"/>
      <c r="G37" s="25"/>
      <c r="J37" s="158"/>
      <c r="K37" s="159"/>
      <c r="L37" s="159"/>
      <c r="M37" s="159"/>
      <c r="N37" s="159"/>
      <c r="O37" s="160"/>
    </row>
    <row r="38" spans="1:17" s="24" customFormat="1" ht="24.75" thickBot="1" x14ac:dyDescent="0.5">
      <c r="A38" s="26"/>
      <c r="B38" s="26"/>
      <c r="F38" s="25"/>
      <c r="G38" s="25"/>
      <c r="H38" s="25"/>
      <c r="J38" s="161"/>
      <c r="K38" s="162"/>
      <c r="L38" s="162"/>
      <c r="M38" s="162"/>
      <c r="N38" s="162"/>
      <c r="O38" s="163"/>
    </row>
    <row r="39" spans="1:17" s="24" customFormat="1" ht="26.25" customHeight="1" x14ac:dyDescent="0.45">
      <c r="A39" s="26"/>
      <c r="B39" s="26"/>
      <c r="C39" s="25"/>
      <c r="D39" s="25"/>
      <c r="E39" s="25"/>
      <c r="F39" s="25"/>
      <c r="G39" s="25"/>
      <c r="H39" s="25"/>
    </row>
    <row r="40" spans="1:17" s="22" customFormat="1" x14ac:dyDescent="0.3">
      <c r="A40" s="20"/>
      <c r="B40" s="20"/>
      <c r="C40" s="21"/>
      <c r="D40" s="21"/>
      <c r="E40" s="21"/>
      <c r="F40" s="21"/>
      <c r="G40" s="21"/>
      <c r="H40" s="21"/>
      <c r="I40" s="21"/>
      <c r="J40" s="21"/>
      <c r="K40" s="21"/>
      <c r="L40" s="21"/>
      <c r="M40" s="21"/>
      <c r="N40" s="21"/>
      <c r="O40" s="21"/>
      <c r="P40" s="21"/>
    </row>
    <row r="41" spans="1:17" s="22" customFormat="1" x14ac:dyDescent="0.3">
      <c r="A41" s="20"/>
      <c r="B41" s="20"/>
      <c r="C41" s="21"/>
      <c r="D41" s="21"/>
      <c r="E41" s="21"/>
      <c r="F41" s="21"/>
      <c r="G41" s="21"/>
      <c r="H41" s="21"/>
      <c r="I41" s="21"/>
      <c r="J41" s="21"/>
      <c r="K41" s="21"/>
      <c r="L41" s="21"/>
      <c r="M41" s="21"/>
      <c r="N41" s="21"/>
      <c r="O41" s="21"/>
      <c r="P41" s="21"/>
    </row>
    <row r="42" spans="1:17" s="22" customFormat="1" x14ac:dyDescent="0.3">
      <c r="A42" s="20"/>
      <c r="B42" s="20"/>
      <c r="C42" s="21"/>
      <c r="D42" s="21"/>
      <c r="E42" s="21"/>
      <c r="F42" s="21"/>
      <c r="G42" s="21"/>
      <c r="H42" s="21"/>
      <c r="I42" s="21"/>
      <c r="J42" s="21"/>
      <c r="K42" s="21"/>
      <c r="L42" s="21"/>
      <c r="M42" s="21"/>
      <c r="N42" s="21"/>
      <c r="O42" s="21"/>
      <c r="P42" s="21"/>
    </row>
    <row r="43" spans="1:17" s="22" customFormat="1" x14ac:dyDescent="0.3">
      <c r="A43" s="20"/>
      <c r="B43" s="20"/>
      <c r="C43" s="21"/>
      <c r="D43" s="21"/>
      <c r="E43" s="21"/>
      <c r="F43" s="21"/>
      <c r="G43" s="21"/>
      <c r="H43" s="21"/>
      <c r="I43" s="21"/>
      <c r="J43" s="21"/>
      <c r="K43" s="21"/>
      <c r="L43" s="21"/>
      <c r="M43" s="21"/>
      <c r="N43" s="21"/>
      <c r="O43" s="21"/>
      <c r="P43" s="21"/>
    </row>
    <row r="44" spans="1:17" s="22" customFormat="1" x14ac:dyDescent="0.3">
      <c r="A44" s="20"/>
      <c r="B44" s="20"/>
      <c r="C44" s="21"/>
      <c r="D44" s="21"/>
      <c r="E44" s="21"/>
      <c r="F44" s="21"/>
      <c r="G44" s="21"/>
      <c r="H44" s="21"/>
      <c r="I44" s="21"/>
      <c r="J44" s="21"/>
      <c r="K44" s="21"/>
      <c r="L44" s="21"/>
      <c r="M44" s="21"/>
      <c r="N44" s="21"/>
      <c r="O44" s="21"/>
      <c r="P44" s="21"/>
    </row>
    <row r="45" spans="1:17" s="22" customFormat="1" x14ac:dyDescent="0.3">
      <c r="A45" s="20"/>
      <c r="B45" s="20"/>
      <c r="C45" s="21"/>
      <c r="D45" s="21"/>
      <c r="E45" s="21"/>
      <c r="F45" s="21"/>
      <c r="G45" s="21"/>
      <c r="H45" s="21"/>
      <c r="I45" s="21"/>
      <c r="J45" s="21"/>
      <c r="K45" s="21"/>
      <c r="L45" s="21"/>
      <c r="M45" s="21"/>
      <c r="N45" s="21"/>
      <c r="O45" s="21"/>
      <c r="P45" s="21"/>
    </row>
    <row r="46" spans="1:17" s="22" customFormat="1" x14ac:dyDescent="0.3">
      <c r="A46" s="20"/>
      <c r="B46" s="20"/>
      <c r="C46" s="21"/>
      <c r="D46" s="21"/>
      <c r="E46" s="21"/>
      <c r="F46" s="21"/>
      <c r="G46" s="21"/>
      <c r="H46" s="21"/>
      <c r="I46" s="21"/>
      <c r="J46" s="21"/>
      <c r="K46" s="21"/>
      <c r="L46" s="21"/>
      <c r="M46" s="21"/>
      <c r="N46" s="21"/>
      <c r="O46" s="21"/>
      <c r="P46" s="21"/>
    </row>
    <row r="47" spans="1:17" s="22" customFormat="1" x14ac:dyDescent="0.3">
      <c r="A47" s="20"/>
      <c r="B47" s="20"/>
      <c r="C47" s="21"/>
      <c r="D47" s="21"/>
      <c r="E47" s="21"/>
      <c r="F47" s="21"/>
      <c r="G47" s="21"/>
      <c r="H47" s="21"/>
      <c r="I47" s="21"/>
      <c r="J47" s="21"/>
      <c r="K47" s="21"/>
      <c r="L47" s="21"/>
      <c r="M47" s="21"/>
      <c r="N47" s="21"/>
      <c r="O47" s="21"/>
      <c r="P47" s="21"/>
    </row>
    <row r="48" spans="1:17" s="22" customFormat="1" x14ac:dyDescent="0.3">
      <c r="A48" s="20"/>
      <c r="B48" s="20"/>
      <c r="C48" s="21"/>
      <c r="D48" s="21"/>
      <c r="E48" s="21"/>
      <c r="F48" s="21"/>
      <c r="G48" s="21"/>
      <c r="H48" s="21"/>
      <c r="I48" s="21"/>
      <c r="J48" s="21"/>
      <c r="K48" s="21"/>
      <c r="L48" s="21"/>
      <c r="M48" s="21"/>
      <c r="N48" s="21"/>
      <c r="O48" s="21"/>
      <c r="P48" s="21"/>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4"/>
      <c r="D87" s="4"/>
      <c r="E87" s="4"/>
      <c r="F87" s="4"/>
      <c r="G87" s="4"/>
      <c r="H87" s="4"/>
      <c r="I87" s="4"/>
      <c r="J87" s="4"/>
      <c r="K87" s="4"/>
      <c r="L87" s="4"/>
      <c r="M87" s="4"/>
      <c r="N87" s="4"/>
      <c r="O87" s="4"/>
      <c r="P87" s="4"/>
    </row>
    <row r="88" spans="3:16" x14ac:dyDescent="0.3">
      <c r="C88" s="4"/>
      <c r="D88" s="4"/>
      <c r="E88" s="4"/>
      <c r="F88" s="4"/>
      <c r="G88" s="4"/>
      <c r="H88" s="4"/>
      <c r="I88" s="4"/>
      <c r="J88" s="4"/>
      <c r="K88" s="4"/>
      <c r="L88" s="4"/>
      <c r="M88" s="4"/>
      <c r="N88" s="4"/>
      <c r="O88" s="4"/>
      <c r="P88" s="4"/>
    </row>
    <row r="89" spans="3:16" x14ac:dyDescent="0.3">
      <c r="C89" s="4"/>
      <c r="D89" s="4"/>
      <c r="E89" s="4"/>
      <c r="F89" s="4"/>
      <c r="G89" s="4"/>
      <c r="H89" s="4"/>
      <c r="I89" s="4"/>
      <c r="J89" s="4"/>
      <c r="K89" s="4"/>
      <c r="L89" s="4"/>
      <c r="M89" s="4"/>
      <c r="N89" s="4"/>
      <c r="O89" s="4"/>
      <c r="P89" s="4"/>
    </row>
    <row r="90" spans="3:16" x14ac:dyDescent="0.3">
      <c r="C90" s="4"/>
      <c r="D90" s="4"/>
      <c r="E90" s="4"/>
      <c r="F90" s="4"/>
      <c r="G90" s="4"/>
      <c r="H90" s="4"/>
      <c r="I90" s="4"/>
      <c r="J90" s="4"/>
      <c r="K90" s="4"/>
      <c r="L90" s="4"/>
      <c r="M90" s="4"/>
      <c r="N90" s="4"/>
      <c r="O90" s="4"/>
      <c r="P90" s="4"/>
    </row>
    <row r="91" spans="3:16" x14ac:dyDescent="0.3">
      <c r="C91" s="4"/>
      <c r="D91" s="4"/>
      <c r="E91" s="4"/>
      <c r="F91" s="4"/>
      <c r="G91" s="4"/>
      <c r="H91" s="4"/>
      <c r="I91" s="4"/>
      <c r="J91" s="4"/>
      <c r="K91" s="4"/>
      <c r="L91" s="4"/>
      <c r="M91" s="4"/>
      <c r="N91" s="4"/>
      <c r="O91" s="4"/>
      <c r="P91" s="4"/>
    </row>
    <row r="92" spans="3:16" x14ac:dyDescent="0.3">
      <c r="C92" s="4"/>
      <c r="D92" s="4"/>
      <c r="E92" s="4"/>
      <c r="F92" s="4"/>
      <c r="G92" s="4"/>
      <c r="H92" s="4"/>
      <c r="I92" s="4"/>
      <c r="J92" s="4"/>
      <c r="K92" s="4"/>
      <c r="L92" s="4"/>
      <c r="M92" s="4"/>
      <c r="N92" s="4"/>
      <c r="O92" s="4"/>
      <c r="P92" s="4"/>
    </row>
    <row r="93" spans="3:16" x14ac:dyDescent="0.3">
      <c r="C93" s="4"/>
      <c r="D93" s="4"/>
      <c r="E93" s="4"/>
      <c r="F93" s="4"/>
      <c r="G93" s="4"/>
      <c r="H93" s="4"/>
      <c r="I93" s="4"/>
      <c r="J93" s="4"/>
      <c r="K93" s="4"/>
      <c r="L93" s="4"/>
      <c r="M93" s="4"/>
      <c r="N93" s="4"/>
      <c r="O93" s="4"/>
      <c r="P93" s="4"/>
    </row>
    <row r="94" spans="3:16" x14ac:dyDescent="0.3">
      <c r="C94" s="4"/>
      <c r="D94" s="4"/>
      <c r="E94" s="4"/>
      <c r="F94" s="4"/>
      <c r="G94" s="4"/>
      <c r="H94" s="4"/>
      <c r="I94" s="4"/>
      <c r="J94" s="4"/>
      <c r="K94" s="4"/>
      <c r="L94" s="4"/>
      <c r="M94" s="4"/>
      <c r="N94" s="4"/>
      <c r="O94" s="4"/>
      <c r="P94" s="4"/>
    </row>
    <row r="95" spans="3:16" x14ac:dyDescent="0.3">
      <c r="C95" s="4"/>
      <c r="D95" s="4"/>
      <c r="E95" s="4"/>
      <c r="F95" s="4"/>
      <c r="G95" s="4"/>
      <c r="H95" s="4"/>
      <c r="I95" s="4"/>
      <c r="J95" s="4"/>
      <c r="K95" s="4"/>
      <c r="L95" s="4"/>
      <c r="M95" s="4"/>
      <c r="N95" s="4"/>
      <c r="O95" s="4"/>
      <c r="P95" s="4"/>
    </row>
    <row r="96" spans="3:16" x14ac:dyDescent="0.3">
      <c r="C96" s="4"/>
      <c r="D96" s="4"/>
      <c r="E96" s="4"/>
      <c r="F96" s="4"/>
      <c r="G96" s="4"/>
      <c r="H96" s="4"/>
      <c r="I96" s="4"/>
      <c r="J96" s="4"/>
      <c r="K96" s="4"/>
      <c r="L96" s="4"/>
      <c r="M96" s="4"/>
      <c r="N96" s="4"/>
      <c r="O96" s="4"/>
      <c r="P96" s="4"/>
    </row>
    <row r="97" spans="3:16" x14ac:dyDescent="0.3">
      <c r="C97" s="4"/>
      <c r="D97" s="4"/>
      <c r="E97" s="4"/>
      <c r="F97" s="4"/>
      <c r="G97" s="4"/>
      <c r="H97" s="4"/>
      <c r="I97" s="4"/>
      <c r="J97" s="4"/>
      <c r="K97" s="4"/>
      <c r="L97" s="4"/>
      <c r="M97" s="4"/>
      <c r="N97" s="4"/>
      <c r="O97" s="4"/>
      <c r="P97" s="4"/>
    </row>
    <row r="98" spans="3:16" x14ac:dyDescent="0.3">
      <c r="C98" s="4"/>
      <c r="D98" s="4"/>
      <c r="E98" s="4"/>
      <c r="F98" s="4"/>
      <c r="G98" s="4"/>
      <c r="H98" s="4"/>
      <c r="I98" s="4"/>
      <c r="J98" s="4"/>
      <c r="K98" s="4"/>
      <c r="L98" s="4"/>
      <c r="M98" s="4"/>
      <c r="N98" s="4"/>
      <c r="O98" s="4"/>
      <c r="P98" s="4"/>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row r="117" spans="3:16" x14ac:dyDescent="0.3">
      <c r="C117" s="5"/>
      <c r="D117" s="5"/>
      <c r="E117" s="5"/>
      <c r="F117" s="5"/>
      <c r="G117" s="5"/>
      <c r="H117" s="5"/>
      <c r="I117" s="5"/>
      <c r="J117" s="5"/>
      <c r="K117" s="5"/>
      <c r="L117" s="5"/>
      <c r="M117" s="5"/>
      <c r="N117" s="5"/>
      <c r="O117" s="5"/>
      <c r="P117" s="5"/>
    </row>
    <row r="118" spans="3:16" x14ac:dyDescent="0.3">
      <c r="C118" s="5"/>
      <c r="D118" s="5"/>
      <c r="E118" s="5"/>
      <c r="F118" s="5"/>
      <c r="G118" s="5"/>
      <c r="H118" s="5"/>
      <c r="I118" s="5"/>
      <c r="J118" s="5"/>
      <c r="K118" s="5"/>
      <c r="L118" s="5"/>
      <c r="M118" s="5"/>
      <c r="N118" s="5"/>
      <c r="O118" s="5"/>
      <c r="P118" s="5"/>
    </row>
    <row r="119" spans="3:16" x14ac:dyDescent="0.3">
      <c r="C119" s="5"/>
      <c r="D119" s="5"/>
      <c r="E119" s="5"/>
      <c r="F119" s="5"/>
      <c r="G119" s="5"/>
      <c r="H119" s="5"/>
      <c r="I119" s="5"/>
      <c r="J119" s="5"/>
      <c r="K119" s="5"/>
      <c r="L119" s="5"/>
      <c r="M119" s="5"/>
      <c r="N119" s="5"/>
      <c r="O119" s="5"/>
      <c r="P119" s="5"/>
    </row>
    <row r="120" spans="3:16" x14ac:dyDescent="0.3">
      <c r="C120" s="5"/>
      <c r="D120" s="5"/>
      <c r="E120" s="5"/>
      <c r="F120" s="5"/>
      <c r="G120" s="5"/>
      <c r="H120" s="5"/>
      <c r="I120" s="5"/>
      <c r="J120" s="5"/>
      <c r="K120" s="5"/>
      <c r="L120" s="5"/>
      <c r="M120" s="5"/>
      <c r="N120" s="5"/>
      <c r="O120" s="5"/>
      <c r="P120" s="5"/>
    </row>
    <row r="121" spans="3:16" x14ac:dyDescent="0.3">
      <c r="C121" s="5"/>
      <c r="D121" s="5"/>
      <c r="E121" s="5"/>
      <c r="F121" s="5"/>
      <c r="G121" s="5"/>
      <c r="H121" s="5"/>
      <c r="I121" s="5"/>
      <c r="J121" s="5"/>
      <c r="K121" s="5"/>
      <c r="L121" s="5"/>
      <c r="M121" s="5"/>
      <c r="N121" s="5"/>
      <c r="O121" s="5"/>
      <c r="P121" s="5"/>
    </row>
    <row r="122" spans="3:16" x14ac:dyDescent="0.3">
      <c r="C122" s="5"/>
      <c r="D122" s="5"/>
      <c r="E122" s="5"/>
      <c r="F122" s="5"/>
      <c r="G122" s="5"/>
      <c r="H122" s="5"/>
      <c r="I122" s="5"/>
      <c r="J122" s="5"/>
      <c r="K122" s="5"/>
      <c r="L122" s="5"/>
      <c r="M122" s="5"/>
      <c r="N122" s="5"/>
      <c r="O122" s="5"/>
      <c r="P122" s="5"/>
    </row>
    <row r="123" spans="3:16" x14ac:dyDescent="0.3">
      <c r="C123" s="5"/>
      <c r="D123" s="5"/>
      <c r="E123" s="5"/>
      <c r="F123" s="5"/>
      <c r="G123" s="5"/>
      <c r="H123" s="5"/>
      <c r="I123" s="5"/>
      <c r="J123" s="5"/>
      <c r="K123" s="5"/>
      <c r="L123" s="5"/>
      <c r="M123" s="5"/>
      <c r="N123" s="5"/>
      <c r="O123" s="5"/>
      <c r="P123" s="5"/>
    </row>
    <row r="124" spans="3:16" x14ac:dyDescent="0.3">
      <c r="C124" s="5"/>
      <c r="D124" s="5"/>
      <c r="E124" s="5"/>
      <c r="F124" s="5"/>
      <c r="G124" s="5"/>
      <c r="H124" s="5"/>
      <c r="I124" s="5"/>
      <c r="J124" s="5"/>
      <c r="K124" s="5"/>
      <c r="L124" s="5"/>
      <c r="M124" s="5"/>
      <c r="N124" s="5"/>
      <c r="O124" s="5"/>
      <c r="P124" s="5"/>
    </row>
    <row r="125" spans="3:16" x14ac:dyDescent="0.3">
      <c r="C125" s="5"/>
      <c r="D125" s="5"/>
      <c r="E125" s="5"/>
      <c r="F125" s="5"/>
      <c r="G125" s="5"/>
      <c r="H125" s="5"/>
      <c r="I125" s="5"/>
      <c r="J125" s="5"/>
      <c r="K125" s="5"/>
      <c r="L125" s="5"/>
      <c r="M125" s="5"/>
      <c r="N125" s="5"/>
      <c r="O125" s="5"/>
      <c r="P125" s="5"/>
    </row>
    <row r="126" spans="3:16" x14ac:dyDescent="0.3">
      <c r="C126" s="5"/>
      <c r="D126" s="5"/>
      <c r="E126" s="5"/>
      <c r="F126" s="5"/>
      <c r="G126" s="5"/>
      <c r="H126" s="5"/>
      <c r="I126" s="5"/>
      <c r="J126" s="5"/>
      <c r="K126" s="5"/>
      <c r="L126" s="5"/>
      <c r="M126" s="5"/>
      <c r="N126" s="5"/>
      <c r="O126" s="5"/>
      <c r="P126" s="5"/>
    </row>
    <row r="127" spans="3:16" x14ac:dyDescent="0.3">
      <c r="C127" s="5"/>
      <c r="D127" s="5"/>
      <c r="E127" s="5"/>
      <c r="F127" s="5"/>
      <c r="G127" s="5"/>
      <c r="H127" s="5"/>
      <c r="I127" s="5"/>
      <c r="J127" s="5"/>
      <c r="K127" s="5"/>
      <c r="L127" s="5"/>
      <c r="M127" s="5"/>
      <c r="N127" s="5"/>
      <c r="O127" s="5"/>
      <c r="P127" s="5"/>
    </row>
    <row r="128" spans="3:16" x14ac:dyDescent="0.3">
      <c r="C128" s="5"/>
      <c r="D128" s="5"/>
      <c r="E128" s="5"/>
      <c r="F128" s="5"/>
      <c r="G128" s="5"/>
      <c r="H128" s="5"/>
      <c r="I128" s="5"/>
      <c r="J128" s="5"/>
      <c r="K128" s="5"/>
      <c r="L128" s="5"/>
      <c r="M128" s="5"/>
      <c r="N128" s="5"/>
      <c r="O128" s="5"/>
      <c r="P128" s="5"/>
    </row>
  </sheetData>
  <mergeCells count="21">
    <mergeCell ref="J35:O38"/>
    <mergeCell ref="H9:H10"/>
    <mergeCell ref="I9:I10"/>
    <mergeCell ref="J9:J10"/>
    <mergeCell ref="M9:N9"/>
    <mergeCell ref="L9:L10"/>
    <mergeCell ref="O9:O10"/>
    <mergeCell ref="K9:K10"/>
    <mergeCell ref="P9:P10"/>
    <mergeCell ref="A3:P3"/>
    <mergeCell ref="A2:P2"/>
    <mergeCell ref="A1:P1"/>
    <mergeCell ref="D9:D10"/>
    <mergeCell ref="A9:A10"/>
    <mergeCell ref="B9:B10"/>
    <mergeCell ref="C9:C10"/>
    <mergeCell ref="F9:F10"/>
    <mergeCell ref="E9:E10"/>
    <mergeCell ref="G9:G10"/>
    <mergeCell ref="A5:P5"/>
    <mergeCell ref="C7:D7"/>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28"/>
  <sheetViews>
    <sheetView view="pageBreakPreview" zoomScale="55" zoomScaleNormal="36" zoomScaleSheetLayoutView="55" workbookViewId="0">
      <selection activeCell="D11" sqref="D11:D28"/>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8.7109375" style="15" customWidth="1"/>
    <col min="16" max="16" width="16.425781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6" ht="34.5" customHeight="1" x14ac:dyDescent="0.3">
      <c r="A1" s="146" t="s">
        <v>62</v>
      </c>
      <c r="B1" s="146"/>
      <c r="C1" s="146"/>
      <c r="D1" s="146"/>
      <c r="E1" s="146"/>
      <c r="F1" s="146"/>
      <c r="G1" s="146"/>
      <c r="H1" s="146"/>
      <c r="I1" s="146"/>
      <c r="J1" s="146"/>
      <c r="K1" s="146"/>
      <c r="L1" s="146"/>
      <c r="M1" s="146"/>
    </row>
    <row r="2" spans="1:16" ht="83.25" customHeight="1" x14ac:dyDescent="0.3">
      <c r="A2" s="147" t="str">
        <f>'Annexe 1A Prix DEPART'!A2:P2</f>
        <v xml:space="preserve">Appel d’offres ouvert 
n° 2025-0222/EdA-DA/ du 06/03/2025
 Fourniture de produits d'épicerie au profit des clients du dispositif « Vivres Métropole » </v>
      </c>
      <c r="B2" s="147"/>
      <c r="C2" s="147"/>
      <c r="D2" s="147"/>
      <c r="E2" s="147"/>
      <c r="F2" s="147"/>
      <c r="G2" s="147"/>
      <c r="H2" s="147"/>
      <c r="I2" s="147"/>
      <c r="J2" s="147"/>
      <c r="K2" s="147"/>
      <c r="L2" s="147"/>
      <c r="M2" s="147"/>
    </row>
    <row r="3" spans="1:16" ht="71.25" customHeight="1" x14ac:dyDescent="0.3">
      <c r="A3" s="146" t="s">
        <v>64</v>
      </c>
      <c r="B3" s="146"/>
      <c r="C3" s="146"/>
      <c r="D3" s="146"/>
      <c r="E3" s="146"/>
      <c r="F3" s="146"/>
      <c r="G3" s="146"/>
      <c r="H3" s="146"/>
      <c r="I3" s="146"/>
      <c r="J3" s="146"/>
      <c r="K3" s="146"/>
      <c r="L3" s="146"/>
      <c r="M3" s="146"/>
    </row>
    <row r="4" spans="1:16" ht="24" x14ac:dyDescent="0.3">
      <c r="A4" s="65"/>
      <c r="B4" s="65"/>
      <c r="C4" s="65"/>
      <c r="D4" s="65"/>
      <c r="E4" s="65"/>
      <c r="F4" s="65"/>
      <c r="G4" s="65"/>
      <c r="H4" s="65"/>
      <c r="I4" s="65"/>
      <c r="J4" s="65"/>
      <c r="K4" s="65"/>
      <c r="L4" s="65"/>
      <c r="M4" s="65"/>
    </row>
    <row r="5" spans="1:16" s="16" customFormat="1" ht="34.5" customHeight="1" x14ac:dyDescent="0.25">
      <c r="A5" s="153" t="str">
        <f>'Annexe 1A Prix DEPART'!A5:P5</f>
        <v>Lot n°12 - Epicerie divers</v>
      </c>
      <c r="B5" s="153"/>
      <c r="C5" s="153"/>
      <c r="D5" s="153"/>
      <c r="E5" s="153"/>
      <c r="F5" s="153"/>
      <c r="G5" s="153"/>
      <c r="H5" s="153"/>
      <c r="I5" s="153"/>
      <c r="J5" s="153"/>
      <c r="K5" s="153"/>
      <c r="L5" s="153"/>
      <c r="M5" s="14"/>
    </row>
    <row r="6" spans="1:16" s="38" customFormat="1" ht="25.5" thickBot="1" x14ac:dyDescent="0.55000000000000004">
      <c r="A6" s="34"/>
      <c r="B6" s="34"/>
      <c r="C6" s="131" t="s">
        <v>168</v>
      </c>
      <c r="D6" s="132">
        <f>'Annexe 1A Prix DEPART'!D6</f>
        <v>0</v>
      </c>
      <c r="E6" s="36"/>
      <c r="F6" s="65"/>
      <c r="G6" s="65"/>
      <c r="H6" s="36"/>
      <c r="I6" s="37"/>
      <c r="K6" s="37"/>
      <c r="L6" s="37"/>
      <c r="M6" s="37"/>
    </row>
    <row r="7" spans="1:16" s="38" customFormat="1" ht="57.6" customHeight="1" thickBot="1" x14ac:dyDescent="0.55000000000000004">
      <c r="A7" s="34"/>
      <c r="B7" s="34"/>
      <c r="C7" s="170" t="str">
        <f>'Annexe 1A Prix DEPART'!C7</f>
        <v>Taux de couverture des besoins minimum exigé de 90% (à la ligne)</v>
      </c>
      <c r="D7" s="171"/>
      <c r="E7" s="63"/>
      <c r="F7" s="92"/>
      <c r="G7" s="92"/>
      <c r="H7" s="92"/>
      <c r="I7" s="92"/>
      <c r="J7" s="92"/>
      <c r="K7" s="92"/>
      <c r="L7" s="92"/>
      <c r="M7" s="37"/>
    </row>
    <row r="8" spans="1:16" ht="40.35" customHeight="1" x14ac:dyDescent="0.3">
      <c r="A8" s="105"/>
      <c r="B8" s="105"/>
      <c r="C8" s="106" t="str">
        <f>'Annexe 1A Prix DEPART'!C8</f>
        <v>Le candidat doit répondre à au moins 16 lignes sur 18</v>
      </c>
      <c r="D8" s="105"/>
      <c r="E8" s="105"/>
      <c r="F8" s="67"/>
      <c r="G8" s="102"/>
      <c r="H8" s="75"/>
      <c r="I8" s="75"/>
      <c r="J8" s="75"/>
      <c r="K8" s="75"/>
      <c r="L8" s="75"/>
      <c r="M8" s="75"/>
    </row>
    <row r="9" spans="1:16" ht="35.25" customHeight="1" x14ac:dyDescent="0.3">
      <c r="A9" s="149" t="s">
        <v>164</v>
      </c>
      <c r="B9" s="149" t="s">
        <v>18</v>
      </c>
      <c r="C9" s="148" t="s">
        <v>0</v>
      </c>
      <c r="D9" s="148" t="s">
        <v>174</v>
      </c>
      <c r="E9" s="151" t="s">
        <v>176</v>
      </c>
      <c r="F9" s="151" t="s">
        <v>175</v>
      </c>
      <c r="G9" s="151" t="s">
        <v>133</v>
      </c>
      <c r="H9" s="164" t="s">
        <v>44</v>
      </c>
      <c r="I9" s="164" t="s">
        <v>1</v>
      </c>
      <c r="J9" s="165" t="s">
        <v>2</v>
      </c>
      <c r="K9" s="168" t="s">
        <v>167</v>
      </c>
      <c r="L9" s="164" t="s">
        <v>45</v>
      </c>
      <c r="M9" s="167" t="s">
        <v>3</v>
      </c>
      <c r="N9" s="167"/>
      <c r="O9" s="145" t="s">
        <v>184</v>
      </c>
      <c r="P9" s="144" t="s">
        <v>185</v>
      </c>
    </row>
    <row r="10" spans="1:16" ht="93" customHeight="1" x14ac:dyDescent="0.3">
      <c r="A10" s="150"/>
      <c r="B10" s="150"/>
      <c r="C10" s="148"/>
      <c r="D10" s="148"/>
      <c r="E10" s="152"/>
      <c r="F10" s="152"/>
      <c r="G10" s="152"/>
      <c r="H10" s="164"/>
      <c r="I10" s="164"/>
      <c r="J10" s="166"/>
      <c r="K10" s="169"/>
      <c r="L10" s="164"/>
      <c r="M10" s="90" t="s">
        <v>11</v>
      </c>
      <c r="N10" s="90" t="s">
        <v>10</v>
      </c>
      <c r="O10" s="145"/>
      <c r="P10" s="145"/>
    </row>
    <row r="11" spans="1:16" s="19" customFormat="1" ht="23.45" customHeight="1" x14ac:dyDescent="0.25">
      <c r="A11" s="137" t="s">
        <v>187</v>
      </c>
      <c r="B11" s="138" t="s">
        <v>188</v>
      </c>
      <c r="C11" s="139" t="s">
        <v>232</v>
      </c>
      <c r="D11" s="140" t="s">
        <v>248</v>
      </c>
      <c r="E11" s="141">
        <v>200000</v>
      </c>
      <c r="F11" s="141">
        <v>600</v>
      </c>
      <c r="G11" s="142"/>
      <c r="H11" s="18"/>
      <c r="I11" s="18"/>
      <c r="J11" s="18"/>
      <c r="K11" s="93"/>
      <c r="L11" s="68"/>
      <c r="M11" s="68"/>
      <c r="N11" s="68"/>
      <c r="O11" s="68"/>
      <c r="P11" s="68"/>
    </row>
    <row r="12" spans="1:16" s="19" customFormat="1" ht="23.45" customHeight="1" x14ac:dyDescent="0.25">
      <c r="A12" s="137" t="s">
        <v>189</v>
      </c>
      <c r="B12" s="138" t="s">
        <v>190</v>
      </c>
      <c r="C12" s="139" t="s">
        <v>233</v>
      </c>
      <c r="D12" s="140" t="s">
        <v>191</v>
      </c>
      <c r="E12" s="141">
        <v>130000</v>
      </c>
      <c r="F12" s="141">
        <v>2600</v>
      </c>
      <c r="G12" s="142"/>
      <c r="H12" s="18"/>
      <c r="I12" s="18"/>
      <c r="J12" s="18"/>
      <c r="K12" s="93"/>
      <c r="L12" s="68"/>
      <c r="M12" s="68"/>
      <c r="N12" s="68"/>
      <c r="O12" s="68"/>
      <c r="P12" s="68"/>
    </row>
    <row r="13" spans="1:16" s="19" customFormat="1" ht="23.45" customHeight="1" x14ac:dyDescent="0.25">
      <c r="A13" s="137" t="s">
        <v>192</v>
      </c>
      <c r="B13" s="138" t="s">
        <v>193</v>
      </c>
      <c r="C13" s="139" t="s">
        <v>234</v>
      </c>
      <c r="D13" s="140" t="s">
        <v>191</v>
      </c>
      <c r="E13" s="141">
        <v>200000</v>
      </c>
      <c r="F13" s="141">
        <v>4000</v>
      </c>
      <c r="G13" s="142"/>
      <c r="H13" s="18"/>
      <c r="I13" s="18"/>
      <c r="J13" s="18"/>
      <c r="K13" s="93"/>
      <c r="L13" s="68"/>
      <c r="M13" s="68"/>
      <c r="N13" s="68"/>
      <c r="O13" s="68"/>
      <c r="P13" s="68"/>
    </row>
    <row r="14" spans="1:16" s="19" customFormat="1" ht="23.45" customHeight="1" x14ac:dyDescent="0.25">
      <c r="A14" s="137" t="s">
        <v>194</v>
      </c>
      <c r="B14" s="138" t="s">
        <v>195</v>
      </c>
      <c r="C14" s="139" t="s">
        <v>235</v>
      </c>
      <c r="D14" s="140" t="s">
        <v>248</v>
      </c>
      <c r="E14" s="141">
        <v>1300000</v>
      </c>
      <c r="F14" s="141">
        <v>13000</v>
      </c>
      <c r="G14" s="142" t="s">
        <v>196</v>
      </c>
      <c r="H14" s="18"/>
      <c r="I14" s="18"/>
      <c r="J14" s="18"/>
      <c r="K14" s="93"/>
      <c r="L14" s="68"/>
      <c r="M14" s="68"/>
      <c r="N14" s="68"/>
      <c r="O14" s="68"/>
      <c r="P14" s="68"/>
    </row>
    <row r="15" spans="1:16" s="19" customFormat="1" ht="23.45" customHeight="1" x14ac:dyDescent="0.25">
      <c r="A15" s="137" t="s">
        <v>197</v>
      </c>
      <c r="B15" s="138" t="s">
        <v>198</v>
      </c>
      <c r="C15" s="139" t="s">
        <v>236</v>
      </c>
      <c r="D15" s="140" t="s">
        <v>248</v>
      </c>
      <c r="E15" s="141">
        <v>1750000</v>
      </c>
      <c r="F15" s="141">
        <v>7000</v>
      </c>
      <c r="G15" s="142"/>
      <c r="H15" s="18"/>
      <c r="I15" s="18"/>
      <c r="J15" s="18"/>
      <c r="K15" s="93"/>
      <c r="L15" s="68"/>
      <c r="M15" s="68"/>
      <c r="N15" s="68"/>
      <c r="O15" s="68"/>
      <c r="P15" s="68"/>
    </row>
    <row r="16" spans="1:16" s="19" customFormat="1" ht="23.45" customHeight="1" x14ac:dyDescent="0.25">
      <c r="A16" s="137" t="s">
        <v>199</v>
      </c>
      <c r="B16" s="138" t="s">
        <v>200</v>
      </c>
      <c r="C16" s="139" t="s">
        <v>246</v>
      </c>
      <c r="D16" s="140" t="s">
        <v>248</v>
      </c>
      <c r="E16" s="141">
        <v>5500000</v>
      </c>
      <c r="F16" s="141">
        <v>55000</v>
      </c>
      <c r="G16" s="142"/>
      <c r="H16" s="18"/>
      <c r="I16" s="18"/>
      <c r="J16" s="18"/>
      <c r="K16" s="93"/>
      <c r="L16" s="68"/>
      <c r="M16" s="68"/>
      <c r="N16" s="68"/>
      <c r="O16" s="68"/>
      <c r="P16" s="68"/>
    </row>
    <row r="17" spans="1:17" s="19" customFormat="1" ht="23.45" customHeight="1" x14ac:dyDescent="0.25">
      <c r="A17" s="137" t="s">
        <v>201</v>
      </c>
      <c r="B17" s="138" t="s">
        <v>202</v>
      </c>
      <c r="C17" s="139" t="s">
        <v>237</v>
      </c>
      <c r="D17" s="140" t="s">
        <v>248</v>
      </c>
      <c r="E17" s="141">
        <v>6500000</v>
      </c>
      <c r="F17" s="141">
        <v>65000</v>
      </c>
      <c r="G17" s="142"/>
      <c r="H17" s="18"/>
      <c r="I17" s="18"/>
      <c r="J17" s="18"/>
      <c r="K17" s="93"/>
      <c r="L17" s="68"/>
      <c r="M17" s="68"/>
      <c r="N17" s="68"/>
      <c r="O17" s="68"/>
      <c r="P17" s="68"/>
    </row>
    <row r="18" spans="1:17" s="19" customFormat="1" ht="23.45" customHeight="1" x14ac:dyDescent="0.25">
      <c r="A18" s="137" t="s">
        <v>203</v>
      </c>
      <c r="B18" s="138" t="s">
        <v>204</v>
      </c>
      <c r="C18" s="139" t="s">
        <v>238</v>
      </c>
      <c r="D18" s="140" t="s">
        <v>191</v>
      </c>
      <c r="E18" s="141">
        <v>140000</v>
      </c>
      <c r="F18" s="141">
        <v>2100</v>
      </c>
      <c r="G18" s="142"/>
      <c r="H18" s="18"/>
      <c r="I18" s="18"/>
      <c r="J18" s="18"/>
      <c r="K18" s="93"/>
      <c r="L18" s="68"/>
      <c r="M18" s="68"/>
      <c r="N18" s="68"/>
      <c r="O18" s="68"/>
      <c r="P18" s="68"/>
    </row>
    <row r="19" spans="1:17" s="19" customFormat="1" ht="23.45" customHeight="1" x14ac:dyDescent="0.25">
      <c r="A19" s="137" t="s">
        <v>205</v>
      </c>
      <c r="B19" s="138" t="s">
        <v>206</v>
      </c>
      <c r="C19" s="139" t="s">
        <v>245</v>
      </c>
      <c r="D19" s="140" t="s">
        <v>191</v>
      </c>
      <c r="E19" s="141">
        <v>1500000</v>
      </c>
      <c r="F19" s="141">
        <v>22500</v>
      </c>
      <c r="G19" s="142"/>
      <c r="H19" s="18"/>
      <c r="I19" s="18"/>
      <c r="J19" s="18"/>
      <c r="K19" s="93"/>
      <c r="L19" s="68"/>
      <c r="M19" s="68"/>
      <c r="N19" s="68"/>
      <c r="O19" s="68"/>
      <c r="P19" s="68"/>
    </row>
    <row r="20" spans="1:17" s="19" customFormat="1" ht="23.45" customHeight="1" x14ac:dyDescent="0.25">
      <c r="A20" s="137" t="s">
        <v>207</v>
      </c>
      <c r="B20" s="138" t="s">
        <v>208</v>
      </c>
      <c r="C20" s="139" t="s">
        <v>209</v>
      </c>
      <c r="D20" s="140" t="s">
        <v>210</v>
      </c>
      <c r="E20" s="141">
        <v>600</v>
      </c>
      <c r="F20" s="141">
        <v>486.00000000000006</v>
      </c>
      <c r="G20" s="142"/>
      <c r="H20" s="18"/>
      <c r="I20" s="18"/>
      <c r="J20" s="18"/>
      <c r="K20" s="93"/>
      <c r="L20" s="68"/>
      <c r="M20" s="68"/>
      <c r="N20" s="68"/>
      <c r="O20" s="68"/>
      <c r="P20" s="68"/>
    </row>
    <row r="21" spans="1:17" s="19" customFormat="1" ht="23.45" customHeight="1" x14ac:dyDescent="0.25">
      <c r="A21" s="137" t="s">
        <v>211</v>
      </c>
      <c r="B21" s="138" t="s">
        <v>212</v>
      </c>
      <c r="C21" s="139" t="s">
        <v>239</v>
      </c>
      <c r="D21" s="140" t="s">
        <v>210</v>
      </c>
      <c r="E21" s="141">
        <v>15000</v>
      </c>
      <c r="F21" s="141">
        <v>15000</v>
      </c>
      <c r="G21" s="142" t="s">
        <v>196</v>
      </c>
      <c r="H21" s="18"/>
      <c r="I21" s="18"/>
      <c r="J21" s="18"/>
      <c r="K21" s="93"/>
      <c r="L21" s="68"/>
      <c r="M21" s="68"/>
      <c r="N21" s="68"/>
      <c r="O21" s="68"/>
      <c r="P21" s="68"/>
    </row>
    <row r="22" spans="1:17" s="19" customFormat="1" ht="23.45" customHeight="1" x14ac:dyDescent="0.25">
      <c r="A22" s="137" t="s">
        <v>213</v>
      </c>
      <c r="B22" s="138" t="s">
        <v>214</v>
      </c>
      <c r="C22" s="139" t="s">
        <v>240</v>
      </c>
      <c r="D22" s="140" t="s">
        <v>191</v>
      </c>
      <c r="E22" s="141">
        <v>2100000</v>
      </c>
      <c r="F22" s="141">
        <v>31500</v>
      </c>
      <c r="G22" s="142"/>
      <c r="H22" s="18"/>
      <c r="I22" s="18"/>
      <c r="J22" s="18"/>
      <c r="K22" s="93"/>
      <c r="L22" s="68"/>
      <c r="M22" s="68"/>
      <c r="N22" s="68"/>
      <c r="O22" s="68"/>
      <c r="P22" s="68"/>
    </row>
    <row r="23" spans="1:17" s="19" customFormat="1" ht="23.45" customHeight="1" x14ac:dyDescent="0.25">
      <c r="A23" s="137" t="s">
        <v>215</v>
      </c>
      <c r="B23" s="138" t="s">
        <v>216</v>
      </c>
      <c r="C23" s="139" t="s">
        <v>241</v>
      </c>
      <c r="D23" s="140" t="s">
        <v>249</v>
      </c>
      <c r="E23" s="141">
        <v>600000</v>
      </c>
      <c r="F23" s="141">
        <v>54000</v>
      </c>
      <c r="G23" s="142"/>
      <c r="H23" s="18"/>
      <c r="I23" s="18"/>
      <c r="J23" s="18"/>
      <c r="K23" s="93"/>
      <c r="L23" s="68"/>
      <c r="M23" s="68"/>
      <c r="N23" s="68"/>
      <c r="O23" s="68"/>
      <c r="P23" s="68"/>
    </row>
    <row r="24" spans="1:17" s="19" customFormat="1" ht="23.45" customHeight="1" x14ac:dyDescent="0.25">
      <c r="A24" s="137" t="s">
        <v>217</v>
      </c>
      <c r="B24" s="138" t="s">
        <v>218</v>
      </c>
      <c r="C24" s="139" t="s">
        <v>242</v>
      </c>
      <c r="D24" s="140" t="s">
        <v>219</v>
      </c>
      <c r="E24" s="141">
        <v>5000</v>
      </c>
      <c r="F24" s="141">
        <v>21250</v>
      </c>
      <c r="G24" s="142"/>
      <c r="H24" s="18"/>
      <c r="I24" s="18"/>
      <c r="J24" s="18"/>
      <c r="K24" s="93"/>
      <c r="L24" s="68"/>
      <c r="M24" s="68"/>
      <c r="N24" s="68"/>
      <c r="O24" s="68"/>
      <c r="P24" s="68"/>
    </row>
    <row r="25" spans="1:17" s="19" customFormat="1" ht="23.45" customHeight="1" x14ac:dyDescent="0.25">
      <c r="A25" s="137" t="s">
        <v>220</v>
      </c>
      <c r="B25" s="138" t="s">
        <v>221</v>
      </c>
      <c r="C25" s="139" t="s">
        <v>243</v>
      </c>
      <c r="D25" s="140" t="s">
        <v>219</v>
      </c>
      <c r="E25" s="141">
        <v>1000</v>
      </c>
      <c r="F25" s="141">
        <v>4250</v>
      </c>
      <c r="G25" s="142"/>
      <c r="H25" s="18"/>
      <c r="I25" s="18"/>
      <c r="J25" s="18"/>
      <c r="K25" s="93"/>
      <c r="L25" s="68"/>
      <c r="M25" s="68"/>
      <c r="N25" s="68"/>
      <c r="O25" s="68"/>
      <c r="P25" s="68"/>
    </row>
    <row r="26" spans="1:17" s="19" customFormat="1" ht="23.45" customHeight="1" x14ac:dyDescent="0.25">
      <c r="A26" s="137" t="s">
        <v>222</v>
      </c>
      <c r="B26" s="138" t="s">
        <v>223</v>
      </c>
      <c r="C26" s="139" t="s">
        <v>224</v>
      </c>
      <c r="D26" s="140" t="s">
        <v>250</v>
      </c>
      <c r="E26" s="141">
        <v>2500</v>
      </c>
      <c r="F26" s="141">
        <v>1250</v>
      </c>
      <c r="G26" s="142"/>
      <c r="H26" s="18"/>
      <c r="I26" s="18"/>
      <c r="J26" s="18"/>
      <c r="K26" s="93"/>
      <c r="L26" s="68"/>
      <c r="M26" s="68"/>
      <c r="N26" s="68"/>
      <c r="O26" s="68"/>
      <c r="P26" s="68"/>
    </row>
    <row r="27" spans="1:17" s="19" customFormat="1" ht="23.45" customHeight="1" x14ac:dyDescent="0.25">
      <c r="A27" s="137" t="s">
        <v>220</v>
      </c>
      <c r="B27" s="138" t="s">
        <v>225</v>
      </c>
      <c r="C27" s="139" t="s">
        <v>226</v>
      </c>
      <c r="D27" s="140" t="s">
        <v>247</v>
      </c>
      <c r="E27" s="141">
        <v>200000</v>
      </c>
      <c r="F27" s="141">
        <v>1600</v>
      </c>
      <c r="G27" s="143"/>
      <c r="H27" s="18"/>
      <c r="I27" s="18"/>
      <c r="J27" s="18"/>
      <c r="K27" s="93"/>
      <c r="L27" s="68"/>
      <c r="M27" s="68"/>
      <c r="N27" s="68"/>
      <c r="O27" s="68"/>
      <c r="P27" s="68"/>
    </row>
    <row r="28" spans="1:17" s="19" customFormat="1" ht="23.45" customHeight="1" x14ac:dyDescent="0.25">
      <c r="A28" s="137" t="s">
        <v>227</v>
      </c>
      <c r="B28" s="138" t="s">
        <v>228</v>
      </c>
      <c r="C28" s="139" t="s">
        <v>244</v>
      </c>
      <c r="D28" s="140" t="s">
        <v>229</v>
      </c>
      <c r="E28" s="141">
        <v>2000</v>
      </c>
      <c r="F28" s="141">
        <v>1000</v>
      </c>
      <c r="G28" s="142"/>
      <c r="H28" s="18"/>
      <c r="I28" s="18"/>
      <c r="J28" s="18"/>
      <c r="K28" s="93"/>
      <c r="L28" s="68"/>
      <c r="M28" s="68"/>
      <c r="N28" s="68"/>
      <c r="O28" s="68"/>
      <c r="P28" s="68"/>
    </row>
    <row r="29" spans="1:17" s="22" customFormat="1" ht="17.25" thickBot="1" x14ac:dyDescent="0.35">
      <c r="A29" s="20"/>
      <c r="B29" s="20"/>
      <c r="C29" s="21"/>
      <c r="D29" s="21"/>
      <c r="E29" s="21"/>
      <c r="F29" s="21"/>
      <c r="G29" s="21"/>
      <c r="H29" s="21"/>
      <c r="I29" s="21"/>
      <c r="J29" s="21"/>
      <c r="K29" s="21"/>
      <c r="L29" s="21"/>
      <c r="M29" s="21"/>
      <c r="N29" s="21"/>
      <c r="O29" s="21"/>
      <c r="P29" s="21"/>
    </row>
    <row r="30" spans="1:17" s="22" customFormat="1" ht="27" customHeight="1" thickBot="1" x14ac:dyDescent="0.35">
      <c r="C30" s="130" t="s">
        <v>177</v>
      </c>
      <c r="D30" s="130" t="s">
        <v>178</v>
      </c>
      <c r="E30" s="21"/>
      <c r="F30" s="21"/>
      <c r="G30" s="21"/>
      <c r="H30" s="21"/>
      <c r="I30" s="21"/>
      <c r="J30" s="21"/>
      <c r="K30" s="21"/>
      <c r="L30" s="21"/>
      <c r="M30" s="21"/>
      <c r="N30" s="21"/>
      <c r="O30" s="21"/>
      <c r="P30" s="21"/>
      <c r="Q30" s="21"/>
    </row>
    <row r="31" spans="1:17" s="22" customFormat="1" ht="19.5" x14ac:dyDescent="0.3">
      <c r="C31" s="135" t="s">
        <v>179</v>
      </c>
      <c r="D31" s="136"/>
      <c r="E31" s="21"/>
      <c r="F31" s="21"/>
      <c r="G31" s="21"/>
      <c r="H31" s="21"/>
      <c r="I31" s="21"/>
      <c r="J31" s="21"/>
      <c r="K31" s="21"/>
      <c r="L31" s="21"/>
      <c r="M31" s="21"/>
      <c r="N31" s="21"/>
      <c r="O31" s="21"/>
      <c r="P31" s="21"/>
      <c r="Q31" s="21"/>
    </row>
    <row r="32" spans="1:17" s="22" customFormat="1" ht="19.5" x14ac:dyDescent="0.3">
      <c r="C32" s="135" t="s">
        <v>180</v>
      </c>
      <c r="D32" s="136"/>
      <c r="E32" s="21"/>
      <c r="F32" s="21"/>
      <c r="G32" s="21"/>
      <c r="H32" s="21"/>
      <c r="I32" s="21"/>
      <c r="J32" s="21"/>
      <c r="K32" s="21"/>
      <c r="L32" s="21"/>
      <c r="M32" s="21"/>
      <c r="N32" s="21"/>
      <c r="O32" s="21"/>
      <c r="P32" s="21"/>
      <c r="Q32" s="21"/>
    </row>
    <row r="33" spans="1:17" s="22" customFormat="1" ht="19.5" x14ac:dyDescent="0.3">
      <c r="C33" s="135" t="s">
        <v>181</v>
      </c>
      <c r="D33" s="136"/>
      <c r="E33" s="21"/>
      <c r="F33" s="21"/>
      <c r="G33" s="21"/>
      <c r="H33" s="21"/>
      <c r="I33" s="21"/>
      <c r="J33" s="21"/>
      <c r="K33" s="21"/>
      <c r="L33" s="21"/>
      <c r="M33" s="21"/>
      <c r="N33" s="21"/>
      <c r="O33" s="21"/>
      <c r="P33" s="21"/>
      <c r="Q33" s="21"/>
    </row>
    <row r="34" spans="1:17" s="22" customFormat="1" ht="20.25" thickBot="1" x14ac:dyDescent="0.35">
      <c r="C34" s="135" t="s">
        <v>182</v>
      </c>
      <c r="D34" s="136"/>
      <c r="E34" s="21"/>
      <c r="F34" s="21"/>
      <c r="G34" s="21"/>
      <c r="H34" s="21"/>
      <c r="I34" s="21"/>
      <c r="J34" s="21"/>
      <c r="K34" s="21"/>
      <c r="L34" s="21"/>
      <c r="M34" s="21"/>
      <c r="N34" s="21"/>
      <c r="O34" s="21"/>
      <c r="P34" s="21"/>
      <c r="Q34" s="21"/>
    </row>
    <row r="35" spans="1:17" s="24" customFormat="1" ht="24" x14ac:dyDescent="0.45">
      <c r="A35" s="23" t="s">
        <v>16</v>
      </c>
      <c r="B35" s="23"/>
      <c r="F35" s="25"/>
      <c r="G35" s="25"/>
      <c r="I35" s="25"/>
      <c r="J35" s="155" t="s">
        <v>60</v>
      </c>
      <c r="K35" s="156"/>
      <c r="L35" s="156"/>
      <c r="M35" s="156"/>
      <c r="N35" s="156"/>
      <c r="O35" s="157"/>
      <c r="P35" s="25"/>
    </row>
    <row r="36" spans="1:17" s="24" customFormat="1" ht="24" x14ac:dyDescent="0.45">
      <c r="F36" s="25"/>
      <c r="G36" s="25"/>
      <c r="J36" s="158"/>
      <c r="K36" s="159"/>
      <c r="L36" s="159"/>
      <c r="M36" s="159"/>
      <c r="N36" s="159"/>
      <c r="O36" s="160"/>
    </row>
    <row r="37" spans="1:17" s="24" customFormat="1" ht="24" x14ac:dyDescent="0.45">
      <c r="A37" s="23"/>
      <c r="B37" s="23"/>
      <c r="F37" s="25"/>
      <c r="G37" s="25"/>
      <c r="J37" s="158"/>
      <c r="K37" s="159"/>
      <c r="L37" s="159"/>
      <c r="M37" s="159"/>
      <c r="N37" s="159"/>
      <c r="O37" s="160"/>
    </row>
    <row r="38" spans="1:17" s="24" customFormat="1" ht="24.75" thickBot="1" x14ac:dyDescent="0.5">
      <c r="A38" s="26"/>
      <c r="B38" s="26"/>
      <c r="F38" s="25"/>
      <c r="G38" s="25"/>
      <c r="H38" s="25"/>
      <c r="J38" s="161"/>
      <c r="K38" s="162"/>
      <c r="L38" s="162"/>
      <c r="M38" s="162"/>
      <c r="N38" s="162"/>
      <c r="O38" s="163"/>
    </row>
    <row r="39" spans="1:17" ht="24" x14ac:dyDescent="0.45">
      <c r="A39" s="26"/>
      <c r="B39" s="26"/>
      <c r="C39" s="25"/>
      <c r="D39" s="25"/>
      <c r="E39" s="25"/>
      <c r="F39" s="26"/>
      <c r="G39" s="26"/>
      <c r="H39" s="25"/>
      <c r="I39" s="24"/>
      <c r="J39" s="24"/>
      <c r="K39" s="24"/>
      <c r="L39" s="24"/>
      <c r="M39" s="4"/>
    </row>
    <row r="40" spans="1:17" x14ac:dyDescent="0.3">
      <c r="A40" s="20"/>
      <c r="B40" s="20"/>
      <c r="C40" s="21"/>
      <c r="D40" s="21"/>
      <c r="E40" s="21"/>
      <c r="F40" s="66"/>
      <c r="G40" s="66"/>
      <c r="H40" s="21"/>
      <c r="I40" s="21"/>
      <c r="J40" s="21"/>
      <c r="K40" s="21"/>
      <c r="L40" s="21"/>
      <c r="M40" s="4"/>
    </row>
    <row r="41" spans="1:17" x14ac:dyDescent="0.3">
      <c r="A41" s="20"/>
      <c r="B41" s="20"/>
      <c r="C41" s="21"/>
      <c r="D41" s="21"/>
      <c r="E41" s="21"/>
      <c r="F41" s="66"/>
      <c r="G41" s="66"/>
      <c r="H41" s="21"/>
      <c r="I41" s="21"/>
      <c r="J41" s="21"/>
      <c r="K41" s="21"/>
      <c r="L41" s="21"/>
      <c r="M41" s="4"/>
    </row>
    <row r="42" spans="1:17" x14ac:dyDescent="0.3">
      <c r="C42" s="4"/>
      <c r="D42" s="21"/>
      <c r="E42" s="4"/>
      <c r="F42" s="4"/>
      <c r="G42" s="4"/>
      <c r="H42" s="4"/>
      <c r="I42" s="4"/>
      <c r="J42" s="4"/>
      <c r="K42" s="4"/>
      <c r="L42" s="4"/>
      <c r="M42" s="4"/>
    </row>
    <row r="43" spans="1:17" x14ac:dyDescent="0.3">
      <c r="C43" s="4"/>
      <c r="D43" s="21"/>
      <c r="E43" s="4"/>
      <c r="F43" s="4"/>
      <c r="G43" s="4"/>
      <c r="H43" s="4"/>
      <c r="I43" s="4"/>
      <c r="J43" s="4"/>
      <c r="K43" s="4"/>
      <c r="L43" s="4"/>
      <c r="M43" s="4"/>
    </row>
    <row r="44" spans="1:17" x14ac:dyDescent="0.3">
      <c r="C44" s="4"/>
      <c r="D44" s="21"/>
      <c r="E44" s="4"/>
      <c r="F44" s="4"/>
      <c r="G44" s="4"/>
      <c r="H44" s="4"/>
      <c r="I44" s="4"/>
      <c r="J44" s="4"/>
      <c r="K44" s="4"/>
      <c r="L44" s="4"/>
      <c r="M44" s="4"/>
    </row>
    <row r="45" spans="1:17" x14ac:dyDescent="0.3">
      <c r="C45" s="4"/>
      <c r="D45" s="21"/>
      <c r="E45" s="4"/>
      <c r="F45" s="4"/>
      <c r="G45" s="4"/>
      <c r="H45" s="4"/>
      <c r="I45" s="4"/>
      <c r="J45" s="4"/>
      <c r="K45" s="4"/>
      <c r="L45" s="4"/>
      <c r="M45" s="4"/>
    </row>
    <row r="46" spans="1:17" x14ac:dyDescent="0.3">
      <c r="C46" s="4"/>
      <c r="D46" s="21"/>
      <c r="E46" s="4"/>
      <c r="F46" s="4"/>
      <c r="G46" s="4"/>
      <c r="H46" s="4"/>
      <c r="I46" s="4"/>
      <c r="J46" s="4"/>
      <c r="K46" s="4"/>
      <c r="L46" s="4"/>
      <c r="M46" s="4"/>
    </row>
    <row r="47" spans="1:17" x14ac:dyDescent="0.3">
      <c r="C47" s="4"/>
      <c r="D47" s="21"/>
      <c r="E47" s="4"/>
      <c r="F47" s="4"/>
      <c r="G47" s="4"/>
      <c r="H47" s="4"/>
      <c r="I47" s="4"/>
      <c r="J47" s="4"/>
      <c r="K47" s="4"/>
      <c r="L47" s="4"/>
      <c r="M47" s="4"/>
    </row>
    <row r="48" spans="1:17" x14ac:dyDescent="0.3">
      <c r="C48" s="4"/>
      <c r="D48" s="21"/>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4"/>
      <c r="D59" s="4"/>
      <c r="E59" s="4"/>
      <c r="F59" s="4"/>
      <c r="G59" s="4"/>
      <c r="H59" s="4"/>
      <c r="I59" s="4"/>
      <c r="J59" s="4"/>
      <c r="K59" s="4"/>
      <c r="L59" s="4"/>
      <c r="M59" s="4"/>
    </row>
    <row r="60" spans="3:13" x14ac:dyDescent="0.3">
      <c r="C60" s="4"/>
      <c r="D60" s="4"/>
      <c r="E60" s="4"/>
      <c r="F60" s="4"/>
      <c r="G60" s="4"/>
      <c r="H60" s="4"/>
      <c r="I60" s="4"/>
      <c r="J60" s="4"/>
      <c r="K60" s="4"/>
      <c r="L60" s="4"/>
      <c r="M60" s="4"/>
    </row>
    <row r="61" spans="3:13" x14ac:dyDescent="0.3">
      <c r="C61" s="4"/>
      <c r="D61" s="4"/>
      <c r="E61" s="4"/>
      <c r="F61" s="4"/>
      <c r="G61" s="4"/>
      <c r="H61" s="4"/>
      <c r="I61" s="4"/>
      <c r="J61" s="4"/>
      <c r="K61" s="4"/>
      <c r="L61" s="4"/>
      <c r="M61" s="4"/>
    </row>
    <row r="62" spans="3:13" x14ac:dyDescent="0.3">
      <c r="C62" s="4"/>
      <c r="D62" s="4"/>
      <c r="E62" s="4"/>
      <c r="F62" s="4"/>
      <c r="G62" s="4"/>
      <c r="H62" s="4"/>
      <c r="I62" s="4"/>
      <c r="J62" s="4"/>
      <c r="K62" s="4"/>
      <c r="L62" s="4"/>
      <c r="M62" s="4"/>
    </row>
    <row r="63" spans="3:13" x14ac:dyDescent="0.3">
      <c r="C63" s="4"/>
      <c r="D63" s="4"/>
      <c r="E63" s="4"/>
      <c r="F63" s="4"/>
      <c r="G63" s="4"/>
      <c r="H63" s="4"/>
      <c r="I63" s="4"/>
      <c r="J63" s="4"/>
      <c r="K63" s="4"/>
      <c r="L63" s="4"/>
      <c r="M63" s="4"/>
    </row>
    <row r="64" spans="3:13" x14ac:dyDescent="0.3">
      <c r="C64" s="4"/>
      <c r="D64" s="4"/>
      <c r="E64" s="4"/>
      <c r="F64" s="4"/>
      <c r="G64" s="4"/>
      <c r="H64" s="4"/>
      <c r="I64" s="4"/>
      <c r="J64" s="4"/>
      <c r="K64" s="4"/>
      <c r="L64" s="4"/>
      <c r="M64" s="4"/>
    </row>
    <row r="65" spans="3:13" x14ac:dyDescent="0.3">
      <c r="C65" s="4"/>
      <c r="D65" s="4"/>
      <c r="E65" s="4"/>
      <c r="F65" s="4"/>
      <c r="G65" s="4"/>
      <c r="H65" s="4"/>
      <c r="I65" s="4"/>
      <c r="J65" s="4"/>
      <c r="K65" s="4"/>
      <c r="L65" s="4"/>
      <c r="M65" s="4"/>
    </row>
    <row r="66" spans="3:13" x14ac:dyDescent="0.3">
      <c r="C66" s="4"/>
      <c r="D66" s="4"/>
      <c r="E66" s="4"/>
      <c r="F66" s="4"/>
      <c r="G66" s="4"/>
      <c r="H66" s="4"/>
      <c r="I66" s="4"/>
      <c r="J66" s="4"/>
      <c r="K66" s="4"/>
      <c r="L66" s="4"/>
      <c r="M66" s="4"/>
    </row>
    <row r="67" spans="3:13" x14ac:dyDescent="0.3">
      <c r="C67" s="4"/>
      <c r="D67" s="4"/>
      <c r="E67" s="4"/>
      <c r="F67" s="4"/>
      <c r="G67" s="4"/>
      <c r="H67" s="4"/>
      <c r="I67" s="4"/>
      <c r="J67" s="4"/>
      <c r="K67" s="4"/>
      <c r="L67" s="4"/>
      <c r="M67" s="4"/>
    </row>
    <row r="68" spans="3:13" x14ac:dyDescent="0.3">
      <c r="C68" s="4"/>
      <c r="D68" s="4"/>
      <c r="E68" s="4"/>
      <c r="F68" s="4"/>
      <c r="G68" s="4"/>
      <c r="H68" s="4"/>
      <c r="I68" s="4"/>
      <c r="J68" s="4"/>
      <c r="K68" s="4"/>
      <c r="L68" s="4"/>
      <c r="M68" s="4"/>
    </row>
    <row r="69" spans="3:13" x14ac:dyDescent="0.3">
      <c r="C69" s="4"/>
      <c r="D69" s="4"/>
      <c r="E69" s="4"/>
      <c r="F69" s="4"/>
      <c r="G69" s="4"/>
      <c r="H69" s="4"/>
      <c r="I69" s="4"/>
      <c r="J69" s="4"/>
      <c r="K69" s="4"/>
      <c r="L69" s="4"/>
      <c r="M69" s="4"/>
    </row>
    <row r="70" spans="3:13" x14ac:dyDescent="0.3">
      <c r="C70" s="4"/>
      <c r="D70" s="4"/>
      <c r="E70" s="4"/>
      <c r="F70" s="4"/>
      <c r="G70" s="4"/>
      <c r="H70" s="4"/>
      <c r="I70" s="4"/>
      <c r="J70" s="4"/>
      <c r="K70" s="4"/>
      <c r="L70" s="4"/>
      <c r="M70" s="4"/>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4"/>
      <c r="E87" s="5"/>
      <c r="F87" s="5"/>
      <c r="G87" s="5"/>
      <c r="H87" s="5"/>
      <c r="I87" s="5"/>
      <c r="J87" s="5"/>
      <c r="K87" s="5"/>
      <c r="L87" s="5"/>
      <c r="M87" s="5"/>
    </row>
    <row r="88" spans="3:13" x14ac:dyDescent="0.3">
      <c r="C88" s="5"/>
      <c r="D88" s="4"/>
      <c r="E88" s="5"/>
      <c r="F88" s="5"/>
      <c r="G88" s="5"/>
      <c r="H88" s="5"/>
      <c r="I88" s="5"/>
      <c r="J88" s="5"/>
      <c r="K88" s="5"/>
      <c r="L88" s="5"/>
      <c r="M88" s="5"/>
    </row>
    <row r="89" spans="3:13" x14ac:dyDescent="0.3">
      <c r="C89" s="5"/>
      <c r="D89" s="4"/>
      <c r="E89" s="5"/>
      <c r="F89" s="5"/>
      <c r="G89" s="5"/>
      <c r="H89" s="5"/>
      <c r="I89" s="5"/>
      <c r="J89" s="5"/>
      <c r="K89" s="5"/>
      <c r="L89" s="5"/>
      <c r="M89" s="5"/>
    </row>
    <row r="90" spans="3:13" x14ac:dyDescent="0.3">
      <c r="C90" s="5"/>
      <c r="D90" s="4"/>
      <c r="E90" s="5"/>
      <c r="F90" s="5"/>
      <c r="G90" s="5"/>
      <c r="H90" s="5"/>
      <c r="I90" s="5"/>
      <c r="J90" s="5"/>
      <c r="K90" s="5"/>
      <c r="L90" s="5"/>
      <c r="M90" s="5"/>
    </row>
    <row r="91" spans="3:13" x14ac:dyDescent="0.3">
      <c r="C91" s="5"/>
      <c r="D91" s="4"/>
      <c r="E91" s="5"/>
      <c r="F91" s="5"/>
      <c r="G91" s="5"/>
      <c r="H91" s="5"/>
      <c r="I91" s="5"/>
      <c r="J91" s="5"/>
      <c r="K91" s="5"/>
      <c r="L91" s="5"/>
      <c r="M91" s="5"/>
    </row>
    <row r="92" spans="3:13" x14ac:dyDescent="0.3">
      <c r="C92" s="5"/>
      <c r="D92" s="4"/>
      <c r="E92" s="5"/>
      <c r="F92" s="5"/>
      <c r="G92" s="5"/>
      <c r="H92" s="5"/>
      <c r="I92" s="5"/>
      <c r="J92" s="5"/>
      <c r="K92" s="5"/>
      <c r="L92" s="5"/>
      <c r="M92" s="5"/>
    </row>
    <row r="93" spans="3:13" x14ac:dyDescent="0.3">
      <c r="C93" s="5"/>
      <c r="D93" s="4"/>
      <c r="E93" s="5"/>
      <c r="F93" s="5"/>
      <c r="G93" s="5"/>
      <c r="H93" s="5"/>
      <c r="I93" s="5"/>
      <c r="J93" s="5"/>
      <c r="K93" s="5"/>
      <c r="L93" s="5"/>
      <c r="M93" s="5"/>
    </row>
    <row r="94" spans="3:13" x14ac:dyDescent="0.3">
      <c r="C94" s="5"/>
      <c r="D94" s="4"/>
      <c r="E94" s="5"/>
      <c r="F94" s="5"/>
      <c r="G94" s="5"/>
      <c r="H94" s="5"/>
      <c r="I94" s="5"/>
      <c r="J94" s="5"/>
      <c r="K94" s="5"/>
      <c r="L94" s="5"/>
      <c r="M94" s="5"/>
    </row>
    <row r="95" spans="3:13" x14ac:dyDescent="0.3">
      <c r="C95" s="5"/>
      <c r="D95" s="4"/>
      <c r="E95" s="5"/>
      <c r="F95" s="5"/>
      <c r="G95" s="5"/>
      <c r="H95" s="5"/>
      <c r="I95" s="5"/>
      <c r="J95" s="5"/>
      <c r="K95" s="5"/>
      <c r="L95" s="5"/>
      <c r="M95" s="5"/>
    </row>
    <row r="96" spans="3:13" x14ac:dyDescent="0.3">
      <c r="C96" s="5"/>
      <c r="D96" s="4"/>
      <c r="E96" s="5"/>
      <c r="F96" s="5"/>
      <c r="G96" s="5"/>
      <c r="H96" s="5"/>
      <c r="I96" s="5"/>
      <c r="J96" s="5"/>
      <c r="K96" s="5"/>
      <c r="L96" s="5"/>
      <c r="M96" s="5"/>
    </row>
    <row r="97" spans="3:13" x14ac:dyDescent="0.3">
      <c r="C97" s="5"/>
      <c r="D97" s="4"/>
      <c r="E97" s="5"/>
      <c r="F97" s="5"/>
      <c r="G97" s="5"/>
      <c r="H97" s="5"/>
      <c r="I97" s="5"/>
      <c r="J97" s="5"/>
      <c r="K97" s="5"/>
      <c r="L97" s="5"/>
      <c r="M97" s="5"/>
    </row>
    <row r="98" spans="3:13" x14ac:dyDescent="0.3">
      <c r="C98" s="5"/>
      <c r="D98" s="4"/>
      <c r="E98" s="5"/>
      <c r="F98" s="5"/>
      <c r="G98" s="5"/>
      <c r="H98" s="5"/>
      <c r="I98" s="5"/>
      <c r="J98" s="5"/>
      <c r="K98" s="5"/>
      <c r="L98" s="5"/>
      <c r="M98" s="5"/>
    </row>
    <row r="99" spans="3:13" x14ac:dyDescent="0.3">
      <c r="C99" s="5"/>
      <c r="D99" s="5"/>
      <c r="E99" s="5"/>
      <c r="F99" s="5"/>
      <c r="G99" s="5"/>
      <c r="H99" s="5"/>
      <c r="I99" s="5"/>
      <c r="J99" s="5"/>
      <c r="K99" s="5"/>
      <c r="L99" s="5"/>
      <c r="M99" s="5"/>
    </row>
    <row r="100" spans="3:13" x14ac:dyDescent="0.3">
      <c r="C100" s="5"/>
      <c r="D100" s="5"/>
      <c r="E100" s="5"/>
      <c r="F100" s="5"/>
      <c r="G100" s="5"/>
      <c r="H100" s="5"/>
      <c r="I100" s="5"/>
      <c r="J100" s="5"/>
      <c r="K100" s="5"/>
      <c r="L100" s="5"/>
      <c r="M100" s="5"/>
    </row>
    <row r="101" spans="3:13" x14ac:dyDescent="0.3">
      <c r="D101" s="5"/>
    </row>
    <row r="102" spans="3:13" x14ac:dyDescent="0.3">
      <c r="D102" s="5"/>
    </row>
    <row r="103" spans="3:13" x14ac:dyDescent="0.3">
      <c r="D103" s="5"/>
    </row>
    <row r="104" spans="3:13" x14ac:dyDescent="0.3">
      <c r="D104" s="5"/>
    </row>
    <row r="105" spans="3:13" x14ac:dyDescent="0.3">
      <c r="D105" s="5"/>
    </row>
    <row r="106" spans="3:13" x14ac:dyDescent="0.3">
      <c r="D106" s="5"/>
    </row>
    <row r="107" spans="3:13" x14ac:dyDescent="0.3">
      <c r="D107" s="5"/>
    </row>
    <row r="108" spans="3:13" x14ac:dyDescent="0.3">
      <c r="D108" s="5"/>
    </row>
    <row r="109" spans="3:13" x14ac:dyDescent="0.3">
      <c r="D109" s="5"/>
    </row>
    <row r="110" spans="3:13" x14ac:dyDescent="0.3">
      <c r="D110" s="5"/>
    </row>
    <row r="111" spans="3:13" x14ac:dyDescent="0.3">
      <c r="D111" s="5"/>
    </row>
    <row r="112" spans="3:13" x14ac:dyDescent="0.3">
      <c r="D112" s="5"/>
    </row>
    <row r="113" spans="4:4" x14ac:dyDescent="0.3">
      <c r="D113" s="5"/>
    </row>
    <row r="114" spans="4:4" x14ac:dyDescent="0.3">
      <c r="D114" s="5"/>
    </row>
    <row r="115" spans="4:4" x14ac:dyDescent="0.3">
      <c r="D115" s="5"/>
    </row>
    <row r="116" spans="4:4" x14ac:dyDescent="0.3">
      <c r="D116" s="5"/>
    </row>
    <row r="117" spans="4:4" x14ac:dyDescent="0.3">
      <c r="D117" s="5"/>
    </row>
    <row r="118" spans="4:4" x14ac:dyDescent="0.3">
      <c r="D118" s="5"/>
    </row>
    <row r="119" spans="4:4" x14ac:dyDescent="0.3">
      <c r="D119" s="5"/>
    </row>
    <row r="120" spans="4:4" x14ac:dyDescent="0.3">
      <c r="D120" s="5"/>
    </row>
    <row r="121" spans="4:4" x14ac:dyDescent="0.3">
      <c r="D121" s="5"/>
    </row>
    <row r="122" spans="4:4" x14ac:dyDescent="0.3">
      <c r="D122" s="5"/>
    </row>
    <row r="123" spans="4:4" x14ac:dyDescent="0.3">
      <c r="D123" s="5"/>
    </row>
    <row r="124" spans="4:4" x14ac:dyDescent="0.3">
      <c r="D124" s="5"/>
    </row>
    <row r="125" spans="4:4" x14ac:dyDescent="0.3">
      <c r="D125" s="5"/>
    </row>
    <row r="126" spans="4:4" x14ac:dyDescent="0.3">
      <c r="D126" s="5"/>
    </row>
    <row r="127" spans="4:4" x14ac:dyDescent="0.3">
      <c r="D127" s="5"/>
    </row>
    <row r="128" spans="4:4" x14ac:dyDescent="0.3">
      <c r="D128" s="5"/>
    </row>
  </sheetData>
  <mergeCells count="21">
    <mergeCell ref="A9:A10"/>
    <mergeCell ref="B9:B10"/>
    <mergeCell ref="C9:C10"/>
    <mergeCell ref="A1:M1"/>
    <mergeCell ref="A2:M2"/>
    <mergeCell ref="A3:M3"/>
    <mergeCell ref="A5:L5"/>
    <mergeCell ref="D9:D10"/>
    <mergeCell ref="E9:E10"/>
    <mergeCell ref="H9:H10"/>
    <mergeCell ref="I9:I10"/>
    <mergeCell ref="G9:G10"/>
    <mergeCell ref="F9:F10"/>
    <mergeCell ref="C7:D7"/>
    <mergeCell ref="P9:P10"/>
    <mergeCell ref="J35:O38"/>
    <mergeCell ref="J9:J10"/>
    <mergeCell ref="K9:K10"/>
    <mergeCell ref="L9:L10"/>
    <mergeCell ref="M9:N9"/>
    <mergeCell ref="O9:O10"/>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37"/>
  <sheetViews>
    <sheetView view="pageBreakPreview" topLeftCell="A10" zoomScale="55" zoomScaleNormal="55" zoomScaleSheetLayoutView="55" workbookViewId="0">
      <selection activeCell="D15" sqref="D15:D32"/>
    </sheetView>
  </sheetViews>
  <sheetFormatPr baseColWidth="10" defaultRowHeight="16.5" x14ac:dyDescent="0.3"/>
  <cols>
    <col min="1" max="1" width="18"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201" t="s">
        <v>12</v>
      </c>
      <c r="B1" s="201"/>
      <c r="C1" s="201"/>
      <c r="D1" s="201"/>
      <c r="E1" s="201"/>
      <c r="F1" s="201"/>
      <c r="G1" s="201"/>
      <c r="H1" s="201"/>
      <c r="I1" s="201"/>
      <c r="J1" s="201"/>
      <c r="K1" s="201"/>
      <c r="L1" s="201"/>
      <c r="M1" s="201"/>
      <c r="N1" s="201"/>
      <c r="O1" s="201"/>
      <c r="P1" s="201"/>
      <c r="Q1" s="201"/>
      <c r="R1" s="201"/>
    </row>
    <row r="2" spans="1:28" s="16" customFormat="1" ht="75.75" customHeight="1" x14ac:dyDescent="0.25">
      <c r="A2" s="188" t="str">
        <f>'Annexe 1A Prix DEPART'!A2:P2</f>
        <v xml:space="preserve">Appel d’offres ouvert 
n° 2025-0222/EdA-DA/ du 06/03/2025
 Fourniture de produits d'épicerie au profit des clients du dispositif « Vivres Métropole » </v>
      </c>
      <c r="B2" s="188"/>
      <c r="C2" s="188"/>
      <c r="D2" s="188"/>
      <c r="E2" s="188"/>
      <c r="F2" s="188"/>
      <c r="G2" s="188"/>
      <c r="H2" s="188"/>
      <c r="I2" s="188"/>
      <c r="J2" s="188"/>
      <c r="K2" s="188"/>
      <c r="L2" s="188"/>
      <c r="M2" s="188"/>
      <c r="N2" s="188"/>
      <c r="O2" s="188"/>
      <c r="P2" s="188"/>
      <c r="Q2" s="188"/>
      <c r="R2" s="188"/>
      <c r="S2" s="69"/>
      <c r="T2" s="69"/>
      <c r="U2" s="69"/>
      <c r="V2" s="69"/>
      <c r="W2" s="69"/>
      <c r="X2" s="69"/>
      <c r="Y2" s="69"/>
      <c r="Z2" s="69"/>
      <c r="AA2" s="69"/>
      <c r="AB2" s="69"/>
    </row>
    <row r="3" spans="1:28" s="16" customFormat="1" ht="51" customHeight="1" x14ac:dyDescent="0.25">
      <c r="A3" s="201" t="s">
        <v>6</v>
      </c>
      <c r="B3" s="201"/>
      <c r="C3" s="201"/>
      <c r="D3" s="201"/>
      <c r="E3" s="201"/>
      <c r="F3" s="201"/>
      <c r="G3" s="201"/>
      <c r="H3" s="201"/>
      <c r="I3" s="201"/>
      <c r="J3" s="201"/>
      <c r="K3" s="201"/>
      <c r="L3" s="201"/>
      <c r="M3" s="201"/>
      <c r="N3" s="201"/>
      <c r="O3" s="201"/>
      <c r="P3" s="201"/>
      <c r="Q3" s="201"/>
      <c r="R3" s="201"/>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5" t="s">
        <v>55</v>
      </c>
      <c r="B5" s="215"/>
      <c r="C5" s="215"/>
      <c r="D5" s="215"/>
      <c r="E5" s="215"/>
      <c r="F5" s="215"/>
      <c r="G5" s="215"/>
      <c r="H5" s="215"/>
      <c r="I5" s="215"/>
      <c r="J5" s="215"/>
      <c r="K5" s="215"/>
      <c r="L5" s="215"/>
      <c r="M5" s="215"/>
      <c r="N5" s="215"/>
      <c r="O5" s="215"/>
      <c r="P5" s="215"/>
      <c r="Q5" s="215"/>
      <c r="R5" s="215"/>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3" t="str">
        <f>'Annexe 1A Prix DEPART'!A5:P5</f>
        <v>Lot n°12 - Epicerie divers</v>
      </c>
      <c r="B7" s="153"/>
      <c r="C7" s="153"/>
      <c r="D7" s="153"/>
      <c r="E7" s="153"/>
      <c r="F7" s="153"/>
      <c r="G7" s="153"/>
      <c r="H7" s="153"/>
      <c r="I7" s="153"/>
      <c r="J7" s="153"/>
      <c r="K7" s="153"/>
      <c r="L7" s="153"/>
      <c r="M7" s="153"/>
      <c r="N7" s="153"/>
      <c r="O7" s="153"/>
      <c r="P7" s="153"/>
      <c r="Q7" s="153"/>
      <c r="R7" s="153"/>
    </row>
    <row r="8" spans="1:28" s="8" customFormat="1" ht="27.75" customHeight="1" thickBot="1" x14ac:dyDescent="0.55000000000000004">
      <c r="A8" s="11"/>
      <c r="B8" s="11"/>
      <c r="C8" s="131" t="s">
        <v>168</v>
      </c>
      <c r="D8" s="9">
        <f>'Annexe 1A Prix DEPART'!D6</f>
        <v>0</v>
      </c>
    </row>
    <row r="9" spans="1:28" s="39" customFormat="1" ht="108" customHeight="1" thickBot="1" x14ac:dyDescent="0.45">
      <c r="A9" s="13"/>
      <c r="B9" s="13"/>
      <c r="C9" s="208" t="s">
        <v>74</v>
      </c>
      <c r="D9" s="209"/>
      <c r="E9" s="210" t="s">
        <v>75</v>
      </c>
      <c r="F9" s="211"/>
      <c r="G9" s="211"/>
      <c r="H9" s="212"/>
      <c r="I9" s="84"/>
      <c r="J9" s="202" t="s">
        <v>77</v>
      </c>
      <c r="K9" s="203"/>
      <c r="L9" s="204"/>
      <c r="M9" s="213" t="s">
        <v>78</v>
      </c>
      <c r="N9" s="214"/>
      <c r="O9" s="84"/>
      <c r="P9" s="210" t="s">
        <v>79</v>
      </c>
      <c r="Q9" s="212"/>
    </row>
    <row r="10" spans="1:28" s="39" customFormat="1" ht="72.75" customHeight="1" thickBot="1" x14ac:dyDescent="0.45">
      <c r="A10" s="10"/>
      <c r="B10" s="10"/>
      <c r="C10" s="193"/>
      <c r="D10" s="194"/>
      <c r="E10" s="195"/>
      <c r="F10" s="196"/>
      <c r="G10" s="196"/>
      <c r="H10" s="197"/>
      <c r="I10" s="84"/>
      <c r="J10" s="205" t="s">
        <v>80</v>
      </c>
      <c r="K10" s="206"/>
      <c r="L10" s="207"/>
      <c r="M10" s="189" t="s">
        <v>17</v>
      </c>
      <c r="N10" s="190"/>
      <c r="O10" s="85"/>
      <c r="P10" s="191" t="s">
        <v>76</v>
      </c>
      <c r="Q10" s="192"/>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198" t="s">
        <v>57</v>
      </c>
      <c r="I12" s="199"/>
      <c r="J12" s="199"/>
      <c r="K12" s="199"/>
      <c r="L12" s="199"/>
      <c r="M12" s="199"/>
      <c r="N12" s="199"/>
      <c r="O12" s="199"/>
      <c r="P12" s="199"/>
      <c r="Q12" s="199"/>
      <c r="R12" s="200"/>
    </row>
    <row r="13" spans="1:28" s="16" customFormat="1" ht="39" customHeight="1" x14ac:dyDescent="0.25">
      <c r="A13" s="149" t="s">
        <v>165</v>
      </c>
      <c r="B13" s="149" t="s">
        <v>18</v>
      </c>
      <c r="C13" s="148" t="s">
        <v>0</v>
      </c>
      <c r="D13" s="148" t="s">
        <v>174</v>
      </c>
      <c r="E13" s="151" t="s">
        <v>176</v>
      </c>
      <c r="F13" s="151" t="s">
        <v>175</v>
      </c>
      <c r="G13" s="151" t="s">
        <v>133</v>
      </c>
      <c r="H13" s="183" t="s">
        <v>38</v>
      </c>
      <c r="I13" s="183"/>
      <c r="J13" s="183"/>
      <c r="K13" s="183"/>
      <c r="L13" s="181" t="s">
        <v>67</v>
      </c>
      <c r="M13" s="181" t="s">
        <v>68</v>
      </c>
      <c r="N13" s="184" t="s">
        <v>69</v>
      </c>
      <c r="O13" s="185"/>
      <c r="P13" s="186" t="s">
        <v>70</v>
      </c>
      <c r="Q13" s="187"/>
      <c r="R13" s="181" t="s">
        <v>90</v>
      </c>
    </row>
    <row r="14" spans="1:28" s="16" customFormat="1" ht="79.5" customHeight="1" x14ac:dyDescent="0.25">
      <c r="A14" s="150"/>
      <c r="B14" s="150"/>
      <c r="C14" s="148"/>
      <c r="D14" s="148"/>
      <c r="E14" s="152"/>
      <c r="F14" s="152"/>
      <c r="G14" s="152"/>
      <c r="H14" s="80" t="s">
        <v>39</v>
      </c>
      <c r="I14" s="80" t="s">
        <v>40</v>
      </c>
      <c r="J14" s="80" t="s">
        <v>41</v>
      </c>
      <c r="K14" s="80" t="s">
        <v>71</v>
      </c>
      <c r="L14" s="182"/>
      <c r="M14" s="182"/>
      <c r="N14" s="81" t="s">
        <v>72</v>
      </c>
      <c r="O14" s="81" t="s">
        <v>73</v>
      </c>
      <c r="P14" s="80" t="s">
        <v>42</v>
      </c>
      <c r="Q14" s="80" t="s">
        <v>43</v>
      </c>
      <c r="R14" s="182"/>
    </row>
    <row r="15" spans="1:28" s="19" customFormat="1" ht="23.45" customHeight="1" x14ac:dyDescent="0.25">
      <c r="A15" s="137" t="s">
        <v>187</v>
      </c>
      <c r="B15" s="138" t="s">
        <v>188</v>
      </c>
      <c r="C15" s="139" t="s">
        <v>232</v>
      </c>
      <c r="D15" s="140" t="s">
        <v>248</v>
      </c>
      <c r="E15" s="141">
        <v>200000</v>
      </c>
      <c r="F15" s="141">
        <v>600</v>
      </c>
      <c r="G15" s="142"/>
      <c r="H15" s="18"/>
      <c r="I15" s="18"/>
      <c r="J15" s="18"/>
      <c r="K15" s="93"/>
      <c r="L15" s="68"/>
      <c r="M15" s="68"/>
      <c r="N15" s="68"/>
      <c r="O15" s="68"/>
      <c r="P15" s="68"/>
      <c r="Q15" s="68"/>
      <c r="R15" s="68"/>
    </row>
    <row r="16" spans="1:28" s="19" customFormat="1" ht="23.45" customHeight="1" x14ac:dyDescent="0.25">
      <c r="A16" s="137" t="s">
        <v>189</v>
      </c>
      <c r="B16" s="138" t="s">
        <v>190</v>
      </c>
      <c r="C16" s="139" t="s">
        <v>233</v>
      </c>
      <c r="D16" s="140" t="s">
        <v>191</v>
      </c>
      <c r="E16" s="141">
        <v>130000</v>
      </c>
      <c r="F16" s="141">
        <v>2600</v>
      </c>
      <c r="G16" s="142"/>
      <c r="H16" s="18"/>
      <c r="I16" s="18"/>
      <c r="J16" s="18"/>
      <c r="K16" s="93"/>
      <c r="L16" s="68"/>
      <c r="M16" s="68"/>
      <c r="N16" s="68"/>
      <c r="O16" s="68"/>
      <c r="P16" s="68"/>
      <c r="Q16" s="68"/>
      <c r="R16" s="68"/>
    </row>
    <row r="17" spans="1:18" s="19" customFormat="1" ht="23.45" customHeight="1" x14ac:dyDescent="0.25">
      <c r="A17" s="137" t="s">
        <v>192</v>
      </c>
      <c r="B17" s="138" t="s">
        <v>193</v>
      </c>
      <c r="C17" s="139" t="s">
        <v>234</v>
      </c>
      <c r="D17" s="140" t="s">
        <v>191</v>
      </c>
      <c r="E17" s="141">
        <v>200000</v>
      </c>
      <c r="F17" s="141">
        <v>4000</v>
      </c>
      <c r="G17" s="142"/>
      <c r="H17" s="18"/>
      <c r="I17" s="18"/>
      <c r="J17" s="18"/>
      <c r="K17" s="93"/>
      <c r="L17" s="68"/>
      <c r="M17" s="68"/>
      <c r="N17" s="68"/>
      <c r="O17" s="68"/>
      <c r="P17" s="68"/>
      <c r="Q17" s="68"/>
      <c r="R17" s="68"/>
    </row>
    <row r="18" spans="1:18" s="19" customFormat="1" ht="23.45" customHeight="1" x14ac:dyDescent="0.25">
      <c r="A18" s="137" t="s">
        <v>194</v>
      </c>
      <c r="B18" s="138" t="s">
        <v>195</v>
      </c>
      <c r="C18" s="139" t="s">
        <v>235</v>
      </c>
      <c r="D18" s="140" t="s">
        <v>248</v>
      </c>
      <c r="E18" s="141">
        <v>1300000</v>
      </c>
      <c r="F18" s="141">
        <v>13000</v>
      </c>
      <c r="G18" s="142" t="s">
        <v>196</v>
      </c>
      <c r="H18" s="18"/>
      <c r="I18" s="18"/>
      <c r="J18" s="18"/>
      <c r="K18" s="93"/>
      <c r="L18" s="68"/>
      <c r="M18" s="68"/>
      <c r="N18" s="68"/>
      <c r="O18" s="68"/>
      <c r="P18" s="68"/>
      <c r="Q18" s="68"/>
      <c r="R18" s="68"/>
    </row>
    <row r="19" spans="1:18" s="19" customFormat="1" ht="23.45" customHeight="1" x14ac:dyDescent="0.25">
      <c r="A19" s="137" t="s">
        <v>197</v>
      </c>
      <c r="B19" s="138" t="s">
        <v>198</v>
      </c>
      <c r="C19" s="139" t="s">
        <v>236</v>
      </c>
      <c r="D19" s="140" t="s">
        <v>248</v>
      </c>
      <c r="E19" s="141">
        <v>1750000</v>
      </c>
      <c r="F19" s="141">
        <v>7000</v>
      </c>
      <c r="G19" s="142"/>
      <c r="H19" s="18"/>
      <c r="I19" s="18"/>
      <c r="J19" s="18"/>
      <c r="K19" s="93"/>
      <c r="L19" s="68"/>
      <c r="M19" s="68"/>
      <c r="N19" s="68"/>
      <c r="O19" s="68"/>
      <c r="P19" s="68"/>
      <c r="Q19" s="68"/>
      <c r="R19" s="68"/>
    </row>
    <row r="20" spans="1:18" s="19" customFormat="1" ht="23.45" customHeight="1" x14ac:dyDescent="0.25">
      <c r="A20" s="137" t="s">
        <v>199</v>
      </c>
      <c r="B20" s="138" t="s">
        <v>200</v>
      </c>
      <c r="C20" s="139" t="s">
        <v>246</v>
      </c>
      <c r="D20" s="140" t="s">
        <v>248</v>
      </c>
      <c r="E20" s="141">
        <v>5500000</v>
      </c>
      <c r="F20" s="141">
        <v>55000</v>
      </c>
      <c r="G20" s="142"/>
      <c r="H20" s="18"/>
      <c r="I20" s="18"/>
      <c r="J20" s="18"/>
      <c r="K20" s="93"/>
      <c r="L20" s="68"/>
      <c r="M20" s="68"/>
      <c r="N20" s="68"/>
      <c r="O20" s="68"/>
      <c r="P20" s="68"/>
      <c r="Q20" s="68"/>
      <c r="R20" s="68"/>
    </row>
    <row r="21" spans="1:18" s="19" customFormat="1" ht="23.45" customHeight="1" x14ac:dyDescent="0.25">
      <c r="A21" s="137" t="s">
        <v>201</v>
      </c>
      <c r="B21" s="138" t="s">
        <v>202</v>
      </c>
      <c r="C21" s="139" t="s">
        <v>237</v>
      </c>
      <c r="D21" s="140" t="s">
        <v>248</v>
      </c>
      <c r="E21" s="141">
        <v>6500000</v>
      </c>
      <c r="F21" s="141">
        <v>65000</v>
      </c>
      <c r="G21" s="142"/>
      <c r="H21" s="18"/>
      <c r="I21" s="18"/>
      <c r="J21" s="18"/>
      <c r="K21" s="93"/>
      <c r="L21" s="68"/>
      <c r="M21" s="68"/>
      <c r="N21" s="68"/>
      <c r="O21" s="68"/>
      <c r="P21" s="68"/>
      <c r="Q21" s="68"/>
      <c r="R21" s="68"/>
    </row>
    <row r="22" spans="1:18" s="19" customFormat="1" ht="23.45" customHeight="1" x14ac:dyDescent="0.25">
      <c r="A22" s="137" t="s">
        <v>203</v>
      </c>
      <c r="B22" s="138" t="s">
        <v>204</v>
      </c>
      <c r="C22" s="139" t="s">
        <v>238</v>
      </c>
      <c r="D22" s="140" t="s">
        <v>191</v>
      </c>
      <c r="E22" s="141">
        <v>140000</v>
      </c>
      <c r="F22" s="141">
        <v>2100</v>
      </c>
      <c r="G22" s="142"/>
      <c r="H22" s="18"/>
      <c r="I22" s="18"/>
      <c r="J22" s="18"/>
      <c r="K22" s="93"/>
      <c r="L22" s="68"/>
      <c r="M22" s="68"/>
      <c r="N22" s="68"/>
      <c r="O22" s="68"/>
      <c r="P22" s="68"/>
      <c r="Q22" s="68"/>
      <c r="R22" s="68"/>
    </row>
    <row r="23" spans="1:18" s="19" customFormat="1" ht="23.45" customHeight="1" x14ac:dyDescent="0.25">
      <c r="A23" s="137" t="s">
        <v>205</v>
      </c>
      <c r="B23" s="138" t="s">
        <v>206</v>
      </c>
      <c r="C23" s="139" t="s">
        <v>245</v>
      </c>
      <c r="D23" s="140" t="s">
        <v>191</v>
      </c>
      <c r="E23" s="141">
        <v>1500000</v>
      </c>
      <c r="F23" s="141">
        <v>22500</v>
      </c>
      <c r="G23" s="142"/>
      <c r="H23" s="18"/>
      <c r="I23" s="18"/>
      <c r="J23" s="18"/>
      <c r="K23" s="93"/>
      <c r="L23" s="68"/>
      <c r="M23" s="68"/>
      <c r="N23" s="68"/>
      <c r="O23" s="68"/>
      <c r="P23" s="68"/>
      <c r="Q23" s="68"/>
      <c r="R23" s="68"/>
    </row>
    <row r="24" spans="1:18" s="19" customFormat="1" ht="23.45" customHeight="1" x14ac:dyDescent="0.25">
      <c r="A24" s="137" t="s">
        <v>207</v>
      </c>
      <c r="B24" s="138" t="s">
        <v>208</v>
      </c>
      <c r="C24" s="139" t="s">
        <v>209</v>
      </c>
      <c r="D24" s="140" t="s">
        <v>210</v>
      </c>
      <c r="E24" s="141">
        <v>600</v>
      </c>
      <c r="F24" s="141">
        <v>486.00000000000006</v>
      </c>
      <c r="G24" s="142"/>
      <c r="H24" s="18"/>
      <c r="I24" s="18"/>
      <c r="J24" s="18"/>
      <c r="K24" s="93"/>
      <c r="L24" s="68"/>
      <c r="M24" s="68"/>
      <c r="N24" s="68"/>
      <c r="O24" s="68"/>
      <c r="P24" s="68"/>
      <c r="Q24" s="68"/>
      <c r="R24" s="68"/>
    </row>
    <row r="25" spans="1:18" s="19" customFormat="1" ht="23.45" customHeight="1" x14ac:dyDescent="0.25">
      <c r="A25" s="137" t="s">
        <v>211</v>
      </c>
      <c r="B25" s="138" t="s">
        <v>212</v>
      </c>
      <c r="C25" s="139" t="s">
        <v>239</v>
      </c>
      <c r="D25" s="140" t="s">
        <v>210</v>
      </c>
      <c r="E25" s="141">
        <v>15000</v>
      </c>
      <c r="F25" s="141">
        <v>15000</v>
      </c>
      <c r="G25" s="142" t="s">
        <v>196</v>
      </c>
      <c r="H25" s="18"/>
      <c r="I25" s="18"/>
      <c r="J25" s="18"/>
      <c r="K25" s="93"/>
      <c r="L25" s="68"/>
      <c r="M25" s="68"/>
      <c r="N25" s="68"/>
      <c r="O25" s="68"/>
      <c r="P25" s="68"/>
      <c r="Q25" s="68"/>
      <c r="R25" s="68"/>
    </row>
    <row r="26" spans="1:18" s="19" customFormat="1" ht="23.45" customHeight="1" x14ac:dyDescent="0.25">
      <c r="A26" s="137" t="s">
        <v>213</v>
      </c>
      <c r="B26" s="138" t="s">
        <v>214</v>
      </c>
      <c r="C26" s="139" t="s">
        <v>240</v>
      </c>
      <c r="D26" s="140" t="s">
        <v>191</v>
      </c>
      <c r="E26" s="141">
        <v>2100000</v>
      </c>
      <c r="F26" s="141">
        <v>31500</v>
      </c>
      <c r="G26" s="142"/>
      <c r="H26" s="18"/>
      <c r="I26" s="18"/>
      <c r="J26" s="18"/>
      <c r="K26" s="93"/>
      <c r="L26" s="68"/>
      <c r="M26" s="68"/>
      <c r="N26" s="68"/>
      <c r="O26" s="68"/>
      <c r="P26" s="68"/>
      <c r="Q26" s="68"/>
      <c r="R26" s="68"/>
    </row>
    <row r="27" spans="1:18" s="19" customFormat="1" ht="23.45" customHeight="1" x14ac:dyDescent="0.25">
      <c r="A27" s="137" t="s">
        <v>215</v>
      </c>
      <c r="B27" s="138" t="s">
        <v>216</v>
      </c>
      <c r="C27" s="139" t="s">
        <v>241</v>
      </c>
      <c r="D27" s="140" t="s">
        <v>249</v>
      </c>
      <c r="E27" s="141">
        <v>600000</v>
      </c>
      <c r="F27" s="141">
        <v>54000</v>
      </c>
      <c r="G27" s="142"/>
      <c r="H27" s="18"/>
      <c r="I27" s="18"/>
      <c r="J27" s="18"/>
      <c r="K27" s="93"/>
      <c r="L27" s="68"/>
      <c r="M27" s="68"/>
      <c r="N27" s="68"/>
      <c r="O27" s="68"/>
      <c r="P27" s="68"/>
      <c r="Q27" s="68"/>
      <c r="R27" s="68"/>
    </row>
    <row r="28" spans="1:18" s="19" customFormat="1" ht="23.45" customHeight="1" x14ac:dyDescent="0.25">
      <c r="A28" s="137" t="s">
        <v>217</v>
      </c>
      <c r="B28" s="138" t="s">
        <v>218</v>
      </c>
      <c r="C28" s="139" t="s">
        <v>242</v>
      </c>
      <c r="D28" s="140" t="s">
        <v>219</v>
      </c>
      <c r="E28" s="141">
        <v>5000</v>
      </c>
      <c r="F28" s="141">
        <v>21250</v>
      </c>
      <c r="G28" s="142"/>
      <c r="H28" s="18"/>
      <c r="I28" s="18"/>
      <c r="J28" s="18"/>
      <c r="K28" s="93"/>
      <c r="L28" s="68"/>
      <c r="M28" s="68"/>
      <c r="N28" s="68"/>
      <c r="O28" s="68"/>
      <c r="P28" s="68"/>
      <c r="Q28" s="68"/>
      <c r="R28" s="68"/>
    </row>
    <row r="29" spans="1:18" s="19" customFormat="1" ht="23.45" customHeight="1" x14ac:dyDescent="0.25">
      <c r="A29" s="137" t="s">
        <v>220</v>
      </c>
      <c r="B29" s="138" t="s">
        <v>221</v>
      </c>
      <c r="C29" s="139" t="s">
        <v>243</v>
      </c>
      <c r="D29" s="140" t="s">
        <v>219</v>
      </c>
      <c r="E29" s="141">
        <v>1000</v>
      </c>
      <c r="F29" s="141">
        <v>4250</v>
      </c>
      <c r="G29" s="142"/>
      <c r="H29" s="18"/>
      <c r="I29" s="18"/>
      <c r="J29" s="18"/>
      <c r="K29" s="93"/>
      <c r="L29" s="68"/>
      <c r="M29" s="68"/>
      <c r="N29" s="68"/>
      <c r="O29" s="68"/>
      <c r="P29" s="68"/>
      <c r="Q29" s="68"/>
      <c r="R29" s="68"/>
    </row>
    <row r="30" spans="1:18" s="19" customFormat="1" ht="23.45" customHeight="1" x14ac:dyDescent="0.25">
      <c r="A30" s="137" t="s">
        <v>222</v>
      </c>
      <c r="B30" s="138" t="s">
        <v>223</v>
      </c>
      <c r="C30" s="139" t="s">
        <v>224</v>
      </c>
      <c r="D30" s="140" t="s">
        <v>250</v>
      </c>
      <c r="E30" s="141">
        <v>2500</v>
      </c>
      <c r="F30" s="141">
        <v>1250</v>
      </c>
      <c r="G30" s="142"/>
      <c r="H30" s="18"/>
      <c r="I30" s="18"/>
      <c r="J30" s="18"/>
      <c r="K30" s="93"/>
      <c r="L30" s="68"/>
      <c r="M30" s="68"/>
      <c r="N30" s="68"/>
      <c r="O30" s="68"/>
      <c r="P30" s="68"/>
      <c r="Q30" s="68"/>
      <c r="R30" s="68"/>
    </row>
    <row r="31" spans="1:18" s="19" customFormat="1" ht="23.45" customHeight="1" x14ac:dyDescent="0.25">
      <c r="A31" s="137" t="s">
        <v>220</v>
      </c>
      <c r="B31" s="138" t="s">
        <v>225</v>
      </c>
      <c r="C31" s="139" t="s">
        <v>226</v>
      </c>
      <c r="D31" s="140" t="s">
        <v>247</v>
      </c>
      <c r="E31" s="141">
        <v>200000</v>
      </c>
      <c r="F31" s="141">
        <v>1600</v>
      </c>
      <c r="G31" s="143"/>
      <c r="H31" s="18"/>
      <c r="I31" s="18"/>
      <c r="J31" s="18"/>
      <c r="K31" s="93"/>
      <c r="L31" s="68"/>
      <c r="M31" s="68"/>
      <c r="N31" s="68"/>
      <c r="O31" s="68"/>
      <c r="P31" s="68"/>
      <c r="Q31" s="68"/>
      <c r="R31" s="68"/>
    </row>
    <row r="32" spans="1:18" s="19" customFormat="1" ht="23.45" customHeight="1" x14ac:dyDescent="0.25">
      <c r="A32" s="137" t="s">
        <v>227</v>
      </c>
      <c r="B32" s="138" t="s">
        <v>228</v>
      </c>
      <c r="C32" s="139" t="s">
        <v>244</v>
      </c>
      <c r="D32" s="140" t="s">
        <v>229</v>
      </c>
      <c r="E32" s="141">
        <v>2000</v>
      </c>
      <c r="F32" s="141">
        <v>1000</v>
      </c>
      <c r="G32" s="142"/>
      <c r="H32" s="18"/>
      <c r="I32" s="18"/>
      <c r="J32" s="18"/>
      <c r="K32" s="93"/>
      <c r="L32" s="68"/>
      <c r="M32" s="68"/>
      <c r="N32" s="68"/>
      <c r="O32" s="68"/>
      <c r="P32" s="68"/>
      <c r="Q32" s="68"/>
      <c r="R32" s="68"/>
    </row>
    <row r="33" spans="1:12" ht="24.75" thickBot="1" x14ac:dyDescent="0.35">
      <c r="A33" s="41"/>
      <c r="B33" s="42"/>
      <c r="C33" s="41"/>
      <c r="D33" s="41"/>
      <c r="E33" s="12"/>
      <c r="F33" s="12"/>
      <c r="G33" s="12"/>
    </row>
    <row r="34" spans="1:12" ht="19.5" x14ac:dyDescent="0.4">
      <c r="A34" s="1" t="s">
        <v>13</v>
      </c>
      <c r="B34" s="1"/>
      <c r="E34" s="12"/>
      <c r="I34" s="172" t="s">
        <v>60</v>
      </c>
      <c r="J34" s="173"/>
      <c r="K34" s="173"/>
      <c r="L34" s="174"/>
    </row>
    <row r="35" spans="1:12" ht="19.5" x14ac:dyDescent="0.3">
      <c r="E35" s="12"/>
      <c r="F35" s="91"/>
      <c r="G35" s="103"/>
      <c r="I35" s="175"/>
      <c r="J35" s="176"/>
      <c r="K35" s="176"/>
      <c r="L35" s="177"/>
    </row>
    <row r="36" spans="1:12" ht="20.25" thickBot="1" x14ac:dyDescent="0.45">
      <c r="A36" s="1"/>
      <c r="B36" s="1"/>
      <c r="E36" s="12"/>
      <c r="F36" s="91"/>
      <c r="G36" s="103"/>
      <c r="I36" s="178"/>
      <c r="J36" s="179"/>
      <c r="K36" s="179"/>
      <c r="L36" s="180"/>
    </row>
    <row r="37" spans="1:12" ht="19.5" x14ac:dyDescent="0.3">
      <c r="F37" s="32"/>
      <c r="G37" s="103"/>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34:L36"/>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37"/>
  <sheetViews>
    <sheetView view="pageBreakPreview" topLeftCell="A10" zoomScale="55" zoomScaleNormal="70" zoomScaleSheetLayoutView="55" workbookViewId="0">
      <selection activeCell="D15" sqref="D15:D32"/>
    </sheetView>
  </sheetViews>
  <sheetFormatPr baseColWidth="10" defaultRowHeight="15" x14ac:dyDescent="0.25"/>
  <cols>
    <col min="1" max="1" width="21.5703125" customWidth="1"/>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201" t="s">
        <v>15</v>
      </c>
      <c r="B1" s="201"/>
      <c r="C1" s="201"/>
      <c r="D1" s="201"/>
      <c r="E1" s="201"/>
      <c r="F1" s="201"/>
      <c r="G1" s="201"/>
      <c r="H1" s="201"/>
      <c r="I1" s="201"/>
      <c r="J1" s="201"/>
      <c r="K1" s="201"/>
      <c r="L1" s="201"/>
      <c r="M1" s="201"/>
      <c r="N1" s="201"/>
      <c r="O1" s="201"/>
      <c r="P1" s="201"/>
      <c r="Q1" s="201"/>
      <c r="R1" s="201"/>
    </row>
    <row r="2" spans="1:18" s="6" customFormat="1" ht="77.25" customHeight="1" x14ac:dyDescent="0.25">
      <c r="A2" s="188" t="str">
        <f>'Annexe 1A Prix DEPART'!A2:P2</f>
        <v xml:space="preserve">Appel d’offres ouvert 
n° 2025-0222/EdA-DA/ du 06/03/2025
 Fourniture de produits d'épicerie au profit des clients du dispositif « Vivres Métropole » </v>
      </c>
      <c r="B2" s="188"/>
      <c r="C2" s="188"/>
      <c r="D2" s="188"/>
      <c r="E2" s="188"/>
      <c r="F2" s="188"/>
      <c r="G2" s="188"/>
      <c r="H2" s="188"/>
      <c r="I2" s="188"/>
      <c r="J2" s="188"/>
      <c r="K2" s="188"/>
      <c r="L2" s="188"/>
      <c r="M2" s="188"/>
      <c r="N2" s="188"/>
      <c r="O2" s="188"/>
      <c r="P2" s="188"/>
      <c r="Q2" s="188"/>
      <c r="R2" s="188"/>
    </row>
    <row r="3" spans="1:18" s="6" customFormat="1" ht="41.25" customHeight="1" x14ac:dyDescent="0.25">
      <c r="A3" s="201" t="s">
        <v>6</v>
      </c>
      <c r="B3" s="201"/>
      <c r="C3" s="201"/>
      <c r="D3" s="201"/>
      <c r="E3" s="201"/>
      <c r="F3" s="201"/>
      <c r="G3" s="201"/>
      <c r="H3" s="201"/>
      <c r="I3" s="201"/>
      <c r="J3" s="201"/>
      <c r="K3" s="201"/>
      <c r="L3" s="201"/>
      <c r="M3" s="201"/>
      <c r="N3" s="201"/>
      <c r="O3" s="201"/>
      <c r="P3" s="201"/>
      <c r="Q3" s="201"/>
      <c r="R3" s="201"/>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215" t="s">
        <v>56</v>
      </c>
      <c r="B5" s="215"/>
      <c r="C5" s="215"/>
      <c r="D5" s="215"/>
      <c r="E5" s="215"/>
      <c r="F5" s="215"/>
      <c r="G5" s="215"/>
      <c r="H5" s="215"/>
      <c r="I5" s="215"/>
      <c r="J5" s="215"/>
      <c r="K5" s="215"/>
      <c r="L5" s="215"/>
      <c r="M5" s="215"/>
      <c r="N5" s="215"/>
      <c r="O5" s="215"/>
      <c r="P5" s="215"/>
      <c r="Q5" s="215"/>
      <c r="R5" s="215"/>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53" t="str">
        <f>'Annexe 1A Prix DEPART'!A5:P5</f>
        <v>Lot n°12 - Epicerie divers</v>
      </c>
      <c r="B7" s="153"/>
      <c r="C7" s="153"/>
      <c r="D7" s="153"/>
      <c r="E7" s="153"/>
      <c r="F7" s="153"/>
      <c r="G7" s="153"/>
      <c r="H7" s="153"/>
      <c r="I7" s="153"/>
      <c r="J7" s="153"/>
      <c r="K7" s="153"/>
      <c r="L7" s="153"/>
      <c r="M7" s="153"/>
      <c r="N7" s="153"/>
      <c r="O7" s="153"/>
      <c r="P7" s="153"/>
      <c r="Q7" s="153"/>
      <c r="R7" s="153"/>
    </row>
    <row r="8" spans="1:18" s="6" customFormat="1" ht="21" customHeight="1" thickBot="1" x14ac:dyDescent="0.55000000000000004">
      <c r="A8" s="77"/>
      <c r="B8" s="77"/>
      <c r="C8" s="131"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23" t="s">
        <v>81</v>
      </c>
      <c r="D9" s="224"/>
      <c r="E9" s="225"/>
      <c r="F9" s="223" t="s">
        <v>82</v>
      </c>
      <c r="G9" s="224"/>
      <c r="H9" s="225"/>
      <c r="I9" s="82"/>
      <c r="J9" s="88" t="s">
        <v>83</v>
      </c>
      <c r="K9" s="89" t="s">
        <v>84</v>
      </c>
      <c r="L9" s="222"/>
      <c r="M9" s="222"/>
      <c r="N9" s="28"/>
      <c r="O9" s="28"/>
      <c r="P9" s="28"/>
      <c r="Q9" s="28"/>
    </row>
    <row r="10" spans="1:18" s="6" customFormat="1" ht="57" customHeight="1" thickBot="1" x14ac:dyDescent="0.3">
      <c r="A10" s="28"/>
      <c r="B10" s="28"/>
      <c r="C10" s="226" t="s">
        <v>85</v>
      </c>
      <c r="D10" s="227"/>
      <c r="E10" s="228"/>
      <c r="F10" s="223" t="s">
        <v>86</v>
      </c>
      <c r="G10" s="224"/>
      <c r="H10" s="225"/>
      <c r="I10" s="83"/>
      <c r="J10" s="86"/>
      <c r="K10" s="87"/>
      <c r="L10" s="218"/>
      <c r="M10" s="218"/>
      <c r="N10" s="28"/>
      <c r="O10" s="28"/>
      <c r="P10" s="28"/>
      <c r="Q10" s="28"/>
    </row>
    <row r="11" spans="1:18" s="7" customFormat="1" ht="22.5" x14ac:dyDescent="0.45">
      <c r="A11" s="2"/>
      <c r="B11" s="11"/>
      <c r="C11" s="9"/>
      <c r="D11" s="9"/>
      <c r="K11" s="8"/>
    </row>
    <row r="12" spans="1:18" s="7" customFormat="1" ht="22.5" x14ac:dyDescent="0.45">
      <c r="A12" s="2"/>
      <c r="B12" s="11"/>
      <c r="C12" s="9"/>
      <c r="D12" s="9"/>
      <c r="H12" s="198" t="s">
        <v>57</v>
      </c>
      <c r="I12" s="199"/>
      <c r="J12" s="199"/>
      <c r="K12" s="199"/>
      <c r="L12" s="199"/>
      <c r="M12" s="199"/>
      <c r="N12" s="199"/>
      <c r="O12" s="199"/>
      <c r="P12" s="199"/>
      <c r="Q12" s="199"/>
      <c r="R12" s="200"/>
    </row>
    <row r="13" spans="1:18" s="6" customFormat="1" ht="39" customHeight="1" x14ac:dyDescent="0.25">
      <c r="A13" s="149" t="s">
        <v>164</v>
      </c>
      <c r="B13" s="149" t="s">
        <v>18</v>
      </c>
      <c r="C13" s="148" t="s">
        <v>0</v>
      </c>
      <c r="D13" s="148" t="s">
        <v>174</v>
      </c>
      <c r="E13" s="151" t="s">
        <v>176</v>
      </c>
      <c r="F13" s="151" t="s">
        <v>175</v>
      </c>
      <c r="G13" s="151" t="s">
        <v>133</v>
      </c>
      <c r="H13" s="221" t="s">
        <v>38</v>
      </c>
      <c r="I13" s="221"/>
      <c r="J13" s="221"/>
      <c r="K13" s="221"/>
      <c r="L13" s="216" t="s">
        <v>67</v>
      </c>
      <c r="M13" s="216" t="s">
        <v>68</v>
      </c>
      <c r="N13" s="219" t="s">
        <v>69</v>
      </c>
      <c r="O13" s="220"/>
      <c r="P13" s="219" t="s">
        <v>70</v>
      </c>
      <c r="Q13" s="220"/>
      <c r="R13" s="216" t="s">
        <v>87</v>
      </c>
    </row>
    <row r="14" spans="1:18" s="6" customFormat="1" ht="71.25" x14ac:dyDescent="0.25">
      <c r="A14" s="150"/>
      <c r="B14" s="150"/>
      <c r="C14" s="148"/>
      <c r="D14" s="148"/>
      <c r="E14" s="152"/>
      <c r="F14" s="152"/>
      <c r="G14" s="152"/>
      <c r="H14" s="78" t="s">
        <v>39</v>
      </c>
      <c r="I14" s="78" t="s">
        <v>40</v>
      </c>
      <c r="J14" s="78" t="s">
        <v>41</v>
      </c>
      <c r="K14" s="78" t="s">
        <v>71</v>
      </c>
      <c r="L14" s="217"/>
      <c r="M14" s="217"/>
      <c r="N14" s="79" t="s">
        <v>72</v>
      </c>
      <c r="O14" s="79" t="s">
        <v>88</v>
      </c>
      <c r="P14" s="78" t="s">
        <v>42</v>
      </c>
      <c r="Q14" s="78" t="s">
        <v>43</v>
      </c>
      <c r="R14" s="217"/>
    </row>
    <row r="15" spans="1:18" s="19" customFormat="1" ht="23.45" customHeight="1" x14ac:dyDescent="0.25">
      <c r="A15" s="137" t="s">
        <v>187</v>
      </c>
      <c r="B15" s="138" t="s">
        <v>188</v>
      </c>
      <c r="C15" s="139" t="s">
        <v>232</v>
      </c>
      <c r="D15" s="140" t="s">
        <v>248</v>
      </c>
      <c r="E15" s="141">
        <v>200000</v>
      </c>
      <c r="F15" s="141">
        <v>600</v>
      </c>
      <c r="G15" s="142"/>
      <c r="H15" s="18"/>
      <c r="I15" s="18"/>
      <c r="J15" s="18"/>
      <c r="K15" s="93"/>
      <c r="L15" s="68"/>
      <c r="M15" s="68"/>
      <c r="N15" s="68"/>
      <c r="O15" s="68"/>
      <c r="P15" s="68"/>
      <c r="Q15" s="68"/>
      <c r="R15" s="68"/>
    </row>
    <row r="16" spans="1:18" s="19" customFormat="1" ht="23.45" customHeight="1" x14ac:dyDescent="0.25">
      <c r="A16" s="137" t="s">
        <v>189</v>
      </c>
      <c r="B16" s="138" t="s">
        <v>190</v>
      </c>
      <c r="C16" s="139" t="s">
        <v>233</v>
      </c>
      <c r="D16" s="140" t="s">
        <v>191</v>
      </c>
      <c r="E16" s="141">
        <v>130000</v>
      </c>
      <c r="F16" s="141">
        <v>2600</v>
      </c>
      <c r="G16" s="142"/>
      <c r="H16" s="18"/>
      <c r="I16" s="18"/>
      <c r="J16" s="18"/>
      <c r="K16" s="93"/>
      <c r="L16" s="68"/>
      <c r="M16" s="68"/>
      <c r="N16" s="68"/>
      <c r="O16" s="68"/>
      <c r="P16" s="68"/>
      <c r="Q16" s="68"/>
      <c r="R16" s="68"/>
    </row>
    <row r="17" spans="1:18" s="19" customFormat="1" ht="23.45" customHeight="1" x14ac:dyDescent="0.25">
      <c r="A17" s="137" t="s">
        <v>192</v>
      </c>
      <c r="B17" s="138" t="s">
        <v>193</v>
      </c>
      <c r="C17" s="139" t="s">
        <v>234</v>
      </c>
      <c r="D17" s="140" t="s">
        <v>191</v>
      </c>
      <c r="E17" s="141">
        <v>200000</v>
      </c>
      <c r="F17" s="141">
        <v>4000</v>
      </c>
      <c r="G17" s="142"/>
      <c r="H17" s="18"/>
      <c r="I17" s="18"/>
      <c r="J17" s="18"/>
      <c r="K17" s="93"/>
      <c r="L17" s="68"/>
      <c r="M17" s="68"/>
      <c r="N17" s="68"/>
      <c r="O17" s="68"/>
      <c r="P17" s="68"/>
      <c r="Q17" s="68"/>
      <c r="R17" s="68"/>
    </row>
    <row r="18" spans="1:18" s="19" customFormat="1" ht="23.45" customHeight="1" x14ac:dyDescent="0.25">
      <c r="A18" s="137" t="s">
        <v>194</v>
      </c>
      <c r="B18" s="138" t="s">
        <v>195</v>
      </c>
      <c r="C18" s="139" t="s">
        <v>235</v>
      </c>
      <c r="D18" s="140" t="s">
        <v>248</v>
      </c>
      <c r="E18" s="141">
        <v>1300000</v>
      </c>
      <c r="F18" s="141">
        <v>13000</v>
      </c>
      <c r="G18" s="142" t="s">
        <v>196</v>
      </c>
      <c r="H18" s="18"/>
      <c r="I18" s="18"/>
      <c r="J18" s="18"/>
      <c r="K18" s="93"/>
      <c r="L18" s="68"/>
      <c r="M18" s="68"/>
      <c r="N18" s="68"/>
      <c r="O18" s="68"/>
      <c r="P18" s="68"/>
      <c r="Q18" s="68"/>
      <c r="R18" s="68"/>
    </row>
    <row r="19" spans="1:18" s="19" customFormat="1" ht="23.45" customHeight="1" x14ac:dyDescent="0.25">
      <c r="A19" s="137" t="s">
        <v>197</v>
      </c>
      <c r="B19" s="138" t="s">
        <v>198</v>
      </c>
      <c r="C19" s="139" t="s">
        <v>236</v>
      </c>
      <c r="D19" s="140" t="s">
        <v>248</v>
      </c>
      <c r="E19" s="141">
        <v>1750000</v>
      </c>
      <c r="F19" s="141">
        <v>7000</v>
      </c>
      <c r="G19" s="142"/>
      <c r="H19" s="18"/>
      <c r="I19" s="18"/>
      <c r="J19" s="18"/>
      <c r="K19" s="93"/>
      <c r="L19" s="68"/>
      <c r="M19" s="68"/>
      <c r="N19" s="68"/>
      <c r="O19" s="68"/>
      <c r="P19" s="68"/>
      <c r="Q19" s="68"/>
      <c r="R19" s="68"/>
    </row>
    <row r="20" spans="1:18" s="19" customFormat="1" ht="23.45" customHeight="1" x14ac:dyDescent="0.25">
      <c r="A20" s="137" t="s">
        <v>199</v>
      </c>
      <c r="B20" s="138" t="s">
        <v>200</v>
      </c>
      <c r="C20" s="139" t="s">
        <v>246</v>
      </c>
      <c r="D20" s="140" t="s">
        <v>248</v>
      </c>
      <c r="E20" s="141">
        <v>5500000</v>
      </c>
      <c r="F20" s="141">
        <v>55000</v>
      </c>
      <c r="G20" s="142"/>
      <c r="H20" s="18"/>
      <c r="I20" s="18"/>
      <c r="J20" s="18"/>
      <c r="K20" s="93"/>
      <c r="L20" s="68"/>
      <c r="M20" s="68"/>
      <c r="N20" s="68"/>
      <c r="O20" s="68"/>
      <c r="P20" s="68"/>
      <c r="Q20" s="68"/>
      <c r="R20" s="68"/>
    </row>
    <row r="21" spans="1:18" s="19" customFormat="1" ht="23.45" customHeight="1" x14ac:dyDescent="0.25">
      <c r="A21" s="137" t="s">
        <v>201</v>
      </c>
      <c r="B21" s="138" t="s">
        <v>202</v>
      </c>
      <c r="C21" s="139" t="s">
        <v>237</v>
      </c>
      <c r="D21" s="140" t="s">
        <v>248</v>
      </c>
      <c r="E21" s="141">
        <v>6500000</v>
      </c>
      <c r="F21" s="141">
        <v>65000</v>
      </c>
      <c r="G21" s="142"/>
      <c r="H21" s="18"/>
      <c r="I21" s="18"/>
      <c r="J21" s="18"/>
      <c r="K21" s="93"/>
      <c r="L21" s="68"/>
      <c r="M21" s="68"/>
      <c r="N21" s="68"/>
      <c r="O21" s="68"/>
      <c r="P21" s="68"/>
      <c r="Q21" s="68"/>
      <c r="R21" s="68"/>
    </row>
    <row r="22" spans="1:18" s="19" customFormat="1" ht="23.45" customHeight="1" x14ac:dyDescent="0.25">
      <c r="A22" s="137" t="s">
        <v>203</v>
      </c>
      <c r="B22" s="138" t="s">
        <v>204</v>
      </c>
      <c r="C22" s="139" t="s">
        <v>238</v>
      </c>
      <c r="D22" s="140" t="s">
        <v>191</v>
      </c>
      <c r="E22" s="141">
        <v>140000</v>
      </c>
      <c r="F22" s="141">
        <v>2100</v>
      </c>
      <c r="G22" s="142"/>
      <c r="H22" s="18"/>
      <c r="I22" s="18"/>
      <c r="J22" s="18"/>
      <c r="K22" s="93"/>
      <c r="L22" s="68"/>
      <c r="M22" s="68"/>
      <c r="N22" s="68"/>
      <c r="O22" s="68"/>
      <c r="P22" s="68"/>
      <c r="Q22" s="68"/>
      <c r="R22" s="68"/>
    </row>
    <row r="23" spans="1:18" s="19" customFormat="1" ht="23.45" customHeight="1" x14ac:dyDescent="0.25">
      <c r="A23" s="137" t="s">
        <v>205</v>
      </c>
      <c r="B23" s="138" t="s">
        <v>206</v>
      </c>
      <c r="C23" s="139" t="s">
        <v>245</v>
      </c>
      <c r="D23" s="140" t="s">
        <v>191</v>
      </c>
      <c r="E23" s="141">
        <v>1500000</v>
      </c>
      <c r="F23" s="141">
        <v>22500</v>
      </c>
      <c r="G23" s="142"/>
      <c r="H23" s="18"/>
      <c r="I23" s="18"/>
      <c r="J23" s="18"/>
      <c r="K23" s="93"/>
      <c r="L23" s="68"/>
      <c r="M23" s="68"/>
      <c r="N23" s="68"/>
      <c r="O23" s="68"/>
      <c r="P23" s="68"/>
      <c r="Q23" s="68"/>
      <c r="R23" s="68"/>
    </row>
    <row r="24" spans="1:18" s="19" customFormat="1" ht="23.45" customHeight="1" x14ac:dyDescent="0.25">
      <c r="A24" s="137" t="s">
        <v>207</v>
      </c>
      <c r="B24" s="138" t="s">
        <v>208</v>
      </c>
      <c r="C24" s="139" t="s">
        <v>209</v>
      </c>
      <c r="D24" s="140" t="s">
        <v>210</v>
      </c>
      <c r="E24" s="141">
        <v>600</v>
      </c>
      <c r="F24" s="141">
        <v>486.00000000000006</v>
      </c>
      <c r="G24" s="142"/>
      <c r="H24" s="18"/>
      <c r="I24" s="18"/>
      <c r="J24" s="18"/>
      <c r="K24" s="93"/>
      <c r="L24" s="68"/>
      <c r="M24" s="68"/>
      <c r="N24" s="68"/>
      <c r="O24" s="68"/>
      <c r="P24" s="68"/>
      <c r="Q24" s="68"/>
      <c r="R24" s="68"/>
    </row>
    <row r="25" spans="1:18" s="19" customFormat="1" ht="23.45" customHeight="1" x14ac:dyDescent="0.25">
      <c r="A25" s="137" t="s">
        <v>211</v>
      </c>
      <c r="B25" s="138" t="s">
        <v>212</v>
      </c>
      <c r="C25" s="139" t="s">
        <v>239</v>
      </c>
      <c r="D25" s="140" t="s">
        <v>210</v>
      </c>
      <c r="E25" s="141">
        <v>15000</v>
      </c>
      <c r="F25" s="141">
        <v>15000</v>
      </c>
      <c r="G25" s="142" t="s">
        <v>196</v>
      </c>
      <c r="H25" s="18"/>
      <c r="I25" s="18"/>
      <c r="J25" s="18"/>
      <c r="K25" s="93"/>
      <c r="L25" s="68"/>
      <c r="M25" s="68"/>
      <c r="N25" s="68"/>
      <c r="O25" s="68"/>
      <c r="P25" s="68"/>
      <c r="Q25" s="68"/>
      <c r="R25" s="68"/>
    </row>
    <row r="26" spans="1:18" s="19" customFormat="1" ht="23.45" customHeight="1" x14ac:dyDescent="0.25">
      <c r="A26" s="137" t="s">
        <v>213</v>
      </c>
      <c r="B26" s="138" t="s">
        <v>214</v>
      </c>
      <c r="C26" s="139" t="s">
        <v>240</v>
      </c>
      <c r="D26" s="140" t="s">
        <v>191</v>
      </c>
      <c r="E26" s="141">
        <v>2100000</v>
      </c>
      <c r="F26" s="141">
        <v>31500</v>
      </c>
      <c r="G26" s="142"/>
      <c r="H26" s="18"/>
      <c r="I26" s="18"/>
      <c r="J26" s="18"/>
      <c r="K26" s="93"/>
      <c r="L26" s="68"/>
      <c r="M26" s="68"/>
      <c r="N26" s="68"/>
      <c r="O26" s="68"/>
      <c r="P26" s="68"/>
      <c r="Q26" s="68"/>
      <c r="R26" s="68"/>
    </row>
    <row r="27" spans="1:18" s="19" customFormat="1" ht="23.45" customHeight="1" x14ac:dyDescent="0.25">
      <c r="A27" s="137" t="s">
        <v>215</v>
      </c>
      <c r="B27" s="138" t="s">
        <v>216</v>
      </c>
      <c r="C27" s="139" t="s">
        <v>241</v>
      </c>
      <c r="D27" s="140" t="s">
        <v>249</v>
      </c>
      <c r="E27" s="141">
        <v>600000</v>
      </c>
      <c r="F27" s="141">
        <v>54000</v>
      </c>
      <c r="G27" s="142"/>
      <c r="H27" s="18"/>
      <c r="I27" s="18"/>
      <c r="J27" s="18"/>
      <c r="K27" s="93"/>
      <c r="L27" s="68"/>
      <c r="M27" s="68"/>
      <c r="N27" s="68"/>
      <c r="O27" s="68"/>
      <c r="P27" s="68"/>
      <c r="Q27" s="68"/>
      <c r="R27" s="68"/>
    </row>
    <row r="28" spans="1:18" s="19" customFormat="1" ht="23.45" customHeight="1" x14ac:dyDescent="0.25">
      <c r="A28" s="137" t="s">
        <v>217</v>
      </c>
      <c r="B28" s="138" t="s">
        <v>218</v>
      </c>
      <c r="C28" s="139" t="s">
        <v>242</v>
      </c>
      <c r="D28" s="140" t="s">
        <v>219</v>
      </c>
      <c r="E28" s="141">
        <v>5000</v>
      </c>
      <c r="F28" s="141">
        <v>21250</v>
      </c>
      <c r="G28" s="142"/>
      <c r="H28" s="18"/>
      <c r="I28" s="18"/>
      <c r="J28" s="18"/>
      <c r="K28" s="93"/>
      <c r="L28" s="68"/>
      <c r="M28" s="68"/>
      <c r="N28" s="68"/>
      <c r="O28" s="68"/>
      <c r="P28" s="68"/>
      <c r="Q28" s="68"/>
      <c r="R28" s="68"/>
    </row>
    <row r="29" spans="1:18" s="19" customFormat="1" ht="23.45" customHeight="1" x14ac:dyDescent="0.25">
      <c r="A29" s="137" t="s">
        <v>220</v>
      </c>
      <c r="B29" s="138" t="s">
        <v>221</v>
      </c>
      <c r="C29" s="139" t="s">
        <v>243</v>
      </c>
      <c r="D29" s="140" t="s">
        <v>219</v>
      </c>
      <c r="E29" s="141">
        <v>1000</v>
      </c>
      <c r="F29" s="141">
        <v>4250</v>
      </c>
      <c r="G29" s="142"/>
      <c r="H29" s="18"/>
      <c r="I29" s="18"/>
      <c r="J29" s="18"/>
      <c r="K29" s="93"/>
      <c r="L29" s="68"/>
      <c r="M29" s="68"/>
      <c r="N29" s="68"/>
      <c r="O29" s="68"/>
      <c r="P29" s="68"/>
      <c r="Q29" s="68"/>
      <c r="R29" s="68"/>
    </row>
    <row r="30" spans="1:18" s="19" customFormat="1" ht="23.45" customHeight="1" x14ac:dyDescent="0.25">
      <c r="A30" s="137" t="s">
        <v>222</v>
      </c>
      <c r="B30" s="138" t="s">
        <v>223</v>
      </c>
      <c r="C30" s="139" t="s">
        <v>224</v>
      </c>
      <c r="D30" s="140" t="s">
        <v>250</v>
      </c>
      <c r="E30" s="141">
        <v>2500</v>
      </c>
      <c r="F30" s="141">
        <v>1250</v>
      </c>
      <c r="G30" s="142"/>
      <c r="H30" s="18"/>
      <c r="I30" s="18"/>
      <c r="J30" s="18"/>
      <c r="K30" s="93"/>
      <c r="L30" s="68"/>
      <c r="M30" s="68"/>
      <c r="N30" s="68"/>
      <c r="O30" s="68"/>
      <c r="P30" s="68"/>
      <c r="Q30" s="68"/>
      <c r="R30" s="68"/>
    </row>
    <row r="31" spans="1:18" s="19" customFormat="1" ht="23.45" customHeight="1" x14ac:dyDescent="0.25">
      <c r="A31" s="137" t="s">
        <v>220</v>
      </c>
      <c r="B31" s="138" t="s">
        <v>225</v>
      </c>
      <c r="C31" s="139" t="s">
        <v>226</v>
      </c>
      <c r="D31" s="140" t="s">
        <v>247</v>
      </c>
      <c r="E31" s="141">
        <v>200000</v>
      </c>
      <c r="F31" s="141">
        <v>1600</v>
      </c>
      <c r="G31" s="143"/>
      <c r="H31" s="18"/>
      <c r="I31" s="18"/>
      <c r="J31" s="18"/>
      <c r="K31" s="93"/>
      <c r="L31" s="68"/>
      <c r="M31" s="68"/>
      <c r="N31" s="68"/>
      <c r="O31" s="68"/>
      <c r="P31" s="68"/>
      <c r="Q31" s="68"/>
      <c r="R31" s="68"/>
    </row>
    <row r="32" spans="1:18" s="19" customFormat="1" ht="23.45" customHeight="1" x14ac:dyDescent="0.25">
      <c r="A32" s="137" t="s">
        <v>227</v>
      </c>
      <c r="B32" s="138" t="s">
        <v>228</v>
      </c>
      <c r="C32" s="139" t="s">
        <v>244</v>
      </c>
      <c r="D32" s="140" t="s">
        <v>229</v>
      </c>
      <c r="E32" s="141">
        <v>2000</v>
      </c>
      <c r="F32" s="141">
        <v>1000</v>
      </c>
      <c r="G32" s="142"/>
      <c r="H32" s="18"/>
      <c r="I32" s="18"/>
      <c r="J32" s="18"/>
      <c r="K32" s="93"/>
      <c r="L32" s="68"/>
      <c r="M32" s="68"/>
      <c r="N32" s="68"/>
      <c r="O32" s="68"/>
      <c r="P32" s="68"/>
      <c r="Q32" s="68"/>
      <c r="R32" s="68"/>
    </row>
    <row r="33" spans="1:12" ht="20.25" thickBot="1" x14ac:dyDescent="0.3">
      <c r="E33" s="12"/>
      <c r="F33" s="12"/>
      <c r="G33" s="12"/>
    </row>
    <row r="34" spans="1:12" ht="19.5" x14ac:dyDescent="0.4">
      <c r="A34" s="1" t="s">
        <v>13</v>
      </c>
      <c r="B34" s="1"/>
      <c r="E34" s="12"/>
      <c r="F34" s="12"/>
      <c r="G34" s="12"/>
      <c r="I34" s="172" t="s">
        <v>60</v>
      </c>
      <c r="J34" s="173"/>
      <c r="K34" s="173"/>
      <c r="L34" s="174"/>
    </row>
    <row r="35" spans="1:12" ht="19.5" x14ac:dyDescent="0.4">
      <c r="B35" s="1"/>
      <c r="I35" s="175"/>
      <c r="J35" s="176"/>
      <c r="K35" s="176"/>
      <c r="L35" s="177"/>
    </row>
    <row r="36" spans="1:12" ht="20.25" thickBot="1" x14ac:dyDescent="0.45">
      <c r="A36" s="1"/>
      <c r="B36" s="1"/>
      <c r="I36" s="178"/>
      <c r="J36" s="179"/>
      <c r="K36" s="179"/>
      <c r="L36" s="180"/>
    </row>
    <row r="37" spans="1:12" ht="19.5" x14ac:dyDescent="0.4">
      <c r="A37" s="1"/>
      <c r="B37"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34:L36"/>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10"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88" t="s">
        <v>183</v>
      </c>
      <c r="B1" s="188"/>
      <c r="C1" s="188"/>
      <c r="D1" s="188"/>
      <c r="E1" s="188"/>
      <c r="F1" s="70"/>
      <c r="G1" s="70"/>
      <c r="H1" s="70"/>
      <c r="I1" s="70"/>
      <c r="J1" s="70"/>
      <c r="K1" s="70"/>
    </row>
    <row r="2" spans="1:11" ht="26.25" customHeight="1" x14ac:dyDescent="0.2">
      <c r="A2" s="250" t="s">
        <v>251</v>
      </c>
      <c r="B2" s="250"/>
      <c r="C2" s="250"/>
      <c r="D2" s="250"/>
      <c r="E2" s="250"/>
      <c r="F2" s="53"/>
      <c r="G2" s="53"/>
      <c r="H2" s="53"/>
      <c r="I2" s="53"/>
      <c r="J2" s="53"/>
    </row>
    <row r="3" spans="1:11" s="55" customFormat="1" ht="18.75" x14ac:dyDescent="0.25">
      <c r="A3" s="251" t="str">
        <f>'Annexe 1A Prix DEPART'!A5:P5</f>
        <v>Lot n°12 - Epicerie divers</v>
      </c>
      <c r="B3" s="251"/>
      <c r="C3" s="251"/>
      <c r="D3" s="251"/>
      <c r="E3" s="251"/>
      <c r="F3" s="56"/>
      <c r="G3" s="54"/>
      <c r="H3" s="54"/>
    </row>
    <row r="4" spans="1:11" s="55" customFormat="1" ht="18.75" x14ac:dyDescent="0.25">
      <c r="A4" s="129"/>
      <c r="B4" s="129"/>
      <c r="C4" s="129"/>
      <c r="D4" s="129"/>
      <c r="E4" s="129"/>
      <c r="F4" s="56"/>
      <c r="G4" s="54"/>
      <c r="H4" s="54"/>
    </row>
    <row r="5" spans="1:11" s="55" customFormat="1" ht="18.75" x14ac:dyDescent="0.25">
      <c r="A5" s="129"/>
      <c r="B5" s="134" t="s">
        <v>168</v>
      </c>
      <c r="C5" s="252"/>
      <c r="D5" s="252"/>
      <c r="E5" s="129"/>
      <c r="F5" s="56"/>
      <c r="G5" s="54"/>
      <c r="H5" s="54"/>
    </row>
    <row r="6" spans="1:11" ht="45.75" customHeight="1" thickBot="1" x14ac:dyDescent="0.25">
      <c r="A6" s="253" t="s">
        <v>169</v>
      </c>
      <c r="B6" s="254"/>
      <c r="C6" s="254"/>
      <c r="D6" s="254"/>
      <c r="E6" s="254"/>
    </row>
    <row r="7" spans="1:11" ht="27.75" customHeight="1" x14ac:dyDescent="0.2">
      <c r="A7" s="255" t="s">
        <v>58</v>
      </c>
      <c r="B7" s="256"/>
      <c r="C7" s="256"/>
      <c r="D7" s="256"/>
      <c r="E7" s="257"/>
    </row>
    <row r="8" spans="1:11" ht="13.5" customHeight="1" x14ac:dyDescent="0.2">
      <c r="A8" s="258"/>
      <c r="B8" s="259"/>
      <c r="C8" s="259"/>
      <c r="D8" s="259"/>
      <c r="E8" s="260"/>
    </row>
    <row r="9" spans="1:11" ht="38.25" customHeight="1" x14ac:dyDescent="0.2">
      <c r="A9" s="231" t="s">
        <v>7</v>
      </c>
      <c r="B9" s="231"/>
      <c r="C9" s="128" t="s">
        <v>59</v>
      </c>
      <c r="D9" s="231" t="s">
        <v>170</v>
      </c>
      <c r="E9" s="231"/>
    </row>
    <row r="10" spans="1:11" ht="61.5" customHeight="1" x14ac:dyDescent="0.2">
      <c r="A10" s="248" t="s">
        <v>252</v>
      </c>
      <c r="B10" s="248"/>
      <c r="C10" s="128"/>
      <c r="D10" s="231"/>
      <c r="E10" s="231"/>
    </row>
    <row r="11" spans="1:11" ht="69.75" customHeight="1" x14ac:dyDescent="0.2">
      <c r="A11" s="248" t="s">
        <v>171</v>
      </c>
      <c r="B11" s="248"/>
      <c r="C11" s="128"/>
      <c r="D11" s="231"/>
      <c r="E11" s="231"/>
    </row>
    <row r="12" spans="1:11" ht="18.75" customHeight="1" thickBot="1" x14ac:dyDescent="0.25">
      <c r="A12" s="239"/>
      <c r="B12" s="239"/>
      <c r="C12" s="239"/>
      <c r="D12" s="239"/>
      <c r="E12" s="239"/>
    </row>
    <row r="13" spans="1:11" ht="19.5" customHeight="1" thickBot="1" x14ac:dyDescent="0.25">
      <c r="A13" s="240" t="s">
        <v>8</v>
      </c>
      <c r="B13" s="241"/>
      <c r="C13" s="241"/>
      <c r="D13" s="241"/>
      <c r="E13" s="242"/>
    </row>
    <row r="14" spans="1:11" ht="19.5" customHeight="1" x14ac:dyDescent="0.2">
      <c r="A14" s="243"/>
      <c r="B14" s="244"/>
      <c r="C14" s="244"/>
      <c r="D14" s="244"/>
      <c r="E14" s="245"/>
    </row>
    <row r="15" spans="1:11" ht="42" customHeight="1" x14ac:dyDescent="0.2">
      <c r="A15" s="231" t="s">
        <v>7</v>
      </c>
      <c r="B15" s="231"/>
      <c r="C15" s="128" t="s">
        <v>59</v>
      </c>
      <c r="D15" s="231" t="s">
        <v>170</v>
      </c>
      <c r="E15" s="231"/>
    </row>
    <row r="16" spans="1:11" ht="57.75" customHeight="1" x14ac:dyDescent="0.2">
      <c r="A16" s="246" t="s">
        <v>253</v>
      </c>
      <c r="B16" s="246"/>
      <c r="C16" s="127"/>
      <c r="D16" s="247"/>
      <c r="E16" s="247"/>
    </row>
    <row r="17" spans="1:5" ht="72.75" customHeight="1" x14ac:dyDescent="0.2">
      <c r="A17" s="248" t="s">
        <v>172</v>
      </c>
      <c r="B17" s="248"/>
      <c r="C17" s="127"/>
      <c r="D17" s="247"/>
      <c r="E17" s="247"/>
    </row>
    <row r="18" spans="1:5" thickBot="1" x14ac:dyDescent="0.25">
      <c r="A18" s="249"/>
      <c r="B18" s="249"/>
      <c r="C18" s="249"/>
      <c r="D18" s="249"/>
      <c r="E18" s="249"/>
    </row>
    <row r="19" spans="1:5" thickBot="1" x14ac:dyDescent="0.25">
      <c r="A19" s="240" t="s">
        <v>166</v>
      </c>
      <c r="B19" s="241"/>
      <c r="C19" s="241"/>
      <c r="D19" s="241"/>
      <c r="E19" s="242"/>
    </row>
    <row r="20" spans="1:5" ht="15" x14ac:dyDescent="0.2">
      <c r="A20" s="243"/>
      <c r="B20" s="244"/>
      <c r="C20" s="244"/>
      <c r="D20" s="244"/>
      <c r="E20" s="245"/>
    </row>
    <row r="21" spans="1:5" ht="34.5" customHeight="1" x14ac:dyDescent="0.2">
      <c r="A21" s="231" t="s">
        <v>7</v>
      </c>
      <c r="B21" s="231"/>
      <c r="C21" s="128" t="s">
        <v>59</v>
      </c>
      <c r="D21" s="231" t="s">
        <v>170</v>
      </c>
      <c r="E21" s="231"/>
    </row>
    <row r="22" spans="1:5" ht="138" customHeight="1" x14ac:dyDescent="0.25">
      <c r="A22" s="230" t="s">
        <v>254</v>
      </c>
      <c r="B22" s="230"/>
      <c r="C22" s="57"/>
      <c r="D22" s="231"/>
      <c r="E22" s="231"/>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32" t="s">
        <v>9</v>
      </c>
      <c r="B25" s="232"/>
      <c r="C25" s="232"/>
      <c r="D25" s="232"/>
      <c r="E25" s="232"/>
    </row>
    <row r="26" spans="1:5" ht="27.75" customHeight="1" thickBot="1" x14ac:dyDescent="0.25"/>
    <row r="27" spans="1:5" ht="23.25" customHeight="1" x14ac:dyDescent="0.25">
      <c r="A27" s="61" t="s">
        <v>13</v>
      </c>
      <c r="B27" s="62" t="s">
        <v>14</v>
      </c>
      <c r="D27" s="233" t="s">
        <v>60</v>
      </c>
      <c r="E27" s="234"/>
    </row>
    <row r="28" spans="1:5" ht="74.25" customHeight="1" thickBot="1" x14ac:dyDescent="0.3">
      <c r="A28" s="61"/>
      <c r="B28" s="62"/>
      <c r="D28" s="235"/>
      <c r="E28" s="236"/>
    </row>
    <row r="30" spans="1:5" ht="48.75" customHeight="1" x14ac:dyDescent="0.2">
      <c r="A30" s="237" t="s">
        <v>63</v>
      </c>
      <c r="B30" s="237"/>
      <c r="C30" s="237"/>
      <c r="D30" s="109"/>
      <c r="E30" s="109"/>
    </row>
    <row r="31" spans="1:5" ht="12.75" x14ac:dyDescent="0.2">
      <c r="A31" s="238" t="s">
        <v>173</v>
      </c>
      <c r="B31" s="238"/>
      <c r="C31" s="238"/>
      <c r="D31" s="238"/>
      <c r="E31" s="238"/>
    </row>
    <row r="32" spans="1:5" ht="12.75" x14ac:dyDescent="0.2">
      <c r="A32" s="229" t="s">
        <v>91</v>
      </c>
      <c r="B32" s="229"/>
      <c r="C32" s="229"/>
      <c r="D32" s="229"/>
      <c r="E32" s="229"/>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3" t="str">
        <f>'Annexe 1A Prix DEPART'!A2:P2</f>
        <v xml:space="preserve">Appel d’offres ouvert 
n° 2025-0222/EdA-DA/ du 06/03/2025
 Fourniture de produits d'épicerie au profit des clients du dispositif « Vivres Métropole » </v>
      </c>
      <c r="B1" s="263"/>
    </row>
    <row r="2" spans="1:2" ht="18.75" x14ac:dyDescent="0.25">
      <c r="A2" s="264" t="s">
        <v>65</v>
      </c>
      <c r="B2" s="264"/>
    </row>
    <row r="3" spans="1:2" ht="18.75" x14ac:dyDescent="0.25">
      <c r="A3" s="275" t="str">
        <f>'Annexe 1A Prix DEPART'!A5:P5</f>
        <v>Lot n°12 - Epicerie divers</v>
      </c>
      <c r="B3" s="276"/>
    </row>
    <row r="4" spans="1:2" ht="33.6" customHeight="1" x14ac:dyDescent="0.25">
      <c r="A4" s="265" t="s">
        <v>134</v>
      </c>
      <c r="B4" s="266"/>
    </row>
    <row r="5" spans="1:2" ht="36.75" customHeight="1" x14ac:dyDescent="0.25">
      <c r="A5" s="267" t="s">
        <v>135</v>
      </c>
      <c r="B5" s="268"/>
    </row>
    <row r="6" spans="1:2" ht="15.75" x14ac:dyDescent="0.25">
      <c r="A6" s="117" t="s">
        <v>136</v>
      </c>
      <c r="B6" s="133">
        <f>'Annexe 1A Prix DEPART'!D6</f>
        <v>0</v>
      </c>
    </row>
    <row r="7" spans="1:2" ht="39" customHeight="1" x14ac:dyDescent="0.25">
      <c r="A7" s="126" t="s">
        <v>46</v>
      </c>
      <c r="B7" s="118"/>
    </row>
    <row r="8" spans="1:2" ht="86.45" customHeight="1" x14ac:dyDescent="0.25">
      <c r="A8" s="269" t="s">
        <v>137</v>
      </c>
      <c r="B8" s="270"/>
    </row>
    <row r="9" spans="1:2" ht="45" customHeight="1" x14ac:dyDescent="0.25">
      <c r="A9" s="271" t="s">
        <v>138</v>
      </c>
      <c r="B9" s="272"/>
    </row>
    <row r="10" spans="1:2" ht="45" customHeight="1" x14ac:dyDescent="0.25">
      <c r="A10" s="273" t="s">
        <v>139</v>
      </c>
      <c r="B10" s="274"/>
    </row>
    <row r="11" spans="1:2" ht="45" customHeight="1" x14ac:dyDescent="0.25">
      <c r="A11" s="273" t="s">
        <v>140</v>
      </c>
      <c r="B11" s="274"/>
    </row>
    <row r="12" spans="1:2" ht="27" customHeight="1" x14ac:dyDescent="0.25">
      <c r="A12" s="273"/>
      <c r="B12" s="274"/>
    </row>
    <row r="13" spans="1:2" ht="38.1" customHeight="1" x14ac:dyDescent="0.25">
      <c r="A13" s="273" t="s">
        <v>141</v>
      </c>
      <c r="B13" s="274"/>
    </row>
    <row r="14" spans="1:2" ht="18" customHeight="1" x14ac:dyDescent="0.25">
      <c r="A14" s="119"/>
      <c r="B14" s="120"/>
    </row>
    <row r="15" spans="1:2" ht="45" customHeight="1" x14ac:dyDescent="0.25">
      <c r="A15" s="273" t="s">
        <v>142</v>
      </c>
      <c r="B15" s="274"/>
    </row>
    <row r="16" spans="1:2" ht="21" customHeight="1" x14ac:dyDescent="0.25">
      <c r="A16" s="261"/>
      <c r="B16" s="262"/>
    </row>
    <row r="17" spans="1:2" ht="36.75" customHeight="1" x14ac:dyDescent="0.25">
      <c r="A17" s="279" t="s">
        <v>143</v>
      </c>
      <c r="B17" s="271"/>
    </row>
    <row r="18" spans="1:2" x14ac:dyDescent="0.25">
      <c r="A18" s="280"/>
      <c r="B18" s="281"/>
    </row>
    <row r="19" spans="1:2" x14ac:dyDescent="0.25">
      <c r="A19" s="282"/>
      <c r="B19" s="283"/>
    </row>
    <row r="20" spans="1:2" ht="27.95" customHeight="1" x14ac:dyDescent="0.25">
      <c r="A20" s="284" t="s">
        <v>144</v>
      </c>
      <c r="B20" s="285"/>
    </row>
    <row r="21" spans="1:2" ht="27.95" customHeight="1" x14ac:dyDescent="0.25">
      <c r="A21" s="286"/>
      <c r="B21" s="286"/>
    </row>
    <row r="22" spans="1:2" ht="45.6" customHeight="1" x14ac:dyDescent="0.25">
      <c r="A22" s="287" t="s">
        <v>145</v>
      </c>
      <c r="B22" s="284"/>
    </row>
    <row r="23" spans="1:2" ht="26.1" customHeight="1" x14ac:dyDescent="0.25">
      <c r="A23" s="261"/>
      <c r="B23" s="262"/>
    </row>
    <row r="24" spans="1:2" ht="14.45" customHeight="1" x14ac:dyDescent="0.25">
      <c r="A24" s="284" t="s">
        <v>146</v>
      </c>
      <c r="B24" s="288"/>
    </row>
    <row r="25" spans="1:2" ht="14.45" customHeight="1" x14ac:dyDescent="0.25">
      <c r="A25" s="289"/>
      <c r="B25" s="290"/>
    </row>
    <row r="26" spans="1:2" ht="14.45" customHeight="1" x14ac:dyDescent="0.25">
      <c r="A26" s="284" t="s">
        <v>147</v>
      </c>
      <c r="B26" s="288"/>
    </row>
    <row r="27" spans="1:2" ht="14.45" customHeight="1" x14ac:dyDescent="0.25">
      <c r="A27" s="277"/>
      <c r="B27" s="278"/>
    </row>
    <row r="28" spans="1:2" ht="43.5" customHeight="1" x14ac:dyDescent="0.25">
      <c r="A28" s="284" t="s">
        <v>148</v>
      </c>
      <c r="B28" s="288"/>
    </row>
    <row r="29" spans="1:2" ht="14.45" customHeight="1" x14ac:dyDescent="0.25">
      <c r="A29" s="277"/>
      <c r="B29" s="278"/>
    </row>
    <row r="30" spans="1:2" ht="43.5" customHeight="1" x14ac:dyDescent="0.25">
      <c r="A30" s="279" t="s">
        <v>149</v>
      </c>
      <c r="B30" s="271"/>
    </row>
    <row r="31" spans="1:2" x14ac:dyDescent="0.25">
      <c r="A31" s="277"/>
      <c r="B31" s="278"/>
    </row>
    <row r="32" spans="1:2" ht="57.6" customHeight="1" x14ac:dyDescent="0.25">
      <c r="A32" s="284" t="s">
        <v>150</v>
      </c>
      <c r="B32" s="288"/>
    </row>
    <row r="33" spans="1:6" ht="29.1" customHeight="1" x14ac:dyDescent="0.25">
      <c r="A33" s="289"/>
      <c r="B33" s="293"/>
    </row>
    <row r="34" spans="1:6" ht="56.1" customHeight="1" x14ac:dyDescent="0.25">
      <c r="A34" s="284" t="s">
        <v>151</v>
      </c>
      <c r="B34" s="288"/>
    </row>
    <row r="35" spans="1:6" ht="50.45" customHeight="1" x14ac:dyDescent="0.25">
      <c r="A35" s="284" t="s">
        <v>152</v>
      </c>
      <c r="B35" s="288"/>
    </row>
    <row r="36" spans="1:6" ht="56.1" customHeight="1" x14ac:dyDescent="0.25">
      <c r="A36" s="284" t="s">
        <v>153</v>
      </c>
      <c r="B36" s="285"/>
    </row>
    <row r="37" spans="1:6" ht="31.5" customHeight="1" x14ac:dyDescent="0.25">
      <c r="A37" s="289"/>
      <c r="B37" s="293"/>
    </row>
    <row r="38" spans="1:6" ht="50.1" customHeight="1" x14ac:dyDescent="0.25">
      <c r="A38" s="279" t="s">
        <v>154</v>
      </c>
      <c r="B38" s="271"/>
    </row>
    <row r="39" spans="1:6" ht="25.5" customHeight="1" x14ac:dyDescent="0.25">
      <c r="A39" s="294"/>
      <c r="B39" s="295"/>
    </row>
    <row r="40" spans="1:6" ht="15" customHeight="1" x14ac:dyDescent="0.25">
      <c r="A40" s="284" t="s">
        <v>155</v>
      </c>
      <c r="B40" s="288"/>
    </row>
    <row r="41" spans="1:6" ht="15" customHeight="1" x14ac:dyDescent="0.25">
      <c r="A41" s="291"/>
      <c r="B41" s="292"/>
    </row>
    <row r="42" spans="1:6" s="121" customFormat="1" ht="15" customHeight="1" x14ac:dyDescent="0.25">
      <c r="A42" s="271" t="s">
        <v>156</v>
      </c>
      <c r="B42" s="296"/>
      <c r="C42"/>
      <c r="D42"/>
      <c r="E42"/>
      <c r="F42"/>
    </row>
    <row r="43" spans="1:6" s="121" customFormat="1" ht="15" customHeight="1" x14ac:dyDescent="0.25">
      <c r="A43" s="277"/>
      <c r="B43" s="278"/>
      <c r="C43"/>
      <c r="D43"/>
      <c r="E43"/>
      <c r="F43"/>
    </row>
    <row r="44" spans="1:6" s="121" customFormat="1" ht="39.950000000000003" customHeight="1" x14ac:dyDescent="0.25">
      <c r="A44" s="284" t="s">
        <v>157</v>
      </c>
      <c r="B44" s="288"/>
      <c r="C44"/>
      <c r="D44"/>
      <c r="E44"/>
      <c r="F44"/>
    </row>
    <row r="45" spans="1:6" s="121" customFormat="1" ht="15" customHeight="1" x14ac:dyDescent="0.25">
      <c r="A45" s="277"/>
      <c r="B45" s="278"/>
      <c r="C45"/>
      <c r="D45"/>
      <c r="E45"/>
      <c r="F45"/>
    </row>
    <row r="46" spans="1:6" s="121" customFormat="1" ht="60" customHeight="1" x14ac:dyDescent="0.25">
      <c r="A46" s="271" t="s">
        <v>158</v>
      </c>
      <c r="B46" s="272"/>
      <c r="C46"/>
      <c r="D46"/>
      <c r="E46"/>
      <c r="F46"/>
    </row>
    <row r="47" spans="1:6" s="121" customFormat="1" ht="17.45" customHeight="1" x14ac:dyDescent="0.25">
      <c r="A47" s="122"/>
      <c r="B47" s="122"/>
      <c r="C47"/>
      <c r="D47"/>
      <c r="E47"/>
      <c r="F47"/>
    </row>
    <row r="48" spans="1:6" s="121" customFormat="1" ht="45" customHeight="1" x14ac:dyDescent="0.25">
      <c r="A48" s="285" t="s">
        <v>159</v>
      </c>
      <c r="B48" s="285"/>
      <c r="C48"/>
      <c r="D48"/>
      <c r="E48"/>
      <c r="F48"/>
    </row>
    <row r="49" spans="1:6" s="121" customFormat="1" ht="45" customHeight="1" x14ac:dyDescent="0.25">
      <c r="A49" s="123"/>
      <c r="B49" s="123"/>
      <c r="C49"/>
      <c r="D49"/>
      <c r="E49"/>
      <c r="F49"/>
    </row>
    <row r="50" spans="1:6" s="121" customFormat="1" ht="45" customHeight="1" x14ac:dyDescent="0.25">
      <c r="A50" s="301" t="s">
        <v>160</v>
      </c>
      <c r="B50" s="302"/>
      <c r="C50"/>
      <c r="D50"/>
      <c r="E50"/>
      <c r="F50"/>
    </row>
    <row r="51" spans="1:6" s="121" customFormat="1" ht="45" customHeight="1" x14ac:dyDescent="0.25">
      <c r="A51" s="124"/>
      <c r="B51" s="124"/>
      <c r="C51"/>
      <c r="D51"/>
      <c r="E51"/>
      <c r="F51"/>
    </row>
    <row r="52" spans="1:6" s="121" customFormat="1" ht="45" customHeight="1" x14ac:dyDescent="0.25">
      <c r="A52" s="302" t="s">
        <v>161</v>
      </c>
      <c r="B52" s="302"/>
      <c r="C52"/>
      <c r="D52"/>
      <c r="E52"/>
      <c r="F52"/>
    </row>
    <row r="53" spans="1:6" s="121" customFormat="1" ht="45" customHeight="1" x14ac:dyDescent="0.25">
      <c r="A53" s="124"/>
      <c r="B53" s="124"/>
      <c r="C53"/>
      <c r="D53"/>
      <c r="E53"/>
      <c r="F53"/>
    </row>
    <row r="54" spans="1:6" s="121" customFormat="1" ht="55.5" customHeight="1" x14ac:dyDescent="0.25">
      <c r="A54" s="303" t="s">
        <v>121</v>
      </c>
      <c r="B54" s="303"/>
      <c r="C54"/>
      <c r="D54"/>
      <c r="E54"/>
      <c r="F54"/>
    </row>
    <row r="55" spans="1:6" ht="62.1" customHeight="1" x14ac:dyDescent="0.25">
      <c r="A55" s="304" t="s">
        <v>122</v>
      </c>
      <c r="B55" s="305"/>
    </row>
    <row r="56" spans="1:6" ht="32.25" customHeight="1" x14ac:dyDescent="0.25">
      <c r="A56" s="306"/>
      <c r="B56" s="306"/>
    </row>
    <row r="57" spans="1:6" ht="36.75" customHeight="1" x14ac:dyDescent="0.25">
      <c r="A57" s="304" t="s">
        <v>123</v>
      </c>
      <c r="B57" s="305"/>
    </row>
    <row r="58" spans="1:6" ht="29.25" customHeight="1" x14ac:dyDescent="0.25">
      <c r="A58" s="306"/>
      <c r="B58" s="306"/>
    </row>
    <row r="59" spans="1:6" ht="48.75" customHeight="1" x14ac:dyDescent="0.25">
      <c r="A59" s="304" t="s">
        <v>124</v>
      </c>
      <c r="B59" s="305"/>
    </row>
    <row r="60" spans="1:6" ht="56.1" customHeight="1" x14ac:dyDescent="0.25">
      <c r="A60" s="306"/>
      <c r="B60" s="306"/>
    </row>
    <row r="61" spans="1:6" ht="17.100000000000001" customHeight="1" x14ac:dyDescent="0.25">
      <c r="A61" s="307"/>
      <c r="B61" s="307"/>
    </row>
    <row r="62" spans="1:6" ht="48.6" customHeight="1" x14ac:dyDescent="0.25">
      <c r="A62" s="308" t="s">
        <v>162</v>
      </c>
      <c r="B62" s="309"/>
    </row>
    <row r="63" spans="1:6" ht="50.45" customHeight="1" x14ac:dyDescent="0.25">
      <c r="A63" s="299" t="s">
        <v>125</v>
      </c>
      <c r="B63" s="299"/>
    </row>
    <row r="64" spans="1:6" ht="15" customHeight="1" x14ac:dyDescent="0.25">
      <c r="A64" s="280"/>
      <c r="B64" s="297"/>
    </row>
    <row r="65" spans="1:2" ht="15.75" customHeight="1" x14ac:dyDescent="0.25">
      <c r="A65" s="282"/>
      <c r="B65" s="298"/>
    </row>
    <row r="66" spans="1:2" ht="41.1" customHeight="1" x14ac:dyDescent="0.25">
      <c r="A66" s="299" t="s">
        <v>126</v>
      </c>
      <c r="B66" s="299"/>
    </row>
    <row r="67" spans="1:2" x14ac:dyDescent="0.25">
      <c r="A67" s="280"/>
      <c r="B67" s="297"/>
    </row>
    <row r="68" spans="1:2" x14ac:dyDescent="0.25">
      <c r="A68" s="282"/>
      <c r="B68" s="298"/>
    </row>
    <row r="69" spans="1:2" ht="47.45" customHeight="1" x14ac:dyDescent="0.25">
      <c r="A69" s="299" t="s">
        <v>127</v>
      </c>
      <c r="B69" s="299"/>
    </row>
    <row r="70" spans="1:2" x14ac:dyDescent="0.25">
      <c r="A70" s="280"/>
      <c r="B70" s="297"/>
    </row>
    <row r="71" spans="1:2" x14ac:dyDescent="0.25">
      <c r="A71" s="282"/>
      <c r="B71" s="298"/>
    </row>
    <row r="72" spans="1:2" ht="18.95" customHeight="1" x14ac:dyDescent="0.25">
      <c r="A72" s="300" t="s">
        <v>128</v>
      </c>
      <c r="B72" s="300"/>
    </row>
    <row r="73" spans="1:2" x14ac:dyDescent="0.25">
      <c r="A73" s="280"/>
      <c r="B73" s="297"/>
    </row>
    <row r="74" spans="1:2" x14ac:dyDescent="0.25">
      <c r="A74" s="282"/>
      <c r="B74" s="298"/>
    </row>
    <row r="75" spans="1:2" ht="44.1" customHeight="1" x14ac:dyDescent="0.25">
      <c r="A75" s="299" t="s">
        <v>129</v>
      </c>
      <c r="B75" s="299"/>
    </row>
    <row r="76" spans="1:2" x14ac:dyDescent="0.25">
      <c r="A76" s="280"/>
      <c r="B76" s="297"/>
    </row>
    <row r="77" spans="1:2" x14ac:dyDescent="0.25">
      <c r="A77" s="282"/>
      <c r="B77" s="298"/>
    </row>
    <row r="78" spans="1:2" ht="52.5" customHeight="1" x14ac:dyDescent="0.25">
      <c r="A78" s="299" t="s">
        <v>130</v>
      </c>
      <c r="B78" s="299"/>
    </row>
    <row r="79" spans="1:2" x14ac:dyDescent="0.25">
      <c r="A79" s="293"/>
      <c r="B79" s="262"/>
    </row>
    <row r="80" spans="1:2" x14ac:dyDescent="0.25">
      <c r="A80" s="295" t="s">
        <v>47</v>
      </c>
      <c r="B80" s="295"/>
    </row>
    <row r="81" spans="1:2" ht="15" customHeight="1" x14ac:dyDescent="0.25">
      <c r="A81" s="307"/>
      <c r="B81" s="307"/>
    </row>
    <row r="82" spans="1:2" ht="33" customHeight="1" x14ac:dyDescent="0.25">
      <c r="A82" s="310" t="s">
        <v>120</v>
      </c>
      <c r="B82" s="311"/>
    </row>
    <row r="83" spans="1:2" x14ac:dyDescent="0.25">
      <c r="A83" s="312"/>
      <c r="B83" s="312"/>
    </row>
    <row r="84" spans="1:2" x14ac:dyDescent="0.25">
      <c r="A84" s="125"/>
      <c r="B84" s="125"/>
    </row>
    <row r="85" spans="1:2" x14ac:dyDescent="0.25">
      <c r="A85" s="313" t="s">
        <v>131</v>
      </c>
      <c r="B85" s="313"/>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314" t="s">
        <v>4</v>
      </c>
    </row>
    <row r="95" spans="1:2" ht="15.75" x14ac:dyDescent="0.25">
      <c r="A95" s="47" t="s">
        <v>5</v>
      </c>
      <c r="B95" s="315"/>
    </row>
    <row r="96" spans="1:2" ht="15.75" x14ac:dyDescent="0.25">
      <c r="A96" s="48"/>
      <c r="B96" s="315"/>
    </row>
    <row r="97" spans="1:2" ht="15.75" x14ac:dyDescent="0.25">
      <c r="A97" s="48"/>
      <c r="B97" s="316"/>
    </row>
    <row r="98" spans="1:2" x14ac:dyDescent="0.25">
      <c r="A98" s="94"/>
      <c r="B98" s="95"/>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8" t="str">
        <f>'Annexe 1A Prix DEPART'!A2:P2</f>
        <v xml:space="preserve">Appel d’offres ouvert 
n° 2025-0222/EdA-DA/ du 06/03/2025
 Fourniture de produits d'épicerie au profit des clients du dispositif « Vivres Métropole » </v>
      </c>
      <c r="B1" s="379"/>
      <c r="C1" s="379"/>
      <c r="D1" s="379"/>
      <c r="E1" s="379"/>
    </row>
    <row r="2" spans="1:5" ht="54.75" customHeight="1" x14ac:dyDescent="0.25">
      <c r="A2" s="376" t="s">
        <v>89</v>
      </c>
      <c r="B2" s="377"/>
      <c r="C2" s="377"/>
      <c r="D2" s="377"/>
      <c r="E2" s="377"/>
    </row>
    <row r="3" spans="1:5" ht="27" customHeight="1" thickBot="1" x14ac:dyDescent="0.3">
      <c r="A3" s="375" t="str">
        <f>'Annexe 1A Prix DEPART'!A5:P5</f>
        <v>Lot n°12 - Epicerie divers</v>
      </c>
      <c r="B3" s="375"/>
      <c r="C3" s="375"/>
      <c r="D3" s="375"/>
      <c r="E3" s="375"/>
    </row>
    <row r="4" spans="1:5" x14ac:dyDescent="0.25">
      <c r="A4" s="369" t="s">
        <v>21</v>
      </c>
      <c r="B4" s="370"/>
      <c r="C4" s="340"/>
      <c r="D4" s="341"/>
      <c r="E4" s="342"/>
    </row>
    <row r="5" spans="1:5" x14ac:dyDescent="0.25">
      <c r="A5" s="343" t="s">
        <v>22</v>
      </c>
      <c r="B5" s="366"/>
      <c r="C5" s="322"/>
      <c r="D5" s="323"/>
      <c r="E5" s="324"/>
    </row>
    <row r="6" spans="1:5" x14ac:dyDescent="0.25">
      <c r="A6" s="343" t="s">
        <v>19</v>
      </c>
      <c r="B6" s="366"/>
      <c r="C6" s="322"/>
      <c r="D6" s="323"/>
      <c r="E6" s="324"/>
    </row>
    <row r="7" spans="1:5" x14ac:dyDescent="0.25">
      <c r="A7" s="318" t="s">
        <v>92</v>
      </c>
      <c r="B7" s="319"/>
      <c r="C7" s="96" t="s">
        <v>93</v>
      </c>
      <c r="D7" s="328" t="s">
        <v>94</v>
      </c>
      <c r="E7" s="329"/>
    </row>
    <row r="8" spans="1:5" x14ac:dyDescent="0.25">
      <c r="A8" s="318" t="s">
        <v>95</v>
      </c>
      <c r="B8" s="319"/>
      <c r="C8" s="96" t="s">
        <v>93</v>
      </c>
      <c r="D8" s="328" t="s">
        <v>94</v>
      </c>
      <c r="E8" s="329"/>
    </row>
    <row r="9" spans="1:5" x14ac:dyDescent="0.25">
      <c r="A9" s="318" t="s">
        <v>23</v>
      </c>
      <c r="B9" s="319"/>
      <c r="C9" s="96" t="s">
        <v>93</v>
      </c>
      <c r="D9" s="328" t="s">
        <v>94</v>
      </c>
      <c r="E9" s="329"/>
    </row>
    <row r="10" spans="1:5" x14ac:dyDescent="0.25">
      <c r="A10" s="318" t="s">
        <v>96</v>
      </c>
      <c r="B10" s="319"/>
      <c r="C10" s="96" t="s">
        <v>97</v>
      </c>
      <c r="D10" s="96" t="s">
        <v>98</v>
      </c>
      <c r="E10" s="113" t="s">
        <v>99</v>
      </c>
    </row>
    <row r="11" spans="1:5" x14ac:dyDescent="0.25">
      <c r="A11" s="343" t="s">
        <v>100</v>
      </c>
      <c r="B11" s="366"/>
      <c r="C11" s="328"/>
      <c r="D11" s="330"/>
      <c r="E11" s="329"/>
    </row>
    <row r="12" spans="1:5" x14ac:dyDescent="0.25">
      <c r="A12" s="343" t="s">
        <v>24</v>
      </c>
      <c r="B12" s="366"/>
      <c r="C12" s="322"/>
      <c r="D12" s="323"/>
      <c r="E12" s="324"/>
    </row>
    <row r="13" spans="1:5" x14ac:dyDescent="0.25">
      <c r="A13" s="343" t="s">
        <v>25</v>
      </c>
      <c r="B13" s="366"/>
      <c r="C13" s="322"/>
      <c r="D13" s="323"/>
      <c r="E13" s="324"/>
    </row>
    <row r="14" spans="1:5" x14ac:dyDescent="0.25">
      <c r="A14" s="343" t="s">
        <v>26</v>
      </c>
      <c r="B14" s="366"/>
      <c r="C14" s="322"/>
      <c r="D14" s="323"/>
      <c r="E14" s="324"/>
    </row>
    <row r="15" spans="1:5" ht="15" customHeight="1" x14ac:dyDescent="0.25">
      <c r="A15" s="318" t="s">
        <v>101</v>
      </c>
      <c r="B15" s="319"/>
      <c r="C15" s="322"/>
      <c r="D15" s="323"/>
      <c r="E15" s="324"/>
    </row>
    <row r="16" spans="1:5" ht="15" customHeight="1" x14ac:dyDescent="0.25">
      <c r="A16" s="343" t="s">
        <v>27</v>
      </c>
      <c r="B16" s="366"/>
      <c r="C16" s="322"/>
      <c r="D16" s="323"/>
      <c r="E16" s="324"/>
    </row>
    <row r="17" spans="1:5" ht="15" customHeight="1" x14ac:dyDescent="0.25">
      <c r="A17" s="343" t="s">
        <v>102</v>
      </c>
      <c r="B17" s="366"/>
      <c r="C17" s="322"/>
      <c r="D17" s="323"/>
      <c r="E17" s="324"/>
    </row>
    <row r="18" spans="1:5" ht="15.75" thickBot="1" x14ac:dyDescent="0.3">
      <c r="A18" s="358" t="s">
        <v>28</v>
      </c>
      <c r="B18" s="374"/>
      <c r="C18" s="325"/>
      <c r="D18" s="326"/>
      <c r="E18" s="327"/>
    </row>
    <row r="19" spans="1:5" ht="15" customHeight="1" x14ac:dyDescent="0.25">
      <c r="A19" s="369" t="s">
        <v>103</v>
      </c>
      <c r="B19" s="370"/>
      <c r="C19" s="340"/>
      <c r="D19" s="341"/>
      <c r="E19" s="342"/>
    </row>
    <row r="20" spans="1:5" ht="15" customHeight="1" x14ac:dyDescent="0.25">
      <c r="A20" s="343" t="s">
        <v>29</v>
      </c>
      <c r="B20" s="366"/>
      <c r="C20" s="322"/>
      <c r="D20" s="323"/>
      <c r="E20" s="324"/>
    </row>
    <row r="21" spans="1:5" ht="15" customHeight="1" x14ac:dyDescent="0.25">
      <c r="A21" s="343" t="s">
        <v>30</v>
      </c>
      <c r="B21" s="366"/>
      <c r="C21" s="322"/>
      <c r="D21" s="323"/>
      <c r="E21" s="324"/>
    </row>
    <row r="22" spans="1:5" ht="15.75" customHeight="1" thickBot="1" x14ac:dyDescent="0.3">
      <c r="A22" s="320" t="s">
        <v>31</v>
      </c>
      <c r="B22" s="321"/>
      <c r="C22" s="325"/>
      <c r="D22" s="326"/>
      <c r="E22" s="327"/>
    </row>
    <row r="23" spans="1:5" x14ac:dyDescent="0.25">
      <c r="A23" s="369" t="s">
        <v>104</v>
      </c>
      <c r="B23" s="370"/>
      <c r="C23" s="340"/>
      <c r="D23" s="341"/>
      <c r="E23" s="342"/>
    </row>
    <row r="24" spans="1:5" ht="15" customHeight="1" x14ac:dyDescent="0.25">
      <c r="A24" s="343" t="s">
        <v>105</v>
      </c>
      <c r="B24" s="366"/>
      <c r="C24" s="322"/>
      <c r="D24" s="323"/>
      <c r="E24" s="324"/>
    </row>
    <row r="25" spans="1:5" x14ac:dyDescent="0.25">
      <c r="A25" s="343" t="s">
        <v>30</v>
      </c>
      <c r="B25" s="366"/>
      <c r="C25" s="322"/>
      <c r="D25" s="323"/>
      <c r="E25" s="324"/>
    </row>
    <row r="26" spans="1:5" ht="42" customHeight="1" thickBot="1" x14ac:dyDescent="0.3">
      <c r="A26" s="367" t="s">
        <v>32</v>
      </c>
      <c r="B26" s="368"/>
      <c r="C26" s="371"/>
      <c r="D26" s="372"/>
      <c r="E26" s="373"/>
    </row>
    <row r="27" spans="1:5" ht="43.5" thickBot="1" x14ac:dyDescent="0.3">
      <c r="A27" s="362" t="s">
        <v>106</v>
      </c>
      <c r="B27" s="363"/>
      <c r="C27" s="364" t="s">
        <v>107</v>
      </c>
      <c r="D27" s="365"/>
      <c r="E27" s="97" t="s">
        <v>108</v>
      </c>
    </row>
    <row r="28" spans="1:5" ht="15" customHeight="1" x14ac:dyDescent="0.25">
      <c r="A28" s="333" t="s">
        <v>109</v>
      </c>
      <c r="B28" s="352"/>
      <c r="C28" s="353"/>
      <c r="D28" s="354"/>
      <c r="E28" s="98"/>
    </row>
    <row r="29" spans="1:5" x14ac:dyDescent="0.25">
      <c r="A29" s="318" t="s">
        <v>20</v>
      </c>
      <c r="B29" s="355"/>
      <c r="C29" s="345"/>
      <c r="D29" s="332"/>
      <c r="E29" s="99"/>
    </row>
    <row r="30" spans="1:5" x14ac:dyDescent="0.25">
      <c r="A30" s="318" t="s">
        <v>30</v>
      </c>
      <c r="B30" s="355"/>
      <c r="C30" s="345"/>
      <c r="D30" s="332"/>
      <c r="E30" s="99"/>
    </row>
    <row r="31" spans="1:5" ht="39.950000000000003" customHeight="1" x14ac:dyDescent="0.25">
      <c r="A31" s="343" t="s">
        <v>110</v>
      </c>
      <c r="B31" s="344"/>
      <c r="C31" s="345"/>
      <c r="D31" s="332"/>
      <c r="E31" s="99"/>
    </row>
    <row r="32" spans="1:5" ht="15.75" thickBot="1" x14ac:dyDescent="0.3">
      <c r="A32" s="358" t="s">
        <v>33</v>
      </c>
      <c r="B32" s="359"/>
      <c r="C32" s="360"/>
      <c r="D32" s="361"/>
      <c r="E32" s="100"/>
    </row>
    <row r="33" spans="1:5" ht="15" customHeight="1" x14ac:dyDescent="0.25">
      <c r="A33" s="333" t="s">
        <v>111</v>
      </c>
      <c r="B33" s="352"/>
      <c r="C33" s="353"/>
      <c r="D33" s="354"/>
      <c r="E33" s="98"/>
    </row>
    <row r="34" spans="1:5" ht="15" customHeight="1" x14ac:dyDescent="0.25">
      <c r="A34" s="318" t="s">
        <v>20</v>
      </c>
      <c r="B34" s="355"/>
      <c r="C34" s="345"/>
      <c r="D34" s="332"/>
      <c r="E34" s="99"/>
    </row>
    <row r="35" spans="1:5" x14ac:dyDescent="0.25">
      <c r="A35" s="318" t="s">
        <v>30</v>
      </c>
      <c r="B35" s="355"/>
      <c r="C35" s="345"/>
      <c r="D35" s="332"/>
      <c r="E35" s="99"/>
    </row>
    <row r="36" spans="1:5" ht="39.6" customHeight="1" x14ac:dyDescent="0.25">
      <c r="A36" s="343" t="s">
        <v>112</v>
      </c>
      <c r="B36" s="344"/>
      <c r="C36" s="345"/>
      <c r="D36" s="332"/>
      <c r="E36" s="99"/>
    </row>
    <row r="37" spans="1:5" ht="15.75" thickBot="1" x14ac:dyDescent="0.3">
      <c r="A37" s="346" t="s">
        <v>33</v>
      </c>
      <c r="B37" s="347"/>
      <c r="C37" s="348"/>
      <c r="D37" s="349"/>
      <c r="E37" s="114"/>
    </row>
    <row r="38" spans="1:5" ht="60.75" thickBot="1" x14ac:dyDescent="0.3">
      <c r="A38" s="350" t="s">
        <v>34</v>
      </c>
      <c r="B38" s="351"/>
      <c r="C38" s="115" t="s">
        <v>113</v>
      </c>
      <c r="D38" s="356" t="s">
        <v>94</v>
      </c>
      <c r="E38" s="357"/>
    </row>
    <row r="39" spans="1:5" ht="18" customHeight="1" x14ac:dyDescent="0.25">
      <c r="A39" s="335" t="s">
        <v>114</v>
      </c>
      <c r="B39" s="336"/>
      <c r="C39" s="336"/>
      <c r="D39" s="336"/>
      <c r="E39" s="336"/>
    </row>
    <row r="40" spans="1:5" ht="150" customHeight="1" x14ac:dyDescent="0.25">
      <c r="A40" s="337" t="s">
        <v>115</v>
      </c>
      <c r="B40" s="338"/>
      <c r="C40" s="338"/>
      <c r="D40" s="338"/>
      <c r="E40" s="338"/>
    </row>
    <row r="41" spans="1:5" ht="15.75" customHeight="1" thickBot="1" x14ac:dyDescent="0.3">
      <c r="A41" s="339" t="s">
        <v>116</v>
      </c>
      <c r="B41" s="339"/>
      <c r="C41" s="339"/>
      <c r="D41" s="339"/>
      <c r="E41" s="339"/>
    </row>
    <row r="42" spans="1:5" ht="15" customHeight="1" x14ac:dyDescent="0.25">
      <c r="A42" s="333" t="s">
        <v>35</v>
      </c>
      <c r="B42" s="334"/>
      <c r="C42" s="340"/>
      <c r="D42" s="341"/>
      <c r="E42" s="342"/>
    </row>
    <row r="43" spans="1:5" x14ac:dyDescent="0.25">
      <c r="A43" s="318" t="s">
        <v>22</v>
      </c>
      <c r="B43" s="319"/>
      <c r="C43" s="322"/>
      <c r="D43" s="323"/>
      <c r="E43" s="324"/>
    </row>
    <row r="44" spans="1:5" x14ac:dyDescent="0.25">
      <c r="A44" s="318" t="s">
        <v>19</v>
      </c>
      <c r="B44" s="319"/>
      <c r="C44" s="322"/>
      <c r="D44" s="323"/>
      <c r="E44" s="324"/>
    </row>
    <row r="45" spans="1:5" x14ac:dyDescent="0.25">
      <c r="A45" s="318" t="s">
        <v>23</v>
      </c>
      <c r="B45" s="319"/>
      <c r="C45" s="96" t="s">
        <v>93</v>
      </c>
      <c r="D45" s="328" t="s">
        <v>94</v>
      </c>
      <c r="E45" s="329"/>
    </row>
    <row r="46" spans="1:5" ht="15" customHeight="1" x14ac:dyDescent="0.25">
      <c r="A46" s="318" t="s">
        <v>96</v>
      </c>
      <c r="B46" s="319"/>
      <c r="C46" s="96" t="s">
        <v>97</v>
      </c>
      <c r="D46" s="96" t="s">
        <v>98</v>
      </c>
      <c r="E46" s="113" t="s">
        <v>99</v>
      </c>
    </row>
    <row r="47" spans="1:5" ht="15.75" customHeight="1" x14ac:dyDescent="0.25">
      <c r="A47" s="318" t="s">
        <v>24</v>
      </c>
      <c r="B47" s="319"/>
      <c r="C47" s="322"/>
      <c r="D47" s="323"/>
      <c r="E47" s="324"/>
    </row>
    <row r="48" spans="1:5" x14ac:dyDescent="0.25">
      <c r="A48" s="318" t="s">
        <v>25</v>
      </c>
      <c r="B48" s="319"/>
      <c r="C48" s="328" t="s">
        <v>117</v>
      </c>
      <c r="D48" s="330"/>
      <c r="E48" s="329"/>
    </row>
    <row r="49" spans="1:5" x14ac:dyDescent="0.25">
      <c r="A49" s="318" t="s">
        <v>26</v>
      </c>
      <c r="B49" s="319"/>
      <c r="C49" s="322"/>
      <c r="D49" s="323"/>
      <c r="E49" s="324"/>
    </row>
    <row r="50" spans="1:5" ht="15" customHeight="1" x14ac:dyDescent="0.25">
      <c r="A50" s="318" t="s">
        <v>101</v>
      </c>
      <c r="B50" s="319"/>
      <c r="C50" s="322"/>
      <c r="D50" s="323"/>
      <c r="E50" s="324"/>
    </row>
    <row r="51" spans="1:5" ht="15" customHeight="1" x14ac:dyDescent="0.25">
      <c r="A51" s="318" t="s">
        <v>36</v>
      </c>
      <c r="B51" s="319"/>
      <c r="C51" s="331"/>
      <c r="D51" s="331"/>
      <c r="E51" s="332"/>
    </row>
    <row r="52" spans="1:5" ht="15" customHeight="1" x14ac:dyDescent="0.25">
      <c r="A52" s="318" t="s">
        <v>102</v>
      </c>
      <c r="B52" s="319"/>
      <c r="C52" s="322"/>
      <c r="D52" s="323"/>
      <c r="E52" s="324"/>
    </row>
    <row r="53" spans="1:5" x14ac:dyDescent="0.25">
      <c r="A53" s="318" t="s">
        <v>28</v>
      </c>
      <c r="B53" s="319"/>
      <c r="C53" s="322"/>
      <c r="D53" s="323"/>
      <c r="E53" s="324"/>
    </row>
    <row r="54" spans="1:5" x14ac:dyDescent="0.25">
      <c r="A54" s="318" t="s">
        <v>37</v>
      </c>
      <c r="B54" s="319"/>
      <c r="C54" s="322"/>
      <c r="D54" s="323"/>
      <c r="E54" s="324"/>
    </row>
    <row r="55" spans="1:5" x14ac:dyDescent="0.25">
      <c r="A55" s="318" t="s">
        <v>20</v>
      </c>
      <c r="B55" s="319"/>
      <c r="C55" s="322"/>
      <c r="D55" s="323"/>
      <c r="E55" s="324"/>
    </row>
    <row r="56" spans="1:5" x14ac:dyDescent="0.25">
      <c r="A56" s="318" t="s">
        <v>30</v>
      </c>
      <c r="B56" s="319"/>
      <c r="C56" s="322"/>
      <c r="D56" s="323"/>
      <c r="E56" s="324"/>
    </row>
    <row r="57" spans="1:5" ht="15" customHeight="1" thickBot="1" x14ac:dyDescent="0.3">
      <c r="A57" s="320" t="s">
        <v>33</v>
      </c>
      <c r="B57" s="321"/>
      <c r="C57" s="325"/>
      <c r="D57" s="326"/>
      <c r="E57" s="327"/>
    </row>
    <row r="58" spans="1:5" ht="222" customHeight="1" x14ac:dyDescent="0.25">
      <c r="A58" s="317" t="s">
        <v>118</v>
      </c>
      <c r="B58" s="317"/>
      <c r="C58" s="317"/>
      <c r="D58" s="317"/>
      <c r="E58" s="317"/>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3" t="str">
        <f>'Annexe 1A Prix DEPART'!A2:P2</f>
        <v xml:space="preserve">Appel d’offres ouvert 
n° 2025-0222/EdA-DA/ du 06/03/2025
 Fourniture de produits d'épicerie au profit des clients du dispositif « Vivres Métropole » </v>
      </c>
      <c r="B1" s="383"/>
      <c r="C1" s="70"/>
      <c r="D1" s="70"/>
      <c r="E1" s="70"/>
    </row>
    <row r="2" spans="1:5" s="17" customFormat="1" ht="24" customHeight="1" x14ac:dyDescent="0.25">
      <c r="A2" s="384" t="s">
        <v>49</v>
      </c>
      <c r="B2" s="384"/>
      <c r="D2" s="46"/>
      <c r="E2" s="46"/>
    </row>
    <row r="3" spans="1:5" ht="35.25" customHeight="1" x14ac:dyDescent="0.25">
      <c r="A3" s="384" t="str">
        <f>'Annexe 1A Prix DEPART'!A5:P5</f>
        <v>Lot n°12 - Epicerie divers</v>
      </c>
      <c r="B3" s="384"/>
    </row>
    <row r="4" spans="1:5" ht="21" x14ac:dyDescent="0.25">
      <c r="A4" s="385" t="s">
        <v>50</v>
      </c>
      <c r="B4" s="385"/>
    </row>
    <row r="5" spans="1:5" ht="21" x14ac:dyDescent="0.25">
      <c r="A5" s="385" t="s">
        <v>51</v>
      </c>
      <c r="B5" s="385"/>
    </row>
    <row r="6" spans="1:5" ht="92.25" customHeight="1" x14ac:dyDescent="0.25">
      <c r="A6" s="386" t="s">
        <v>119</v>
      </c>
      <c r="B6" s="386"/>
    </row>
    <row r="7" spans="1:5" ht="21" x14ac:dyDescent="0.25">
      <c r="A7" s="49"/>
    </row>
    <row r="8" spans="1:5" ht="21" x14ac:dyDescent="0.25">
      <c r="A8" s="49" t="s">
        <v>52</v>
      </c>
    </row>
    <row r="9" spans="1:5" ht="76.5" customHeight="1" thickBot="1" x14ac:dyDescent="0.3">
      <c r="A9" s="44"/>
    </row>
    <row r="10" spans="1:5" ht="15.75" x14ac:dyDescent="0.25">
      <c r="A10" s="47" t="s">
        <v>48</v>
      </c>
      <c r="B10" s="380" t="s">
        <v>4</v>
      </c>
      <c r="C10" s="48"/>
      <c r="D10" s="48"/>
      <c r="E10" s="48"/>
    </row>
    <row r="11" spans="1:5" ht="15.75" x14ac:dyDescent="0.25">
      <c r="A11" s="47" t="s">
        <v>5</v>
      </c>
      <c r="B11" s="381"/>
      <c r="C11" s="48"/>
      <c r="D11" s="48"/>
      <c r="E11" s="48"/>
    </row>
    <row r="12" spans="1:5" ht="15.75" x14ac:dyDescent="0.25">
      <c r="A12" s="48"/>
      <c r="B12" s="381"/>
      <c r="C12" s="48"/>
      <c r="D12" s="48"/>
      <c r="E12" s="48"/>
    </row>
    <row r="13" spans="1:5" ht="16.5" thickBot="1" x14ac:dyDescent="0.3">
      <c r="A13" s="48"/>
      <c r="B13" s="382"/>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2025-04-11T21:40:22Z</dcterms:modified>
</cp:coreProperties>
</file>