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876C6E8B-562F-461A-9FBF-22F51E3B950A}" xr6:coauthVersionLast="36" xr6:coauthVersionMax="36" xr10:uidLastSave="{00000000-0000-0000-0000-000000000000}"/>
  <bookViews>
    <workbookView xWindow="0" yWindow="0" windowWidth="19200" windowHeight="7665" tabRatio="537" activeTab="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DEPART'!$A$1:$P$23</definedName>
    <definedName name="_xlnm.Print_Area" localSheetId="1">'Annexe 1B Prix FRANCO'!$A$1:$P$24</definedName>
    <definedName name="_xlnm.Print_Area" localSheetId="2">'Annexe 2A Log DEPART'!$A$1:$R$22</definedName>
    <definedName name="_xlnm.Print_Area" localSheetId="3">'Annexe 2B Log FRANCO'!$A$1:$R$22</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A1" i="23" l="1"/>
  <c r="A1" i="26"/>
  <c r="A2" i="16"/>
  <c r="A2" i="15"/>
  <c r="A2" i="25"/>
</calcChain>
</file>

<file path=xl/sharedStrings.xml><?xml version="1.0" encoding="utf-8"?>
<sst xmlns="http://schemas.openxmlformats.org/spreadsheetml/2006/main" count="342" uniqueCount="203">
  <si>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</si>
  <si>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</si>
  <si>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</si>
  <si>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</si>
  <si>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</si>
  <si>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</si>
  <si>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</si>
  <si>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</si>
  <si>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</si>
  <si>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</si>
  <si>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</si>
  <si>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</si>
  <si>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</si>
  <si>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</si>
  <si>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</si>
  <si>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</si>
  <si>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</si>
  <si>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</si>
  <si>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</si>
  <si>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</si>
  <si>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</si>
  <si>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</si>
  <si>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</si>
  <si>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</si>
  <si>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</si>
  <si>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</si>
  <si>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</si>
  <si>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</si>
  <si>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</si>
  <si>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</si>
  <si>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</si>
  <si>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</si>
  <si>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</si>
  <si>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</si>
  <si>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</si>
  <si>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</si>
  <si>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</si>
  <si>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</si>
  <si>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</si>
  <si>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</si>
  <si>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</si>
  <si>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</si>
  <si>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</si>
  <si>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</si>
  <si>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</si>
  <si>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</si>
  <si>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</si>
  <si>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</si>
  <si>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</si>
  <si>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</si>
  <si>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</si>
  <si>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</si>
  <si>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</si>
  <si>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</si>
  <si>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</si>
  <si>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</si>
  <si>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</si>
  <si>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</si>
  <si>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</si>
  <si>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</si>
  <si>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</si>
  <si>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</si>
  <si>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</si>
  <si>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</si>
  <si>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</si>
  <si>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</si>
  <si>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</si>
  <si>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</si>
  <si>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</si>
  <si>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</si>
  <si>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</si>
  <si>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</si>
  <si>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</si>
  <si>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</si>
  <si>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</si>
  <si>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</si>
  <si>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</si>
  <si>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</si>
  <si>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</si>
  <si>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</si>
  <si>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</si>
  <si>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</si>
  <si>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</si>
  <si>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</si>
  <si>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</si>
  <si>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</si>
  <si>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</si>
  <si>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</si>
  <si>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</si>
  <si>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</si>
  <si>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</si>
  <si>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</si>
  <si>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</si>
  <si>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</si>
  <si>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</si>
  <si>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</si>
  <si>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</si>
  <si>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</si>
  <si>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</si>
  <si>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</si>
  <si>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</si>
  <si>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</si>
  <si>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</si>
  <si>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</si>
  <si>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</si>
  <si>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</si>
  <si>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</si>
  <si>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</si>
  <si>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</si>
  <si>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</si>
  <si>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</si>
  <si>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</si>
  <si>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</si>
  <si>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</si>
  <si>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</si>
  <si>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</si>
  <si>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</si>
  <si>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</si>
  <si>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</si>
  <si>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</si>
  <si>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</si>
  <si>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</si>
  <si>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</si>
  <si>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</si>
  <si>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</si>
  <si>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</si>
  <si>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</si>
  <si>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</si>
  <si>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</si>
  <si>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</si>
  <si>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</si>
  <si>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</si>
  <si>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</si>
  <si>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</si>
  <si>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</si>
  <si>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</si>
  <si>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</si>
  <si>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</si>
  <si>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</si>
  <si>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</si>
  <si>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</si>
  <si>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</si>
  <si>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</si>
  <si>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</si>
  <si>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</si>
  <si>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</si>
  <si>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</si>
  <si>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</si>
  <si>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</si>
  <si>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</si>
  <si>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</si>
  <si>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</si>
  <si>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</si>
  <si>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</si>
  <si>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</si>
  <si>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</si>
  <si>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</si>
  <si>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</si>
  <si>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</si>
  <si>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</si>
  <si>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</si>
  <si>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</si>
  <si>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</si>
  <si>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</si>
  <si>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</si>
  <si>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</si>
  <si>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</si>
  <si>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</si>
  <si>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</si>
  <si>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</si>
  <si>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</si>
  <si>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</si>
  <si>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</si>
  <si>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</si>
  <si>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</si>
  <si>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</si>
  <si>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</si>
  <si>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</si>
  <si>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</si>
  <si>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</si>
  <si>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</si>
  <si>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</si>
  <si>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</si>
  <si>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</si>
  <si>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Lot n°4 - Purées de pommes de terre déshydratées</t>
  </si>
  <si>
    <t>ART07075</t>
  </si>
  <si>
    <t>L1</t>
  </si>
  <si>
    <t>ART06618</t>
  </si>
  <si>
    <t>L2</t>
  </si>
  <si>
    <t>ART07076</t>
  </si>
  <si>
    <t>L3</t>
  </si>
  <si>
    <t>Sac</t>
  </si>
  <si>
    <t>x</t>
  </si>
  <si>
    <t>Taux de couverture des besoins minimum exigé de 100% (à la ligne)</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</si>
  <si>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</si>
  <si>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</si>
  <si>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Purée de pommes de terre au lait déshydratée</t>
  </si>
  <si>
    <t>Purée de pommes de terre au lait à faible teneur en sel déshydratée</t>
  </si>
  <si>
    <t>Purée de  pommes de terre au lait déshydratée</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</si>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</sst>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85">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2" fillId="0" borderId="1" xfId="4" applyFont="1" applyBorder="1" applyAlignment="1">
      <alignment horizontal="center"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2" fillId="0" borderId="1" xfId="4" applyFont="1" applyBorder="1" applyAlignment="1">
      <alignment horizontal="left" vertical="center" wrapText="1"/>
    </xf>
    <xf numFmtId="0" fontId="21" fillId="0" borderId="35" xfId="3"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9" fillId="0" borderId="12"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25" xfId="0" applyFont="1" applyBorder="1" applyAlignment="1">
      <alignment horizontal="left" vertical="center" wrapText="1"/>
    </xf>
    <xf numFmtId="0" fontId="30" fillId="0" borderId="59" xfId="0" applyFont="1" applyBorder="1" applyAlignment="1">
      <alignment horizontal="left" vertical="center" wrapText="1"/>
    </xf>
    <xf numFmtId="0" fontId="30" fillId="0" borderId="15" xfId="0" applyFont="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7" borderId="13" xfId="0" applyFont="1" applyFill="1" applyBorder="1" applyAlignment="1">
      <alignment horizontal="center"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0" fillId="0" borderId="0" xfId="7" quotePrefix="1" applyFont="1" applyFill="1" applyBorder="1" applyAlignment="1">
      <alignment horizontal="left" vertical="top"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5" borderId="22" xfId="7" applyFont="1" applyFill="1" applyBorder="1" applyAlignment="1">
      <alignment horizontal="left" vertical="center" wrapText="1"/>
    </xf>
    <xf numFmtId="0" fontId="20" fillId="5" borderId="13"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14" xfId="7" applyFont="1" applyFill="1" applyBorder="1" applyAlignment="1">
      <alignment horizontal="left"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53" xfId="7" applyFont="1" applyFill="1" applyBorder="1" applyAlignment="1">
      <alignment horizontal="left" vertical="center" wrapText="1"/>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221153</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579142</xdr:colOff>
      <xdr:row>6</xdr:row>
      <xdr:rowOff>125904</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425450</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13"/>
  <sheetViews>
    <sheetView view="pageBreakPreview" topLeftCell="A3" zoomScale="60" zoomScaleNormal="29" workbookViewId="0">
      <selection activeCell="G22" sqref="G22"/>
    </sheetView>
  </sheetViews>
  <sheetFormatPr baseColWidth="10" defaultRowHeight="16.5" x14ac:dyDescent="0.3"/>
  <cols>
    <col min="1" max="1" width="16.140625" style="3" customWidth="1"/>
    <col min="2" max="2" width="11.42578125" style="3"/>
    <col min="3" max="3" width="81.42578125" style="15" customWidth="1"/>
    <col min="4" max="4" width="28.8554687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2.42578125" style="15" customWidth="1"/>
    <col min="16" max="16" width="19" style="15" customWidth="1"/>
    <col min="17"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7" ht="34.5" customHeight="1" x14ac:dyDescent="0.3">
      <c r="A1" s="145" t="s">
        <v>61</v>
      </c>
      <c r="B1" s="145"/>
      <c r="C1" s="145"/>
      <c r="D1" s="145"/>
      <c r="E1" s="145"/>
      <c r="F1" s="145"/>
      <c r="G1" s="145"/>
      <c r="H1" s="145"/>
      <c r="I1" s="145"/>
      <c r="J1" s="145"/>
      <c r="K1" s="145"/>
      <c r="L1" s="145"/>
      <c r="M1" s="145"/>
      <c r="N1" s="145"/>
      <c r="O1" s="145"/>
      <c r="P1" s="145"/>
    </row>
    <row r="2" spans="1:17" ht="93.75" customHeight="1" x14ac:dyDescent="0.3">
      <c r="A2" s="146" t="s">
        <v>183</v>
      </c>
      <c r="B2" s="146"/>
      <c r="C2" s="146"/>
      <c r="D2" s="146"/>
      <c r="E2" s="146"/>
      <c r="F2" s="146"/>
      <c r="G2" s="146"/>
      <c r="H2" s="146"/>
      <c r="I2" s="146"/>
      <c r="J2" s="146"/>
      <c r="K2" s="146"/>
      <c r="L2" s="146"/>
      <c r="M2" s="146"/>
      <c r="N2" s="146"/>
      <c r="O2" s="146"/>
      <c r="P2" s="146"/>
    </row>
    <row r="3" spans="1:17" ht="55.5" customHeight="1" x14ac:dyDescent="0.3">
      <c r="A3" s="145" t="s">
        <v>54</v>
      </c>
      <c r="B3" s="145"/>
      <c r="C3" s="145"/>
      <c r="D3" s="145"/>
      <c r="E3" s="145"/>
      <c r="F3" s="145"/>
      <c r="G3" s="145"/>
      <c r="H3" s="145"/>
      <c r="I3" s="145"/>
      <c r="J3" s="145"/>
      <c r="K3" s="145"/>
      <c r="L3" s="145"/>
      <c r="M3" s="145"/>
      <c r="N3" s="145"/>
      <c r="O3" s="145"/>
      <c r="P3" s="145"/>
    </row>
    <row r="4" spans="1:17" ht="30.75" customHeight="1" x14ac:dyDescent="0.3">
      <c r="A4" s="65"/>
      <c r="B4" s="65"/>
      <c r="C4" s="65"/>
      <c r="D4" s="65"/>
      <c r="E4" s="65"/>
      <c r="F4" s="65"/>
      <c r="G4" s="65"/>
      <c r="H4" s="65"/>
      <c r="I4" s="65"/>
      <c r="J4" s="65"/>
      <c r="K4" s="65"/>
      <c r="L4" s="65"/>
      <c r="M4" s="65"/>
      <c r="N4" s="65"/>
      <c r="O4" s="65"/>
      <c r="P4" s="65"/>
    </row>
    <row r="5" spans="1:17" s="16" customFormat="1" ht="36" customHeight="1" x14ac:dyDescent="0.25">
      <c r="A5" s="152" t="s">
        <v>184</v>
      </c>
      <c r="B5" s="152"/>
      <c r="C5" s="152"/>
      <c r="D5" s="152"/>
      <c r="E5" s="152"/>
      <c r="F5" s="152"/>
      <c r="G5" s="152"/>
      <c r="H5" s="152"/>
      <c r="I5" s="152"/>
      <c r="J5" s="152"/>
      <c r="K5" s="152"/>
      <c r="L5" s="152"/>
      <c r="M5" s="152"/>
      <c r="N5" s="152"/>
      <c r="O5" s="152"/>
      <c r="P5" s="152"/>
    </row>
    <row r="6" spans="1:17" s="38" customFormat="1" ht="24.75" x14ac:dyDescent="0.5">
      <c r="A6" s="34"/>
      <c r="B6" s="34"/>
      <c r="C6" s="131" t="s">
        <v>168</v>
      </c>
      <c r="D6" s="132"/>
      <c r="E6" s="36"/>
      <c r="F6" s="36"/>
      <c r="G6" s="36"/>
      <c r="H6" s="36"/>
      <c r="I6" s="37"/>
      <c r="N6" s="37"/>
      <c r="O6" s="37"/>
      <c r="P6" s="37"/>
    </row>
    <row r="7" spans="1:17" s="38" customFormat="1" ht="47.25" customHeight="1" x14ac:dyDescent="0.5">
      <c r="A7" s="34"/>
      <c r="B7" s="34"/>
      <c r="C7" s="153" t="s">
        <v>193</v>
      </c>
      <c r="D7" s="154"/>
      <c r="E7" s="35"/>
      <c r="F7" s="51"/>
      <c r="G7" s="63"/>
      <c r="H7" s="92"/>
      <c r="I7" s="92"/>
      <c r="J7" s="92"/>
      <c r="K7" s="92"/>
      <c r="L7" s="92"/>
      <c r="M7" s="92"/>
      <c r="N7" s="37"/>
      <c r="O7" s="37"/>
      <c r="P7" s="37"/>
    </row>
    <row r="8" spans="1:17" ht="40.35" customHeight="1" x14ac:dyDescent="0.3">
      <c r="A8" s="105"/>
      <c r="B8" s="105"/>
      <c r="C8" s="106"/>
      <c r="D8" s="105"/>
      <c r="E8" s="105"/>
      <c r="F8" s="105"/>
      <c r="G8" s="102"/>
      <c r="H8" s="76"/>
      <c r="I8" s="76"/>
      <c r="J8" s="76"/>
      <c r="K8" s="76"/>
      <c r="L8" s="76"/>
      <c r="M8" s="76"/>
      <c r="N8" s="76"/>
      <c r="O8" s="76"/>
      <c r="P8" s="76"/>
    </row>
    <row r="9" spans="1:17" ht="35.25" customHeight="1" x14ac:dyDescent="0.3">
      <c r="A9" s="148" t="s">
        <v>164</v>
      </c>
      <c r="B9" s="148" t="s">
        <v>18</v>
      </c>
      <c r="C9" s="147" t="s">
        <v>0</v>
      </c>
      <c r="D9" s="147" t="s">
        <v>174</v>
      </c>
      <c r="E9" s="150" t="s">
        <v>176</v>
      </c>
      <c r="F9" s="150" t="s">
        <v>175</v>
      </c>
      <c r="G9" s="150" t="s">
        <v>133</v>
      </c>
      <c r="H9" s="164" t="s">
        <v>44</v>
      </c>
      <c r="I9" s="164" t="s">
        <v>1</v>
      </c>
      <c r="J9" s="165" t="s">
        <v>2</v>
      </c>
      <c r="K9" s="168" t="s">
        <v>167</v>
      </c>
      <c r="L9" s="164" t="s">
        <v>45</v>
      </c>
      <c r="M9" s="167" t="s">
        <v>3</v>
      </c>
      <c r="N9" s="167"/>
      <c r="O9" s="144" t="s">
        <v>194</v>
      </c>
      <c r="P9" s="143" t="s">
        <v>195</v>
      </c>
    </row>
    <row r="10" spans="1:17" ht="93" customHeight="1" x14ac:dyDescent="0.3">
      <c r="A10" s="149"/>
      <c r="B10" s="149"/>
      <c r="C10" s="147"/>
      <c r="D10" s="147"/>
      <c r="E10" s="151"/>
      <c r="F10" s="151"/>
      <c r="G10" s="151"/>
      <c r="H10" s="164"/>
      <c r="I10" s="164"/>
      <c r="J10" s="166"/>
      <c r="K10" s="169"/>
      <c r="L10" s="164"/>
      <c r="M10" s="29" t="s">
        <v>11</v>
      </c>
      <c r="N10" s="29" t="s">
        <v>10</v>
      </c>
      <c r="O10" s="144"/>
      <c r="P10" s="144"/>
    </row>
    <row r="11" spans="1:17" s="19" customFormat="1" ht="23.45" customHeight="1" x14ac:dyDescent="0.25">
      <c r="A11" s="137" t="s">
        <v>185</v>
      </c>
      <c r="B11" s="138" t="s">
        <v>186</v>
      </c>
      <c r="C11" s="139" t="s">
        <v>198</v>
      </c>
      <c r="D11" s="140" t="s">
        <v>191</v>
      </c>
      <c r="E11" s="141">
        <v>10000</v>
      </c>
      <c r="F11" s="141">
        <v>10000</v>
      </c>
      <c r="G11" s="142"/>
      <c r="H11" s="18"/>
      <c r="I11" s="18"/>
      <c r="J11" s="18"/>
      <c r="K11" s="93"/>
      <c r="L11" s="68"/>
      <c r="M11" s="68"/>
      <c r="N11" s="68"/>
      <c r="O11" s="68"/>
      <c r="P11" s="68"/>
    </row>
    <row r="12" spans="1:17" s="19" customFormat="1" ht="23.45" customHeight="1" x14ac:dyDescent="0.25">
      <c r="A12" s="137" t="s">
        <v>187</v>
      </c>
      <c r="B12" s="138" t="s">
        <v>188</v>
      </c>
      <c r="C12" s="139" t="s">
        <v>197</v>
      </c>
      <c r="D12" s="140" t="s">
        <v>191</v>
      </c>
      <c r="E12" s="141">
        <v>2500</v>
      </c>
      <c r="F12" s="141">
        <v>12500</v>
      </c>
      <c r="G12" s="142"/>
      <c r="H12" s="18"/>
      <c r="I12" s="18"/>
      <c r="J12" s="18"/>
      <c r="K12" s="93"/>
      <c r="L12" s="68"/>
      <c r="M12" s="68"/>
      <c r="N12" s="68"/>
      <c r="O12" s="68"/>
      <c r="P12" s="68"/>
    </row>
    <row r="13" spans="1:17" s="19" customFormat="1" ht="23.45" customHeight="1" x14ac:dyDescent="0.25">
      <c r="A13" s="137" t="s">
        <v>189</v>
      </c>
      <c r="B13" s="138" t="s">
        <v>190</v>
      </c>
      <c r="C13" s="139" t="s">
        <v>196</v>
      </c>
      <c r="D13" s="140" t="s">
        <v>191</v>
      </c>
      <c r="E13" s="141">
        <v>16000</v>
      </c>
      <c r="F13" s="141">
        <v>39250</v>
      </c>
      <c r="G13" s="142" t="s">
        <v>192</v>
      </c>
      <c r="H13" s="18"/>
      <c r="I13" s="18"/>
      <c r="J13" s="18"/>
      <c r="K13" s="93"/>
      <c r="L13" s="68"/>
      <c r="M13" s="68"/>
      <c r="N13" s="68"/>
      <c r="O13" s="68"/>
      <c r="P13" s="68"/>
    </row>
    <row r="14" spans="1:17" s="22" customFormat="1" ht="17.25" thickBot="1" x14ac:dyDescent="0.35">
      <c r="A14" s="20"/>
      <c r="B14" s="20"/>
      <c r="C14" s="21"/>
      <c r="D14" s="21"/>
      <c r="E14" s="21"/>
      <c r="F14" s="21"/>
      <c r="G14" s="21"/>
      <c r="H14" s="21"/>
      <c r="I14" s="21"/>
      <c r="J14" s="21"/>
      <c r="K14" s="21"/>
      <c r="L14" s="21"/>
      <c r="M14" s="21"/>
      <c r="N14" s="21"/>
      <c r="O14" s="21"/>
      <c r="P14" s="21"/>
    </row>
    <row r="15" spans="1:17" s="22" customFormat="1" ht="25.5" thickBot="1" x14ac:dyDescent="0.35">
      <c r="C15" s="130" t="s">
        <v>177</v>
      </c>
      <c r="D15" s="130" t="s">
        <v>178</v>
      </c>
      <c r="E15" s="21"/>
      <c r="F15" s="21"/>
      <c r="G15" s="21"/>
      <c r="H15" s="21"/>
      <c r="I15" s="21"/>
      <c r="J15" s="21"/>
      <c r="K15" s="21"/>
      <c r="L15" s="21"/>
      <c r="M15" s="21"/>
      <c r="N15" s="21"/>
      <c r="O15" s="21"/>
      <c r="P15" s="21"/>
      <c r="Q15" s="21"/>
    </row>
    <row r="16" spans="1:17" s="22" customFormat="1" ht="19.5" x14ac:dyDescent="0.3">
      <c r="C16" s="135" t="s">
        <v>179</v>
      </c>
      <c r="D16" s="136"/>
      <c r="E16" s="21"/>
      <c r="F16" s="21"/>
      <c r="G16" s="21"/>
      <c r="H16" s="21"/>
      <c r="I16" s="21"/>
      <c r="J16" s="21"/>
      <c r="K16" s="21"/>
      <c r="L16" s="21"/>
      <c r="M16" s="21"/>
      <c r="N16" s="21"/>
      <c r="O16" s="21"/>
      <c r="P16" s="21"/>
      <c r="Q16" s="21"/>
    </row>
    <row r="17" spans="1:17" s="22" customFormat="1" ht="19.5" x14ac:dyDescent="0.3">
      <c r="C17" s="135" t="s">
        <v>180</v>
      </c>
      <c r="D17" s="136"/>
      <c r="E17" s="21"/>
      <c r="F17" s="21"/>
      <c r="G17" s="21"/>
      <c r="H17" s="21"/>
      <c r="I17" s="21"/>
      <c r="J17" s="21"/>
      <c r="K17" s="21"/>
      <c r="L17" s="21"/>
      <c r="M17" s="21"/>
      <c r="N17" s="21"/>
      <c r="O17" s="21"/>
      <c r="P17" s="21"/>
      <c r="Q17" s="21"/>
    </row>
    <row r="18" spans="1:17" s="22" customFormat="1" ht="19.5" x14ac:dyDescent="0.3">
      <c r="C18" s="135" t="s">
        <v>181</v>
      </c>
      <c r="D18" s="136"/>
      <c r="E18" s="21"/>
      <c r="F18" s="21"/>
      <c r="G18" s="21"/>
      <c r="H18" s="21"/>
      <c r="I18" s="21"/>
      <c r="J18" s="21"/>
      <c r="K18" s="21"/>
      <c r="L18" s="21"/>
      <c r="M18" s="21"/>
      <c r="N18" s="21"/>
      <c r="O18" s="21"/>
      <c r="P18" s="21"/>
      <c r="Q18" s="21"/>
    </row>
    <row r="19" spans="1:17" s="22" customFormat="1" ht="20.25" thickBot="1" x14ac:dyDescent="0.35">
      <c r="C19" s="135" t="s">
        <v>182</v>
      </c>
      <c r="D19" s="136"/>
      <c r="E19" s="21"/>
      <c r="F19" s="21"/>
      <c r="G19" s="21"/>
      <c r="H19" s="21"/>
      <c r="I19" s="21"/>
      <c r="J19" s="21"/>
      <c r="K19" s="21"/>
      <c r="L19" s="21"/>
      <c r="M19" s="21"/>
      <c r="N19" s="21"/>
      <c r="O19" s="21"/>
      <c r="P19" s="21"/>
      <c r="Q19" s="21"/>
    </row>
    <row r="20" spans="1:17" s="24" customFormat="1" ht="24" x14ac:dyDescent="0.45">
      <c r="A20" s="23" t="s">
        <v>16</v>
      </c>
      <c r="B20" s="23"/>
      <c r="F20" s="25"/>
      <c r="G20" s="25"/>
      <c r="I20" s="25"/>
      <c r="J20" s="155" t="s">
        <v>60</v>
      </c>
      <c r="K20" s="156"/>
      <c r="L20" s="156"/>
      <c r="M20" s="156"/>
      <c r="N20" s="156"/>
      <c r="O20" s="157"/>
      <c r="P20" s="25"/>
    </row>
    <row r="21" spans="1:17" s="24" customFormat="1" ht="24" x14ac:dyDescent="0.45">
      <c r="F21" s="25"/>
      <c r="G21" s="25"/>
      <c r="J21" s="158"/>
      <c r="K21" s="159"/>
      <c r="L21" s="159"/>
      <c r="M21" s="159"/>
      <c r="N21" s="159"/>
      <c r="O21" s="160"/>
    </row>
    <row r="22" spans="1:17" s="24" customFormat="1" ht="24" x14ac:dyDescent="0.45">
      <c r="A22" s="23"/>
      <c r="B22" s="23"/>
      <c r="F22" s="25"/>
      <c r="G22" s="25"/>
      <c r="J22" s="158"/>
      <c r="K22" s="159"/>
      <c r="L22" s="159"/>
      <c r="M22" s="159"/>
      <c r="N22" s="159"/>
      <c r="O22" s="160"/>
    </row>
    <row r="23" spans="1:17" s="24" customFormat="1" ht="24.75" thickBot="1" x14ac:dyDescent="0.5">
      <c r="A23" s="26"/>
      <c r="B23" s="26"/>
      <c r="F23" s="25"/>
      <c r="G23" s="25"/>
      <c r="H23" s="25"/>
      <c r="J23" s="161"/>
      <c r="K23" s="162"/>
      <c r="L23" s="162"/>
      <c r="M23" s="162"/>
      <c r="N23" s="162"/>
      <c r="O23" s="163"/>
    </row>
    <row r="24" spans="1:17" s="24" customFormat="1" ht="26.25" customHeight="1" x14ac:dyDescent="0.45">
      <c r="A24" s="26"/>
      <c r="B24" s="26"/>
      <c r="C24" s="25"/>
      <c r="D24" s="25"/>
      <c r="E24" s="25"/>
      <c r="F24" s="25"/>
      <c r="G24" s="25"/>
      <c r="H24" s="25"/>
    </row>
    <row r="25" spans="1:17" s="22" customFormat="1" x14ac:dyDescent="0.3">
      <c r="A25" s="20"/>
      <c r="B25" s="20"/>
      <c r="C25" s="21"/>
      <c r="D25" s="21"/>
      <c r="E25" s="21"/>
      <c r="F25" s="21"/>
      <c r="G25" s="21"/>
      <c r="H25" s="21"/>
      <c r="I25" s="21"/>
      <c r="J25" s="21"/>
      <c r="K25" s="21"/>
      <c r="L25" s="21"/>
      <c r="M25" s="21"/>
      <c r="N25" s="21"/>
      <c r="O25" s="21"/>
      <c r="P25" s="21"/>
    </row>
    <row r="26" spans="1:17" s="22" customFormat="1" x14ac:dyDescent="0.3">
      <c r="A26" s="20"/>
      <c r="B26" s="20"/>
      <c r="C26" s="21"/>
      <c r="D26" s="21"/>
      <c r="E26" s="21"/>
      <c r="F26" s="21"/>
      <c r="G26" s="21"/>
      <c r="H26" s="21"/>
      <c r="I26" s="21"/>
      <c r="J26" s="21"/>
      <c r="K26" s="21"/>
      <c r="L26" s="21"/>
      <c r="M26" s="21"/>
      <c r="N26" s="21"/>
      <c r="O26" s="21"/>
      <c r="P26" s="21"/>
    </row>
    <row r="27" spans="1:17" s="22" customFormat="1" x14ac:dyDescent="0.3">
      <c r="A27" s="20"/>
      <c r="B27" s="20"/>
      <c r="C27" s="21"/>
      <c r="D27" s="21"/>
      <c r="E27" s="21"/>
      <c r="F27" s="21"/>
      <c r="G27" s="21"/>
      <c r="H27" s="21"/>
      <c r="I27" s="21"/>
      <c r="J27" s="21"/>
      <c r="K27" s="21"/>
      <c r="L27" s="21"/>
      <c r="M27" s="21"/>
      <c r="N27" s="21"/>
      <c r="O27" s="21"/>
      <c r="P27" s="21"/>
    </row>
    <row r="28" spans="1:17" s="22" customFormat="1" x14ac:dyDescent="0.3">
      <c r="A28" s="20"/>
      <c r="B28" s="20"/>
      <c r="C28" s="21"/>
      <c r="D28" s="21"/>
      <c r="E28" s="21"/>
      <c r="F28" s="21"/>
      <c r="G28" s="21"/>
      <c r="H28" s="21"/>
      <c r="I28" s="21"/>
      <c r="J28" s="21"/>
      <c r="K28" s="21"/>
      <c r="L28" s="21"/>
      <c r="M28" s="21"/>
      <c r="N28" s="21"/>
      <c r="O28" s="21"/>
      <c r="P28" s="21"/>
    </row>
    <row r="29" spans="1:17" s="22" customFormat="1" x14ac:dyDescent="0.3">
      <c r="A29" s="20"/>
      <c r="B29" s="20"/>
      <c r="C29" s="21"/>
      <c r="D29" s="21"/>
      <c r="E29" s="21"/>
      <c r="F29" s="21"/>
      <c r="G29" s="21"/>
      <c r="H29" s="21"/>
      <c r="I29" s="21"/>
      <c r="J29" s="21"/>
      <c r="K29" s="21"/>
      <c r="L29" s="21"/>
      <c r="M29" s="21"/>
      <c r="N29" s="21"/>
      <c r="O29" s="21"/>
      <c r="P29" s="21"/>
    </row>
    <row r="30" spans="1:17" s="22" customFormat="1" x14ac:dyDescent="0.3">
      <c r="A30" s="20"/>
      <c r="B30" s="20"/>
      <c r="C30" s="21"/>
      <c r="D30" s="21"/>
      <c r="E30" s="21"/>
      <c r="F30" s="21"/>
      <c r="G30" s="21"/>
      <c r="H30" s="21"/>
      <c r="I30" s="21"/>
      <c r="J30" s="21"/>
      <c r="K30" s="21"/>
      <c r="L30" s="21"/>
      <c r="M30" s="21"/>
      <c r="N30" s="21"/>
      <c r="O30" s="21"/>
      <c r="P30" s="21"/>
    </row>
    <row r="31" spans="1:17" s="22" customFormat="1" x14ac:dyDescent="0.3">
      <c r="A31" s="20"/>
      <c r="B31" s="20"/>
      <c r="C31" s="21"/>
      <c r="D31" s="21"/>
      <c r="E31" s="21"/>
      <c r="F31" s="21"/>
      <c r="G31" s="21"/>
      <c r="H31" s="21"/>
      <c r="I31" s="21"/>
      <c r="J31" s="21"/>
      <c r="K31" s="21"/>
      <c r="L31" s="21"/>
      <c r="M31" s="21"/>
      <c r="N31" s="21"/>
      <c r="O31" s="21"/>
      <c r="P31" s="21"/>
    </row>
    <row r="32" spans="1:17" s="22" customFormat="1" x14ac:dyDescent="0.3">
      <c r="A32" s="20"/>
      <c r="B32" s="20"/>
      <c r="C32" s="21"/>
      <c r="D32" s="21"/>
      <c r="E32" s="21"/>
      <c r="F32" s="21"/>
      <c r="G32" s="21"/>
      <c r="H32" s="21"/>
      <c r="I32" s="21"/>
      <c r="J32" s="21"/>
      <c r="K32" s="21"/>
      <c r="L32" s="21"/>
      <c r="M32" s="21"/>
      <c r="N32" s="21"/>
      <c r="O32" s="21"/>
      <c r="P32" s="21"/>
    </row>
    <row r="33" spans="1:16" s="22" customFormat="1" x14ac:dyDescent="0.3">
      <c r="A33" s="20"/>
      <c r="B33" s="20"/>
      <c r="C33" s="21"/>
      <c r="D33" s="21"/>
      <c r="E33" s="21"/>
      <c r="F33" s="21"/>
      <c r="G33" s="21"/>
      <c r="H33" s="21"/>
      <c r="I33" s="21"/>
      <c r="J33" s="21"/>
      <c r="K33" s="21"/>
      <c r="L33" s="21"/>
      <c r="M33" s="21"/>
      <c r="N33" s="21"/>
      <c r="O33" s="21"/>
      <c r="P33" s="21"/>
    </row>
    <row r="34" spans="1:16" x14ac:dyDescent="0.3">
      <c r="C34" s="4"/>
      <c r="D34" s="4"/>
      <c r="E34" s="4"/>
      <c r="F34" s="4"/>
      <c r="G34" s="4"/>
      <c r="H34" s="4"/>
      <c r="I34" s="4"/>
      <c r="J34" s="4"/>
      <c r="K34" s="4"/>
      <c r="L34" s="4"/>
      <c r="M34" s="4"/>
      <c r="N34" s="4"/>
      <c r="O34" s="4"/>
      <c r="P34" s="4"/>
    </row>
    <row r="35" spans="1:16" x14ac:dyDescent="0.3">
      <c r="C35" s="4"/>
      <c r="D35" s="4"/>
      <c r="E35" s="4"/>
      <c r="F35" s="4"/>
      <c r="G35" s="4"/>
      <c r="H35" s="4"/>
      <c r="I35" s="4"/>
      <c r="J35" s="4"/>
      <c r="K35" s="4"/>
      <c r="L35" s="4"/>
      <c r="M35" s="4"/>
      <c r="N35" s="4"/>
      <c r="O35" s="4"/>
      <c r="P35" s="4"/>
    </row>
    <row r="36" spans="1:16" x14ac:dyDescent="0.3">
      <c r="C36" s="4"/>
      <c r="D36" s="4"/>
      <c r="E36" s="4"/>
      <c r="F36" s="4"/>
      <c r="G36" s="4"/>
      <c r="H36" s="4"/>
      <c r="I36" s="4"/>
      <c r="J36" s="4"/>
      <c r="K36" s="4"/>
      <c r="L36" s="4"/>
      <c r="M36" s="4"/>
      <c r="N36" s="4"/>
      <c r="O36" s="4"/>
      <c r="P36" s="4"/>
    </row>
    <row r="37" spans="1:16" x14ac:dyDescent="0.3">
      <c r="C37" s="4"/>
      <c r="D37" s="4"/>
      <c r="E37" s="4"/>
      <c r="F37" s="4"/>
      <c r="G37" s="4"/>
      <c r="H37" s="4"/>
      <c r="I37" s="4"/>
      <c r="J37" s="4"/>
      <c r="K37" s="4"/>
      <c r="L37" s="4"/>
      <c r="M37" s="4"/>
      <c r="N37" s="4"/>
      <c r="O37" s="4"/>
      <c r="P37" s="4"/>
    </row>
    <row r="38" spans="1:16" x14ac:dyDescent="0.3">
      <c r="C38" s="4"/>
      <c r="D38" s="4"/>
      <c r="E38" s="4"/>
      <c r="F38" s="4"/>
      <c r="G38" s="4"/>
      <c r="H38" s="4"/>
      <c r="I38" s="4"/>
      <c r="J38" s="4"/>
      <c r="K38" s="4"/>
      <c r="L38" s="4"/>
      <c r="M38" s="4"/>
      <c r="N38" s="4"/>
      <c r="O38" s="4"/>
      <c r="P38" s="4"/>
    </row>
    <row r="39" spans="1:16" x14ac:dyDescent="0.3">
      <c r="C39" s="4"/>
      <c r="D39" s="4"/>
      <c r="E39" s="4"/>
      <c r="F39" s="4"/>
      <c r="G39" s="4"/>
      <c r="H39" s="4"/>
      <c r="I39" s="4"/>
      <c r="J39" s="4"/>
      <c r="K39" s="4"/>
      <c r="L39" s="4"/>
      <c r="M39" s="4"/>
      <c r="N39" s="4"/>
      <c r="O39" s="4"/>
      <c r="P39" s="4"/>
    </row>
    <row r="40" spans="1:16" x14ac:dyDescent="0.3">
      <c r="C40" s="4"/>
      <c r="D40" s="4"/>
      <c r="E40" s="4"/>
      <c r="F40" s="4"/>
      <c r="G40" s="4"/>
      <c r="H40" s="4"/>
      <c r="I40" s="4"/>
      <c r="J40" s="4"/>
      <c r="K40" s="4"/>
      <c r="L40" s="4"/>
      <c r="M40" s="4"/>
      <c r="N40" s="4"/>
      <c r="O40" s="4"/>
      <c r="P40" s="4"/>
    </row>
    <row r="41" spans="1:16" x14ac:dyDescent="0.3">
      <c r="C41" s="4"/>
      <c r="D41" s="4"/>
      <c r="E41" s="4"/>
      <c r="F41" s="4"/>
      <c r="G41" s="4"/>
      <c r="H41" s="4"/>
      <c r="I41" s="4"/>
      <c r="J41" s="4"/>
      <c r="K41" s="4"/>
      <c r="L41" s="4"/>
      <c r="M41" s="4"/>
      <c r="N41" s="4"/>
      <c r="O41" s="4"/>
      <c r="P41" s="4"/>
    </row>
    <row r="42" spans="1:16" x14ac:dyDescent="0.3">
      <c r="C42" s="4"/>
      <c r="D42" s="4"/>
      <c r="E42" s="4"/>
      <c r="F42" s="4"/>
      <c r="G42" s="4"/>
      <c r="H42" s="4"/>
      <c r="I42" s="4"/>
      <c r="J42" s="4"/>
      <c r="K42" s="4"/>
      <c r="L42" s="4"/>
      <c r="M42" s="4"/>
      <c r="N42" s="4"/>
      <c r="O42" s="4"/>
      <c r="P42" s="4"/>
    </row>
    <row r="43" spans="1:16" x14ac:dyDescent="0.3">
      <c r="C43" s="4"/>
      <c r="D43" s="4"/>
      <c r="E43" s="4"/>
      <c r="F43" s="4"/>
      <c r="G43" s="4"/>
      <c r="H43" s="4"/>
      <c r="I43" s="4"/>
      <c r="J43" s="4"/>
      <c r="K43" s="4"/>
      <c r="L43" s="4"/>
      <c r="M43" s="4"/>
      <c r="N43" s="4"/>
      <c r="O43" s="4"/>
      <c r="P43" s="4"/>
    </row>
    <row r="44" spans="1:16" x14ac:dyDescent="0.3">
      <c r="C44" s="4"/>
      <c r="D44" s="4"/>
      <c r="E44" s="4"/>
      <c r="F44" s="4"/>
      <c r="G44" s="4"/>
      <c r="H44" s="4"/>
      <c r="I44" s="4"/>
      <c r="J44" s="4"/>
      <c r="K44" s="4"/>
      <c r="L44" s="4"/>
      <c r="M44" s="4"/>
      <c r="N44" s="4"/>
      <c r="O44" s="4"/>
      <c r="P44" s="4"/>
    </row>
    <row r="45" spans="1:16" x14ac:dyDescent="0.3">
      <c r="C45" s="4"/>
      <c r="D45" s="4"/>
      <c r="E45" s="4"/>
      <c r="F45" s="4"/>
      <c r="G45" s="4"/>
      <c r="H45" s="4"/>
      <c r="I45" s="4"/>
      <c r="J45" s="4"/>
      <c r="K45" s="4"/>
      <c r="L45" s="4"/>
      <c r="M45" s="4"/>
      <c r="N45" s="4"/>
      <c r="O45" s="4"/>
      <c r="P45" s="4"/>
    </row>
    <row r="46" spans="1:16" x14ac:dyDescent="0.3">
      <c r="C46" s="4"/>
      <c r="D46" s="4"/>
      <c r="E46" s="4"/>
      <c r="F46" s="4"/>
      <c r="G46" s="4"/>
      <c r="H46" s="4"/>
      <c r="I46" s="4"/>
      <c r="J46" s="4"/>
      <c r="K46" s="4"/>
      <c r="L46" s="4"/>
      <c r="M46" s="4"/>
      <c r="N46" s="4"/>
      <c r="O46" s="4"/>
      <c r="P46" s="4"/>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5"/>
      <c r="D84" s="5"/>
      <c r="E84" s="5"/>
      <c r="F84" s="5"/>
      <c r="G84" s="5"/>
      <c r="H84" s="5"/>
      <c r="I84" s="5"/>
      <c r="J84" s="5"/>
      <c r="K84" s="5"/>
      <c r="L84" s="5"/>
      <c r="M84" s="5"/>
      <c r="N84" s="5"/>
      <c r="O84" s="5"/>
      <c r="P84" s="5"/>
    </row>
    <row r="85" spans="3:16" x14ac:dyDescent="0.3">
      <c r="C85" s="5"/>
      <c r="D85" s="5"/>
      <c r="E85" s="5"/>
      <c r="F85" s="5"/>
      <c r="G85" s="5"/>
      <c r="H85" s="5"/>
      <c r="I85" s="5"/>
      <c r="J85" s="5"/>
      <c r="K85" s="5"/>
      <c r="L85" s="5"/>
      <c r="M85" s="5"/>
      <c r="N85" s="5"/>
      <c r="O85" s="5"/>
      <c r="P85" s="5"/>
    </row>
    <row r="86" spans="3:16" x14ac:dyDescent="0.3">
      <c r="C86" s="5"/>
      <c r="D86" s="5"/>
      <c r="E86" s="5"/>
      <c r="F86" s="5"/>
      <c r="G86" s="5"/>
      <c r="H86" s="5"/>
      <c r="I86" s="5"/>
      <c r="J86" s="5"/>
      <c r="K86" s="5"/>
      <c r="L86" s="5"/>
      <c r="M86" s="5"/>
      <c r="N86" s="5"/>
      <c r="O86" s="5"/>
      <c r="P86" s="5"/>
    </row>
    <row r="87" spans="3:16" x14ac:dyDescent="0.3">
      <c r="C87" s="5"/>
      <c r="D87" s="5"/>
      <c r="E87" s="5"/>
      <c r="F87" s="5"/>
      <c r="G87" s="5"/>
      <c r="H87" s="5"/>
      <c r="I87" s="5"/>
      <c r="J87" s="5"/>
      <c r="K87" s="5"/>
      <c r="L87" s="5"/>
      <c r="M87" s="5"/>
      <c r="N87" s="5"/>
      <c r="O87" s="5"/>
      <c r="P87" s="5"/>
    </row>
    <row r="88" spans="3:16" x14ac:dyDescent="0.3">
      <c r="C88" s="5"/>
      <c r="D88" s="5"/>
      <c r="E88" s="5"/>
      <c r="F88" s="5"/>
      <c r="G88" s="5"/>
      <c r="H88" s="5"/>
      <c r="I88" s="5"/>
      <c r="J88" s="5"/>
      <c r="K88" s="5"/>
      <c r="L88" s="5"/>
      <c r="M88" s="5"/>
      <c r="N88" s="5"/>
      <c r="O88" s="5"/>
      <c r="P88" s="5"/>
    </row>
    <row r="89" spans="3:16" x14ac:dyDescent="0.3">
      <c r="C89" s="5"/>
      <c r="D89" s="5"/>
      <c r="E89" s="5"/>
      <c r="F89" s="5"/>
      <c r="G89" s="5"/>
      <c r="H89" s="5"/>
      <c r="I89" s="5"/>
      <c r="J89" s="5"/>
      <c r="K89" s="5"/>
      <c r="L89" s="5"/>
      <c r="M89" s="5"/>
      <c r="N89" s="5"/>
      <c r="O89" s="5"/>
      <c r="P89" s="5"/>
    </row>
    <row r="90" spans="3:16" x14ac:dyDescent="0.3">
      <c r="C90" s="5"/>
      <c r="D90" s="5"/>
      <c r="E90" s="5"/>
      <c r="F90" s="5"/>
      <c r="G90" s="5"/>
      <c r="H90" s="5"/>
      <c r="I90" s="5"/>
      <c r="J90" s="5"/>
      <c r="K90" s="5"/>
      <c r="L90" s="5"/>
      <c r="M90" s="5"/>
      <c r="N90" s="5"/>
      <c r="O90" s="5"/>
      <c r="P90" s="5"/>
    </row>
    <row r="91" spans="3:16" x14ac:dyDescent="0.3">
      <c r="C91" s="5"/>
      <c r="D91" s="5"/>
      <c r="E91" s="5"/>
      <c r="F91" s="5"/>
      <c r="G91" s="5"/>
      <c r="H91" s="5"/>
      <c r="I91" s="5"/>
      <c r="J91" s="5"/>
      <c r="K91" s="5"/>
      <c r="L91" s="5"/>
      <c r="M91" s="5"/>
      <c r="N91" s="5"/>
      <c r="O91" s="5"/>
      <c r="P91" s="5"/>
    </row>
    <row r="92" spans="3:16" x14ac:dyDescent="0.3">
      <c r="C92" s="5"/>
      <c r="D92" s="5"/>
      <c r="E92" s="5"/>
      <c r="F92" s="5"/>
      <c r="G92" s="5"/>
      <c r="H92" s="5"/>
      <c r="I92" s="5"/>
      <c r="J92" s="5"/>
      <c r="K92" s="5"/>
      <c r="L92" s="5"/>
      <c r="M92" s="5"/>
      <c r="N92" s="5"/>
      <c r="O92" s="5"/>
      <c r="P92" s="5"/>
    </row>
    <row r="93" spans="3:16" x14ac:dyDescent="0.3">
      <c r="C93" s="5"/>
      <c r="D93" s="5"/>
      <c r="E93" s="5"/>
      <c r="F93" s="5"/>
      <c r="G93" s="5"/>
      <c r="H93" s="5"/>
      <c r="I93" s="5"/>
      <c r="J93" s="5"/>
      <c r="K93" s="5"/>
      <c r="L93" s="5"/>
      <c r="M93" s="5"/>
      <c r="N93" s="5"/>
      <c r="O93" s="5"/>
      <c r="P93" s="5"/>
    </row>
    <row r="94" spans="3:16" x14ac:dyDescent="0.3">
      <c r="C94" s="5"/>
      <c r="D94" s="5"/>
      <c r="E94" s="5"/>
      <c r="F94" s="5"/>
      <c r="G94" s="5"/>
      <c r="H94" s="5"/>
      <c r="I94" s="5"/>
      <c r="J94" s="5"/>
      <c r="K94" s="5"/>
      <c r="L94" s="5"/>
      <c r="M94" s="5"/>
      <c r="N94" s="5"/>
      <c r="O94" s="5"/>
      <c r="P94" s="5"/>
    </row>
    <row r="95" spans="3:16" x14ac:dyDescent="0.3">
      <c r="C95" s="5"/>
      <c r="D95" s="5"/>
      <c r="E95" s="5"/>
      <c r="F95" s="5"/>
      <c r="G95" s="5"/>
      <c r="H95" s="5"/>
      <c r="I95" s="5"/>
      <c r="J95" s="5"/>
      <c r="K95" s="5"/>
      <c r="L95" s="5"/>
      <c r="M95" s="5"/>
      <c r="N95" s="5"/>
      <c r="O95" s="5"/>
      <c r="P95" s="5"/>
    </row>
    <row r="96" spans="3:16" x14ac:dyDescent="0.3">
      <c r="C96" s="5"/>
      <c r="D96" s="5"/>
      <c r="E96" s="5"/>
      <c r="F96" s="5"/>
      <c r="G96" s="5"/>
      <c r="H96" s="5"/>
      <c r="I96" s="5"/>
      <c r="J96" s="5"/>
      <c r="K96" s="5"/>
      <c r="L96" s="5"/>
      <c r="M96" s="5"/>
      <c r="N96" s="5"/>
      <c r="O96" s="5"/>
      <c r="P96" s="5"/>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sheetData>
  <mergeCells count="21">
    <mergeCell ref="J20:O23"/>
    <mergeCell ref="H9:H10"/>
    <mergeCell ref="I9:I10"/>
    <mergeCell ref="J9:J10"/>
    <mergeCell ref="M9:N9"/>
    <mergeCell ref="L9:L10"/>
    <mergeCell ref="O9:O10"/>
    <mergeCell ref="K9:K10"/>
    <mergeCell ref="P9:P10"/>
    <mergeCell ref="A3:P3"/>
    <mergeCell ref="A2:P2"/>
    <mergeCell ref="A1:P1"/>
    <mergeCell ref="D9:D10"/>
    <mergeCell ref="A9:A10"/>
    <mergeCell ref="B9:B10"/>
    <mergeCell ref="C9:C10"/>
    <mergeCell ref="F9:F10"/>
    <mergeCell ref="E9:E10"/>
    <mergeCell ref="G9:G10"/>
    <mergeCell ref="A5:P5"/>
    <mergeCell ref="C7:D7"/>
  </mergeCells>
  <pageMargins left="0.25" right="0.25" top="0.75" bottom="0.75" header="0.3" footer="0.3"/>
  <pageSetup paperSize="9" scale="3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3"/>
  <sheetViews>
    <sheetView view="pageBreakPreview" zoomScale="55" zoomScaleNormal="36" zoomScaleSheetLayoutView="55" workbookViewId="0">
      <selection activeCell="C11" sqref="C11:C13"/>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22.140625" style="15" customWidth="1"/>
    <col min="16" max="16" width="17.28515625" style="15" customWidth="1"/>
    <col min="17" max="17" width="26" style="15" customWidth="1"/>
    <col min="18" max="255" width="10.85546875" style="15"/>
    <col min="256" max="256" width="65" style="15" customWidth="1"/>
    <col min="257" max="257" width="18.5703125" style="15" customWidth="1"/>
    <col min="258" max="258" width="15.140625" style="15" customWidth="1"/>
    <col min="259" max="259" width="15.5703125" style="15" customWidth="1"/>
    <col min="260" max="260" width="52.140625" style="15" customWidth="1"/>
    <col min="261" max="262" width="13.5703125" style="15" customWidth="1"/>
    <col min="263" max="264" width="15.5703125" style="15" customWidth="1"/>
    <col min="265" max="265" width="12.5703125" style="15" customWidth="1"/>
    <col min="266" max="269" width="21.42578125" style="15" customWidth="1"/>
    <col min="270" max="511" width="10.85546875" style="15"/>
    <col min="512" max="512" width="65" style="15" customWidth="1"/>
    <col min="513" max="513" width="18.5703125" style="15" customWidth="1"/>
    <col min="514" max="514" width="15.140625" style="15" customWidth="1"/>
    <col min="515" max="515" width="15.5703125" style="15" customWidth="1"/>
    <col min="516" max="516" width="52.140625" style="15" customWidth="1"/>
    <col min="517" max="518" width="13.5703125" style="15" customWidth="1"/>
    <col min="519" max="520" width="15.5703125" style="15" customWidth="1"/>
    <col min="521" max="521" width="12.5703125" style="15" customWidth="1"/>
    <col min="522" max="525" width="21.42578125" style="15" customWidth="1"/>
    <col min="526" max="767" width="10.85546875" style="15"/>
    <col min="768" max="768" width="65" style="15" customWidth="1"/>
    <col min="769" max="769" width="18.5703125" style="15" customWidth="1"/>
    <col min="770" max="770" width="15.140625" style="15" customWidth="1"/>
    <col min="771" max="771" width="15.5703125" style="15" customWidth="1"/>
    <col min="772" max="772" width="52.140625" style="15" customWidth="1"/>
    <col min="773" max="774" width="13.5703125" style="15" customWidth="1"/>
    <col min="775" max="776" width="15.5703125" style="15" customWidth="1"/>
    <col min="777" max="777" width="12.5703125" style="15" customWidth="1"/>
    <col min="778" max="781" width="21.42578125" style="15" customWidth="1"/>
    <col min="782" max="1023" width="10.85546875" style="15"/>
    <col min="1024" max="1024" width="65" style="15" customWidth="1"/>
    <col min="1025" max="1025" width="18.5703125" style="15" customWidth="1"/>
    <col min="1026" max="1026" width="15.140625" style="15" customWidth="1"/>
    <col min="1027" max="1027" width="15.5703125" style="15" customWidth="1"/>
    <col min="1028" max="1028" width="52.140625" style="15" customWidth="1"/>
    <col min="1029" max="1030" width="13.5703125" style="15" customWidth="1"/>
    <col min="1031" max="1032" width="15.5703125" style="15" customWidth="1"/>
    <col min="1033" max="1033" width="12.5703125" style="15" customWidth="1"/>
    <col min="1034" max="1037" width="21.42578125" style="15" customWidth="1"/>
    <col min="1038" max="1279" width="10.85546875" style="15"/>
    <col min="1280" max="1280" width="65" style="15" customWidth="1"/>
    <col min="1281" max="1281" width="18.5703125" style="15" customWidth="1"/>
    <col min="1282" max="1282" width="15.140625" style="15" customWidth="1"/>
    <col min="1283" max="1283" width="15.5703125" style="15" customWidth="1"/>
    <col min="1284" max="1284" width="52.140625" style="15" customWidth="1"/>
    <col min="1285" max="1286" width="13.5703125" style="15" customWidth="1"/>
    <col min="1287" max="1288" width="15.5703125" style="15" customWidth="1"/>
    <col min="1289" max="1289" width="12.5703125" style="15" customWidth="1"/>
    <col min="1290" max="1293" width="21.42578125" style="15" customWidth="1"/>
    <col min="1294" max="1535" width="10.85546875" style="15"/>
    <col min="1536" max="1536" width="65" style="15" customWidth="1"/>
    <col min="1537" max="1537" width="18.5703125" style="15" customWidth="1"/>
    <col min="1538" max="1538" width="15.140625" style="15" customWidth="1"/>
    <col min="1539" max="1539" width="15.5703125" style="15" customWidth="1"/>
    <col min="1540" max="1540" width="52.140625" style="15" customWidth="1"/>
    <col min="1541" max="1542" width="13.5703125" style="15" customWidth="1"/>
    <col min="1543" max="1544" width="15.5703125" style="15" customWidth="1"/>
    <col min="1545" max="1545" width="12.5703125" style="15" customWidth="1"/>
    <col min="1546" max="1549" width="21.42578125" style="15" customWidth="1"/>
    <col min="1550" max="1791" width="10.85546875" style="15"/>
    <col min="1792" max="1792" width="65" style="15" customWidth="1"/>
    <col min="1793" max="1793" width="18.5703125" style="15" customWidth="1"/>
    <col min="1794" max="1794" width="15.140625" style="15" customWidth="1"/>
    <col min="1795" max="1795" width="15.5703125" style="15" customWidth="1"/>
    <col min="1796" max="1796" width="52.140625" style="15" customWidth="1"/>
    <col min="1797" max="1798" width="13.5703125" style="15" customWidth="1"/>
    <col min="1799" max="1800" width="15.5703125" style="15" customWidth="1"/>
    <col min="1801" max="1801" width="12.5703125" style="15" customWidth="1"/>
    <col min="1802" max="1805" width="21.42578125" style="15" customWidth="1"/>
    <col min="1806" max="2047" width="10.85546875" style="15"/>
    <col min="2048" max="2048" width="65" style="15" customWidth="1"/>
    <col min="2049" max="2049" width="18.5703125" style="15" customWidth="1"/>
    <col min="2050" max="2050" width="15.140625" style="15" customWidth="1"/>
    <col min="2051" max="2051" width="15.5703125" style="15" customWidth="1"/>
    <col min="2052" max="2052" width="52.140625" style="15" customWidth="1"/>
    <col min="2053" max="2054" width="13.5703125" style="15" customWidth="1"/>
    <col min="2055" max="2056" width="15.5703125" style="15" customWidth="1"/>
    <col min="2057" max="2057" width="12.5703125" style="15" customWidth="1"/>
    <col min="2058" max="2061" width="21.42578125" style="15" customWidth="1"/>
    <col min="2062" max="2303" width="10.85546875" style="15"/>
    <col min="2304" max="2304" width="65" style="15" customWidth="1"/>
    <col min="2305" max="2305" width="18.5703125" style="15" customWidth="1"/>
    <col min="2306" max="2306" width="15.140625" style="15" customWidth="1"/>
    <col min="2307" max="2307" width="15.5703125" style="15" customWidth="1"/>
    <col min="2308" max="2308" width="52.140625" style="15" customWidth="1"/>
    <col min="2309" max="2310" width="13.5703125" style="15" customWidth="1"/>
    <col min="2311" max="2312" width="15.5703125" style="15" customWidth="1"/>
    <col min="2313" max="2313" width="12.5703125" style="15" customWidth="1"/>
    <col min="2314" max="2317" width="21.42578125" style="15" customWidth="1"/>
    <col min="2318" max="2559" width="10.85546875" style="15"/>
    <col min="2560" max="2560" width="65" style="15" customWidth="1"/>
    <col min="2561" max="2561" width="18.5703125" style="15" customWidth="1"/>
    <col min="2562" max="2562" width="15.140625" style="15" customWidth="1"/>
    <col min="2563" max="2563" width="15.5703125" style="15" customWidth="1"/>
    <col min="2564" max="2564" width="52.140625" style="15" customWidth="1"/>
    <col min="2565" max="2566" width="13.5703125" style="15" customWidth="1"/>
    <col min="2567" max="2568" width="15.5703125" style="15" customWidth="1"/>
    <col min="2569" max="2569" width="12.5703125" style="15" customWidth="1"/>
    <col min="2570" max="2573" width="21.42578125" style="15" customWidth="1"/>
    <col min="2574" max="2815" width="10.85546875" style="15"/>
    <col min="2816" max="2816" width="65" style="15" customWidth="1"/>
    <col min="2817" max="2817" width="18.5703125" style="15" customWidth="1"/>
    <col min="2818" max="2818" width="15.140625" style="15" customWidth="1"/>
    <col min="2819" max="2819" width="15.5703125" style="15" customWidth="1"/>
    <col min="2820" max="2820" width="52.140625" style="15" customWidth="1"/>
    <col min="2821" max="2822" width="13.5703125" style="15" customWidth="1"/>
    <col min="2823" max="2824" width="15.5703125" style="15" customWidth="1"/>
    <col min="2825" max="2825" width="12.5703125" style="15" customWidth="1"/>
    <col min="2826" max="2829" width="21.42578125" style="15" customWidth="1"/>
    <col min="2830" max="3071" width="10.85546875" style="15"/>
    <col min="3072" max="3072" width="65" style="15" customWidth="1"/>
    <col min="3073" max="3073" width="18.5703125" style="15" customWidth="1"/>
    <col min="3074" max="3074" width="15.140625" style="15" customWidth="1"/>
    <col min="3075" max="3075" width="15.5703125" style="15" customWidth="1"/>
    <col min="3076" max="3076" width="52.140625" style="15" customWidth="1"/>
    <col min="3077" max="3078" width="13.5703125" style="15" customWidth="1"/>
    <col min="3079" max="3080" width="15.5703125" style="15" customWidth="1"/>
    <col min="3081" max="3081" width="12.5703125" style="15" customWidth="1"/>
    <col min="3082" max="3085" width="21.42578125" style="15" customWidth="1"/>
    <col min="3086" max="3327" width="10.85546875" style="15"/>
    <col min="3328" max="3328" width="65" style="15" customWidth="1"/>
    <col min="3329" max="3329" width="18.5703125" style="15" customWidth="1"/>
    <col min="3330" max="3330" width="15.140625" style="15" customWidth="1"/>
    <col min="3331" max="3331" width="15.5703125" style="15" customWidth="1"/>
    <col min="3332" max="3332" width="52.140625" style="15" customWidth="1"/>
    <col min="3333" max="3334" width="13.5703125" style="15" customWidth="1"/>
    <col min="3335" max="3336" width="15.5703125" style="15" customWidth="1"/>
    <col min="3337" max="3337" width="12.5703125" style="15" customWidth="1"/>
    <col min="3338" max="3341" width="21.42578125" style="15" customWidth="1"/>
    <col min="3342" max="3583" width="10.85546875" style="15"/>
    <col min="3584" max="3584" width="65" style="15" customWidth="1"/>
    <col min="3585" max="3585" width="18.5703125" style="15" customWidth="1"/>
    <col min="3586" max="3586" width="15.140625" style="15" customWidth="1"/>
    <col min="3587" max="3587" width="15.5703125" style="15" customWidth="1"/>
    <col min="3588" max="3588" width="52.140625" style="15" customWidth="1"/>
    <col min="3589" max="3590" width="13.5703125" style="15" customWidth="1"/>
    <col min="3591" max="3592" width="15.5703125" style="15" customWidth="1"/>
    <col min="3593" max="3593" width="12.5703125" style="15" customWidth="1"/>
    <col min="3594" max="3597" width="21.42578125" style="15" customWidth="1"/>
    <col min="3598" max="3839" width="10.85546875" style="15"/>
    <col min="3840" max="3840" width="65" style="15" customWidth="1"/>
    <col min="3841" max="3841" width="18.5703125" style="15" customWidth="1"/>
    <col min="3842" max="3842" width="15.140625" style="15" customWidth="1"/>
    <col min="3843" max="3843" width="15.5703125" style="15" customWidth="1"/>
    <col min="3844" max="3844" width="52.140625" style="15" customWidth="1"/>
    <col min="3845" max="3846" width="13.5703125" style="15" customWidth="1"/>
    <col min="3847" max="3848" width="15.5703125" style="15" customWidth="1"/>
    <col min="3849" max="3849" width="12.5703125" style="15" customWidth="1"/>
    <col min="3850" max="3853" width="21.42578125" style="15" customWidth="1"/>
    <col min="3854" max="4095" width="10.85546875" style="15"/>
    <col min="4096" max="4096" width="65" style="15" customWidth="1"/>
    <col min="4097" max="4097" width="18.5703125" style="15" customWidth="1"/>
    <col min="4098" max="4098" width="15.140625" style="15" customWidth="1"/>
    <col min="4099" max="4099" width="15.5703125" style="15" customWidth="1"/>
    <col min="4100" max="4100" width="52.140625" style="15" customWidth="1"/>
    <col min="4101" max="4102" width="13.5703125" style="15" customWidth="1"/>
    <col min="4103" max="4104" width="15.5703125" style="15" customWidth="1"/>
    <col min="4105" max="4105" width="12.5703125" style="15" customWidth="1"/>
    <col min="4106" max="4109" width="21.42578125" style="15" customWidth="1"/>
    <col min="4110" max="4351" width="10.85546875" style="15"/>
    <col min="4352" max="4352" width="65" style="15" customWidth="1"/>
    <col min="4353" max="4353" width="18.5703125" style="15" customWidth="1"/>
    <col min="4354" max="4354" width="15.140625" style="15" customWidth="1"/>
    <col min="4355" max="4355" width="15.5703125" style="15" customWidth="1"/>
    <col min="4356" max="4356" width="52.140625" style="15" customWidth="1"/>
    <col min="4357" max="4358" width="13.5703125" style="15" customWidth="1"/>
    <col min="4359" max="4360" width="15.5703125" style="15" customWidth="1"/>
    <col min="4361" max="4361" width="12.5703125" style="15" customWidth="1"/>
    <col min="4362" max="4365" width="21.42578125" style="15" customWidth="1"/>
    <col min="4366" max="4607" width="10.85546875" style="15"/>
    <col min="4608" max="4608" width="65" style="15" customWidth="1"/>
    <col min="4609" max="4609" width="18.5703125" style="15" customWidth="1"/>
    <col min="4610" max="4610" width="15.140625" style="15" customWidth="1"/>
    <col min="4611" max="4611" width="15.5703125" style="15" customWidth="1"/>
    <col min="4612" max="4612" width="52.140625" style="15" customWidth="1"/>
    <col min="4613" max="4614" width="13.5703125" style="15" customWidth="1"/>
    <col min="4615" max="4616" width="15.5703125" style="15" customWidth="1"/>
    <col min="4617" max="4617" width="12.5703125" style="15" customWidth="1"/>
    <col min="4618" max="4621" width="21.42578125" style="15" customWidth="1"/>
    <col min="4622" max="4863" width="10.85546875" style="15"/>
    <col min="4864" max="4864" width="65" style="15" customWidth="1"/>
    <col min="4865" max="4865" width="18.5703125" style="15" customWidth="1"/>
    <col min="4866" max="4866" width="15.140625" style="15" customWidth="1"/>
    <col min="4867" max="4867" width="15.5703125" style="15" customWidth="1"/>
    <col min="4868" max="4868" width="52.140625" style="15" customWidth="1"/>
    <col min="4869" max="4870" width="13.5703125" style="15" customWidth="1"/>
    <col min="4871" max="4872" width="15.5703125" style="15" customWidth="1"/>
    <col min="4873" max="4873" width="12.5703125" style="15" customWidth="1"/>
    <col min="4874" max="4877" width="21.42578125" style="15" customWidth="1"/>
    <col min="4878" max="5119" width="10.85546875" style="15"/>
    <col min="5120" max="5120" width="65" style="15" customWidth="1"/>
    <col min="5121" max="5121" width="18.5703125" style="15" customWidth="1"/>
    <col min="5122" max="5122" width="15.140625" style="15" customWidth="1"/>
    <col min="5123" max="5123" width="15.5703125" style="15" customWidth="1"/>
    <col min="5124" max="5124" width="52.140625" style="15" customWidth="1"/>
    <col min="5125" max="5126" width="13.5703125" style="15" customWidth="1"/>
    <col min="5127" max="5128" width="15.5703125" style="15" customWidth="1"/>
    <col min="5129" max="5129" width="12.5703125" style="15" customWidth="1"/>
    <col min="5130" max="5133" width="21.42578125" style="15" customWidth="1"/>
    <col min="5134" max="5375" width="10.85546875" style="15"/>
    <col min="5376" max="5376" width="65" style="15" customWidth="1"/>
    <col min="5377" max="5377" width="18.5703125" style="15" customWidth="1"/>
    <col min="5378" max="5378" width="15.140625" style="15" customWidth="1"/>
    <col min="5379" max="5379" width="15.5703125" style="15" customWidth="1"/>
    <col min="5380" max="5380" width="52.140625" style="15" customWidth="1"/>
    <col min="5381" max="5382" width="13.5703125" style="15" customWidth="1"/>
    <col min="5383" max="5384" width="15.5703125" style="15" customWidth="1"/>
    <col min="5385" max="5385" width="12.5703125" style="15" customWidth="1"/>
    <col min="5386" max="5389" width="21.42578125" style="15" customWidth="1"/>
    <col min="5390" max="5631" width="10.85546875" style="15"/>
    <col min="5632" max="5632" width="65" style="15" customWidth="1"/>
    <col min="5633" max="5633" width="18.5703125" style="15" customWidth="1"/>
    <col min="5634" max="5634" width="15.140625" style="15" customWidth="1"/>
    <col min="5635" max="5635" width="15.5703125" style="15" customWidth="1"/>
    <col min="5636" max="5636" width="52.140625" style="15" customWidth="1"/>
    <col min="5637" max="5638" width="13.5703125" style="15" customWidth="1"/>
    <col min="5639" max="5640" width="15.5703125" style="15" customWidth="1"/>
    <col min="5641" max="5641" width="12.5703125" style="15" customWidth="1"/>
    <col min="5642" max="5645" width="21.42578125" style="15" customWidth="1"/>
    <col min="5646" max="5887" width="10.85546875" style="15"/>
    <col min="5888" max="5888" width="65" style="15" customWidth="1"/>
    <col min="5889" max="5889" width="18.5703125" style="15" customWidth="1"/>
    <col min="5890" max="5890" width="15.140625" style="15" customWidth="1"/>
    <col min="5891" max="5891" width="15.5703125" style="15" customWidth="1"/>
    <col min="5892" max="5892" width="52.140625" style="15" customWidth="1"/>
    <col min="5893" max="5894" width="13.5703125" style="15" customWidth="1"/>
    <col min="5895" max="5896" width="15.5703125" style="15" customWidth="1"/>
    <col min="5897" max="5897" width="12.5703125" style="15" customWidth="1"/>
    <col min="5898" max="5901" width="21.42578125" style="15" customWidth="1"/>
    <col min="5902" max="6143" width="10.85546875" style="15"/>
    <col min="6144" max="6144" width="65" style="15" customWidth="1"/>
    <col min="6145" max="6145" width="18.5703125" style="15" customWidth="1"/>
    <col min="6146" max="6146" width="15.140625" style="15" customWidth="1"/>
    <col min="6147" max="6147" width="15.5703125" style="15" customWidth="1"/>
    <col min="6148" max="6148" width="52.140625" style="15" customWidth="1"/>
    <col min="6149" max="6150" width="13.5703125" style="15" customWidth="1"/>
    <col min="6151" max="6152" width="15.5703125" style="15" customWidth="1"/>
    <col min="6153" max="6153" width="12.5703125" style="15" customWidth="1"/>
    <col min="6154" max="6157" width="21.42578125" style="15" customWidth="1"/>
    <col min="6158" max="6399" width="10.85546875" style="15"/>
    <col min="6400" max="6400" width="65" style="15" customWidth="1"/>
    <col min="6401" max="6401" width="18.5703125" style="15" customWidth="1"/>
    <col min="6402" max="6402" width="15.140625" style="15" customWidth="1"/>
    <col min="6403" max="6403" width="15.5703125" style="15" customWidth="1"/>
    <col min="6404" max="6404" width="52.140625" style="15" customWidth="1"/>
    <col min="6405" max="6406" width="13.5703125" style="15" customWidth="1"/>
    <col min="6407" max="6408" width="15.5703125" style="15" customWidth="1"/>
    <col min="6409" max="6409" width="12.5703125" style="15" customWidth="1"/>
    <col min="6410" max="6413" width="21.42578125" style="15" customWidth="1"/>
    <col min="6414" max="6655" width="10.85546875" style="15"/>
    <col min="6656" max="6656" width="65" style="15" customWidth="1"/>
    <col min="6657" max="6657" width="18.5703125" style="15" customWidth="1"/>
    <col min="6658" max="6658" width="15.140625" style="15" customWidth="1"/>
    <col min="6659" max="6659" width="15.5703125" style="15" customWidth="1"/>
    <col min="6660" max="6660" width="52.140625" style="15" customWidth="1"/>
    <col min="6661" max="6662" width="13.5703125" style="15" customWidth="1"/>
    <col min="6663" max="6664" width="15.5703125" style="15" customWidth="1"/>
    <col min="6665" max="6665" width="12.5703125" style="15" customWidth="1"/>
    <col min="6666" max="6669" width="21.42578125" style="15" customWidth="1"/>
    <col min="6670" max="6911" width="10.85546875" style="15"/>
    <col min="6912" max="6912" width="65" style="15" customWidth="1"/>
    <col min="6913" max="6913" width="18.5703125" style="15" customWidth="1"/>
    <col min="6914" max="6914" width="15.140625" style="15" customWidth="1"/>
    <col min="6915" max="6915" width="15.5703125" style="15" customWidth="1"/>
    <col min="6916" max="6916" width="52.140625" style="15" customWidth="1"/>
    <col min="6917" max="6918" width="13.5703125" style="15" customWidth="1"/>
    <col min="6919" max="6920" width="15.5703125" style="15" customWidth="1"/>
    <col min="6921" max="6921" width="12.5703125" style="15" customWidth="1"/>
    <col min="6922" max="6925" width="21.42578125" style="15" customWidth="1"/>
    <col min="6926" max="7167" width="10.85546875" style="15"/>
    <col min="7168" max="7168" width="65" style="15" customWidth="1"/>
    <col min="7169" max="7169" width="18.5703125" style="15" customWidth="1"/>
    <col min="7170" max="7170" width="15.140625" style="15" customWidth="1"/>
    <col min="7171" max="7171" width="15.5703125" style="15" customWidth="1"/>
    <col min="7172" max="7172" width="52.140625" style="15" customWidth="1"/>
    <col min="7173" max="7174" width="13.5703125" style="15" customWidth="1"/>
    <col min="7175" max="7176" width="15.5703125" style="15" customWidth="1"/>
    <col min="7177" max="7177" width="12.5703125" style="15" customWidth="1"/>
    <col min="7178" max="7181" width="21.42578125" style="15" customWidth="1"/>
    <col min="7182" max="7423" width="10.85546875" style="15"/>
    <col min="7424" max="7424" width="65" style="15" customWidth="1"/>
    <col min="7425" max="7425" width="18.5703125" style="15" customWidth="1"/>
    <col min="7426" max="7426" width="15.140625" style="15" customWidth="1"/>
    <col min="7427" max="7427" width="15.5703125" style="15" customWidth="1"/>
    <col min="7428" max="7428" width="52.140625" style="15" customWidth="1"/>
    <col min="7429" max="7430" width="13.5703125" style="15" customWidth="1"/>
    <col min="7431" max="7432" width="15.5703125" style="15" customWidth="1"/>
    <col min="7433" max="7433" width="12.5703125" style="15" customWidth="1"/>
    <col min="7434" max="7437" width="21.42578125" style="15" customWidth="1"/>
    <col min="7438" max="7679" width="10.85546875" style="15"/>
    <col min="7680" max="7680" width="65" style="15" customWidth="1"/>
    <col min="7681" max="7681" width="18.5703125" style="15" customWidth="1"/>
    <col min="7682" max="7682" width="15.140625" style="15" customWidth="1"/>
    <col min="7683" max="7683" width="15.5703125" style="15" customWidth="1"/>
    <col min="7684" max="7684" width="52.140625" style="15" customWidth="1"/>
    <col min="7685" max="7686" width="13.5703125" style="15" customWidth="1"/>
    <col min="7687" max="7688" width="15.5703125" style="15" customWidth="1"/>
    <col min="7689" max="7689" width="12.5703125" style="15" customWidth="1"/>
    <col min="7690" max="7693" width="21.42578125" style="15" customWidth="1"/>
    <col min="7694" max="7935" width="10.85546875" style="15"/>
    <col min="7936" max="7936" width="65" style="15" customWidth="1"/>
    <col min="7937" max="7937" width="18.5703125" style="15" customWidth="1"/>
    <col min="7938" max="7938" width="15.140625" style="15" customWidth="1"/>
    <col min="7939" max="7939" width="15.5703125" style="15" customWidth="1"/>
    <col min="7940" max="7940" width="52.140625" style="15" customWidth="1"/>
    <col min="7941" max="7942" width="13.5703125" style="15" customWidth="1"/>
    <col min="7943" max="7944" width="15.5703125" style="15" customWidth="1"/>
    <col min="7945" max="7945" width="12.5703125" style="15" customWidth="1"/>
    <col min="7946" max="7949" width="21.42578125" style="15" customWidth="1"/>
    <col min="7950" max="8191" width="10.85546875" style="15"/>
    <col min="8192" max="8192" width="65" style="15" customWidth="1"/>
    <col min="8193" max="8193" width="18.5703125" style="15" customWidth="1"/>
    <col min="8194" max="8194" width="15.140625" style="15" customWidth="1"/>
    <col min="8195" max="8195" width="15.5703125" style="15" customWidth="1"/>
    <col min="8196" max="8196" width="52.140625" style="15" customWidth="1"/>
    <col min="8197" max="8198" width="13.5703125" style="15" customWidth="1"/>
    <col min="8199" max="8200" width="15.5703125" style="15" customWidth="1"/>
    <col min="8201" max="8201" width="12.5703125" style="15" customWidth="1"/>
    <col min="8202" max="8205" width="21.42578125" style="15" customWidth="1"/>
    <col min="8206" max="8447" width="10.85546875" style="15"/>
    <col min="8448" max="8448" width="65" style="15" customWidth="1"/>
    <col min="8449" max="8449" width="18.5703125" style="15" customWidth="1"/>
    <col min="8450" max="8450" width="15.140625" style="15" customWidth="1"/>
    <col min="8451" max="8451" width="15.5703125" style="15" customWidth="1"/>
    <col min="8452" max="8452" width="52.140625" style="15" customWidth="1"/>
    <col min="8453" max="8454" width="13.5703125" style="15" customWidth="1"/>
    <col min="8455" max="8456" width="15.5703125" style="15" customWidth="1"/>
    <col min="8457" max="8457" width="12.5703125" style="15" customWidth="1"/>
    <col min="8458" max="8461" width="21.42578125" style="15" customWidth="1"/>
    <col min="8462" max="8703" width="10.85546875" style="15"/>
    <col min="8704" max="8704" width="65" style="15" customWidth="1"/>
    <col min="8705" max="8705" width="18.5703125" style="15" customWidth="1"/>
    <col min="8706" max="8706" width="15.140625" style="15" customWidth="1"/>
    <col min="8707" max="8707" width="15.5703125" style="15" customWidth="1"/>
    <col min="8708" max="8708" width="52.140625" style="15" customWidth="1"/>
    <col min="8709" max="8710" width="13.5703125" style="15" customWidth="1"/>
    <col min="8711" max="8712" width="15.5703125" style="15" customWidth="1"/>
    <col min="8713" max="8713" width="12.5703125" style="15" customWidth="1"/>
    <col min="8714" max="8717" width="21.42578125" style="15" customWidth="1"/>
    <col min="8718" max="8959" width="10.85546875" style="15"/>
    <col min="8960" max="8960" width="65" style="15" customWidth="1"/>
    <col min="8961" max="8961" width="18.5703125" style="15" customWidth="1"/>
    <col min="8962" max="8962" width="15.140625" style="15" customWidth="1"/>
    <col min="8963" max="8963" width="15.5703125" style="15" customWidth="1"/>
    <col min="8964" max="8964" width="52.140625" style="15" customWidth="1"/>
    <col min="8965" max="8966" width="13.5703125" style="15" customWidth="1"/>
    <col min="8967" max="8968" width="15.5703125" style="15" customWidth="1"/>
    <col min="8969" max="8969" width="12.5703125" style="15" customWidth="1"/>
    <col min="8970" max="8973" width="21.42578125" style="15" customWidth="1"/>
    <col min="8974" max="9215" width="10.85546875" style="15"/>
    <col min="9216" max="9216" width="65" style="15" customWidth="1"/>
    <col min="9217" max="9217" width="18.5703125" style="15" customWidth="1"/>
    <col min="9218" max="9218" width="15.140625" style="15" customWidth="1"/>
    <col min="9219" max="9219" width="15.5703125" style="15" customWidth="1"/>
    <col min="9220" max="9220" width="52.140625" style="15" customWidth="1"/>
    <col min="9221" max="9222" width="13.5703125" style="15" customWidth="1"/>
    <col min="9223" max="9224" width="15.5703125" style="15" customWidth="1"/>
    <col min="9225" max="9225" width="12.5703125" style="15" customWidth="1"/>
    <col min="9226" max="9229" width="21.42578125" style="15" customWidth="1"/>
    <col min="9230" max="9471" width="10.85546875" style="15"/>
    <col min="9472" max="9472" width="65" style="15" customWidth="1"/>
    <col min="9473" max="9473" width="18.5703125" style="15" customWidth="1"/>
    <col min="9474" max="9474" width="15.140625" style="15" customWidth="1"/>
    <col min="9475" max="9475" width="15.5703125" style="15" customWidth="1"/>
    <col min="9476" max="9476" width="52.140625" style="15" customWidth="1"/>
    <col min="9477" max="9478" width="13.5703125" style="15" customWidth="1"/>
    <col min="9479" max="9480" width="15.5703125" style="15" customWidth="1"/>
    <col min="9481" max="9481" width="12.5703125" style="15" customWidth="1"/>
    <col min="9482" max="9485" width="21.42578125" style="15" customWidth="1"/>
    <col min="9486" max="9727" width="10.85546875" style="15"/>
    <col min="9728" max="9728" width="65" style="15" customWidth="1"/>
    <col min="9729" max="9729" width="18.5703125" style="15" customWidth="1"/>
    <col min="9730" max="9730" width="15.140625" style="15" customWidth="1"/>
    <col min="9731" max="9731" width="15.5703125" style="15" customWidth="1"/>
    <col min="9732" max="9732" width="52.140625" style="15" customWidth="1"/>
    <col min="9733" max="9734" width="13.5703125" style="15" customWidth="1"/>
    <col min="9735" max="9736" width="15.5703125" style="15" customWidth="1"/>
    <col min="9737" max="9737" width="12.5703125" style="15" customWidth="1"/>
    <col min="9738" max="9741" width="21.42578125" style="15" customWidth="1"/>
    <col min="9742" max="9983" width="10.85546875" style="15"/>
    <col min="9984" max="9984" width="65" style="15" customWidth="1"/>
    <col min="9985" max="9985" width="18.5703125" style="15" customWidth="1"/>
    <col min="9986" max="9986" width="15.140625" style="15" customWidth="1"/>
    <col min="9987" max="9987" width="15.5703125" style="15" customWidth="1"/>
    <col min="9988" max="9988" width="52.140625" style="15" customWidth="1"/>
    <col min="9989" max="9990" width="13.5703125" style="15" customWidth="1"/>
    <col min="9991" max="9992" width="15.5703125" style="15" customWidth="1"/>
    <col min="9993" max="9993" width="12.5703125" style="15" customWidth="1"/>
    <col min="9994" max="9997" width="21.42578125" style="15" customWidth="1"/>
    <col min="9998" max="10239" width="10.85546875" style="15"/>
    <col min="10240" max="10240" width="65" style="15" customWidth="1"/>
    <col min="10241" max="10241" width="18.5703125" style="15" customWidth="1"/>
    <col min="10242" max="10242" width="15.140625" style="15" customWidth="1"/>
    <col min="10243" max="10243" width="15.5703125" style="15" customWidth="1"/>
    <col min="10244" max="10244" width="52.140625" style="15" customWidth="1"/>
    <col min="10245" max="10246" width="13.5703125" style="15" customWidth="1"/>
    <col min="10247" max="10248" width="15.5703125" style="15" customWidth="1"/>
    <col min="10249" max="10249" width="12.5703125" style="15" customWidth="1"/>
    <col min="10250" max="10253" width="21.42578125" style="15" customWidth="1"/>
    <col min="10254" max="10495" width="10.85546875" style="15"/>
    <col min="10496" max="10496" width="65" style="15" customWidth="1"/>
    <col min="10497" max="10497" width="18.5703125" style="15" customWidth="1"/>
    <col min="10498" max="10498" width="15.140625" style="15" customWidth="1"/>
    <col min="10499" max="10499" width="15.5703125" style="15" customWidth="1"/>
    <col min="10500" max="10500" width="52.140625" style="15" customWidth="1"/>
    <col min="10501" max="10502" width="13.5703125" style="15" customWidth="1"/>
    <col min="10503" max="10504" width="15.5703125" style="15" customWidth="1"/>
    <col min="10505" max="10505" width="12.5703125" style="15" customWidth="1"/>
    <col min="10506" max="10509" width="21.42578125" style="15" customWidth="1"/>
    <col min="10510" max="10751" width="10.85546875" style="15"/>
    <col min="10752" max="10752" width="65" style="15" customWidth="1"/>
    <col min="10753" max="10753" width="18.5703125" style="15" customWidth="1"/>
    <col min="10754" max="10754" width="15.140625" style="15" customWidth="1"/>
    <col min="10755" max="10755" width="15.5703125" style="15" customWidth="1"/>
    <col min="10756" max="10756" width="52.140625" style="15" customWidth="1"/>
    <col min="10757" max="10758" width="13.5703125" style="15" customWidth="1"/>
    <col min="10759" max="10760" width="15.5703125" style="15" customWidth="1"/>
    <col min="10761" max="10761" width="12.5703125" style="15" customWidth="1"/>
    <col min="10762" max="10765" width="21.42578125" style="15" customWidth="1"/>
    <col min="10766" max="11007" width="10.85546875" style="15"/>
    <col min="11008" max="11008" width="65" style="15" customWidth="1"/>
    <col min="11009" max="11009" width="18.5703125" style="15" customWidth="1"/>
    <col min="11010" max="11010" width="15.140625" style="15" customWidth="1"/>
    <col min="11011" max="11011" width="15.5703125" style="15" customWidth="1"/>
    <col min="11012" max="11012" width="52.140625" style="15" customWidth="1"/>
    <col min="11013" max="11014" width="13.5703125" style="15" customWidth="1"/>
    <col min="11015" max="11016" width="15.5703125" style="15" customWidth="1"/>
    <col min="11017" max="11017" width="12.5703125" style="15" customWidth="1"/>
    <col min="11018" max="11021" width="21.42578125" style="15" customWidth="1"/>
    <col min="11022" max="11263" width="10.85546875" style="15"/>
    <col min="11264" max="11264" width="65" style="15" customWidth="1"/>
    <col min="11265" max="11265" width="18.5703125" style="15" customWidth="1"/>
    <col min="11266" max="11266" width="15.140625" style="15" customWidth="1"/>
    <col min="11267" max="11267" width="15.5703125" style="15" customWidth="1"/>
    <col min="11268" max="11268" width="52.140625" style="15" customWidth="1"/>
    <col min="11269" max="11270" width="13.5703125" style="15" customWidth="1"/>
    <col min="11271" max="11272" width="15.5703125" style="15" customWidth="1"/>
    <col min="11273" max="11273" width="12.5703125" style="15" customWidth="1"/>
    <col min="11274" max="11277" width="21.42578125" style="15" customWidth="1"/>
    <col min="11278" max="11519" width="10.85546875" style="15"/>
    <col min="11520" max="11520" width="65" style="15" customWidth="1"/>
    <col min="11521" max="11521" width="18.5703125" style="15" customWidth="1"/>
    <col min="11522" max="11522" width="15.140625" style="15" customWidth="1"/>
    <col min="11523" max="11523" width="15.5703125" style="15" customWidth="1"/>
    <col min="11524" max="11524" width="52.140625" style="15" customWidth="1"/>
    <col min="11525" max="11526" width="13.5703125" style="15" customWidth="1"/>
    <col min="11527" max="11528" width="15.5703125" style="15" customWidth="1"/>
    <col min="11529" max="11529" width="12.5703125" style="15" customWidth="1"/>
    <col min="11530" max="11533" width="21.42578125" style="15" customWidth="1"/>
    <col min="11534" max="11775" width="10.85546875" style="15"/>
    <col min="11776" max="11776" width="65" style="15" customWidth="1"/>
    <col min="11777" max="11777" width="18.5703125" style="15" customWidth="1"/>
    <col min="11778" max="11778" width="15.140625" style="15" customWidth="1"/>
    <col min="11779" max="11779" width="15.5703125" style="15" customWidth="1"/>
    <col min="11780" max="11780" width="52.140625" style="15" customWidth="1"/>
    <col min="11781" max="11782" width="13.5703125" style="15" customWidth="1"/>
    <col min="11783" max="11784" width="15.5703125" style="15" customWidth="1"/>
    <col min="11785" max="11785" width="12.5703125" style="15" customWidth="1"/>
    <col min="11786" max="11789" width="21.42578125" style="15" customWidth="1"/>
    <col min="11790" max="12031" width="10.85546875" style="15"/>
    <col min="12032" max="12032" width="65" style="15" customWidth="1"/>
    <col min="12033" max="12033" width="18.5703125" style="15" customWidth="1"/>
    <col min="12034" max="12034" width="15.140625" style="15" customWidth="1"/>
    <col min="12035" max="12035" width="15.5703125" style="15" customWidth="1"/>
    <col min="12036" max="12036" width="52.140625" style="15" customWidth="1"/>
    <col min="12037" max="12038" width="13.5703125" style="15" customWidth="1"/>
    <col min="12039" max="12040" width="15.5703125" style="15" customWidth="1"/>
    <col min="12041" max="12041" width="12.5703125" style="15" customWidth="1"/>
    <col min="12042" max="12045" width="21.42578125" style="15" customWidth="1"/>
    <col min="12046" max="12287" width="10.85546875" style="15"/>
    <col min="12288" max="12288" width="65" style="15" customWidth="1"/>
    <col min="12289" max="12289" width="18.5703125" style="15" customWidth="1"/>
    <col min="12290" max="12290" width="15.140625" style="15" customWidth="1"/>
    <col min="12291" max="12291" width="15.5703125" style="15" customWidth="1"/>
    <col min="12292" max="12292" width="52.140625" style="15" customWidth="1"/>
    <col min="12293" max="12294" width="13.5703125" style="15" customWidth="1"/>
    <col min="12295" max="12296" width="15.5703125" style="15" customWidth="1"/>
    <col min="12297" max="12297" width="12.5703125" style="15" customWidth="1"/>
    <col min="12298" max="12301" width="21.42578125" style="15" customWidth="1"/>
    <col min="12302" max="12543" width="10.85546875" style="15"/>
    <col min="12544" max="12544" width="65" style="15" customWidth="1"/>
    <col min="12545" max="12545" width="18.5703125" style="15" customWidth="1"/>
    <col min="12546" max="12546" width="15.140625" style="15" customWidth="1"/>
    <col min="12547" max="12547" width="15.5703125" style="15" customWidth="1"/>
    <col min="12548" max="12548" width="52.140625" style="15" customWidth="1"/>
    <col min="12549" max="12550" width="13.5703125" style="15" customWidth="1"/>
    <col min="12551" max="12552" width="15.5703125" style="15" customWidth="1"/>
    <col min="12553" max="12553" width="12.5703125" style="15" customWidth="1"/>
    <col min="12554" max="12557" width="21.42578125" style="15" customWidth="1"/>
    <col min="12558" max="12799" width="10.85546875" style="15"/>
    <col min="12800" max="12800" width="65" style="15" customWidth="1"/>
    <col min="12801" max="12801" width="18.5703125" style="15" customWidth="1"/>
    <col min="12802" max="12802" width="15.140625" style="15" customWidth="1"/>
    <col min="12803" max="12803" width="15.5703125" style="15" customWidth="1"/>
    <col min="12804" max="12804" width="52.140625" style="15" customWidth="1"/>
    <col min="12805" max="12806" width="13.5703125" style="15" customWidth="1"/>
    <col min="12807" max="12808" width="15.5703125" style="15" customWidth="1"/>
    <col min="12809" max="12809" width="12.5703125" style="15" customWidth="1"/>
    <col min="12810" max="12813" width="21.42578125" style="15" customWidth="1"/>
    <col min="12814" max="13055" width="10.85546875" style="15"/>
    <col min="13056" max="13056" width="65" style="15" customWidth="1"/>
    <col min="13057" max="13057" width="18.5703125" style="15" customWidth="1"/>
    <col min="13058" max="13058" width="15.140625" style="15" customWidth="1"/>
    <col min="13059" max="13059" width="15.5703125" style="15" customWidth="1"/>
    <col min="13060" max="13060" width="52.140625" style="15" customWidth="1"/>
    <col min="13061" max="13062" width="13.5703125" style="15" customWidth="1"/>
    <col min="13063" max="13064" width="15.5703125" style="15" customWidth="1"/>
    <col min="13065" max="13065" width="12.5703125" style="15" customWidth="1"/>
    <col min="13066" max="13069" width="21.42578125" style="15" customWidth="1"/>
    <col min="13070" max="13311" width="10.85546875" style="15"/>
    <col min="13312" max="13312" width="65" style="15" customWidth="1"/>
    <col min="13313" max="13313" width="18.5703125" style="15" customWidth="1"/>
    <col min="13314" max="13314" width="15.140625" style="15" customWidth="1"/>
    <col min="13315" max="13315" width="15.5703125" style="15" customWidth="1"/>
    <col min="13316" max="13316" width="52.140625" style="15" customWidth="1"/>
    <col min="13317" max="13318" width="13.5703125" style="15" customWidth="1"/>
    <col min="13319" max="13320" width="15.5703125" style="15" customWidth="1"/>
    <col min="13321" max="13321" width="12.5703125" style="15" customWidth="1"/>
    <col min="13322" max="13325" width="21.42578125" style="15" customWidth="1"/>
    <col min="13326" max="13567" width="10.85546875" style="15"/>
    <col min="13568" max="13568" width="65" style="15" customWidth="1"/>
    <col min="13569" max="13569" width="18.5703125" style="15" customWidth="1"/>
    <col min="13570" max="13570" width="15.140625" style="15" customWidth="1"/>
    <col min="13571" max="13571" width="15.5703125" style="15" customWidth="1"/>
    <col min="13572" max="13572" width="52.140625" style="15" customWidth="1"/>
    <col min="13573" max="13574" width="13.5703125" style="15" customWidth="1"/>
    <col min="13575" max="13576" width="15.5703125" style="15" customWidth="1"/>
    <col min="13577" max="13577" width="12.5703125" style="15" customWidth="1"/>
    <col min="13578" max="13581" width="21.42578125" style="15" customWidth="1"/>
    <col min="13582" max="13823" width="10.85546875" style="15"/>
    <col min="13824" max="13824" width="65" style="15" customWidth="1"/>
    <col min="13825" max="13825" width="18.5703125" style="15" customWidth="1"/>
    <col min="13826" max="13826" width="15.140625" style="15" customWidth="1"/>
    <col min="13827" max="13827" width="15.5703125" style="15" customWidth="1"/>
    <col min="13828" max="13828" width="52.140625" style="15" customWidth="1"/>
    <col min="13829" max="13830" width="13.5703125" style="15" customWidth="1"/>
    <col min="13831" max="13832" width="15.5703125" style="15" customWidth="1"/>
    <col min="13833" max="13833" width="12.5703125" style="15" customWidth="1"/>
    <col min="13834" max="13837" width="21.42578125" style="15" customWidth="1"/>
    <col min="13838" max="14079" width="10.85546875" style="15"/>
    <col min="14080" max="14080" width="65" style="15" customWidth="1"/>
    <col min="14081" max="14081" width="18.5703125" style="15" customWidth="1"/>
    <col min="14082" max="14082" width="15.140625" style="15" customWidth="1"/>
    <col min="14083" max="14083" width="15.5703125" style="15" customWidth="1"/>
    <col min="14084" max="14084" width="52.140625" style="15" customWidth="1"/>
    <col min="14085" max="14086" width="13.5703125" style="15" customWidth="1"/>
    <col min="14087" max="14088" width="15.5703125" style="15" customWidth="1"/>
    <col min="14089" max="14089" width="12.5703125" style="15" customWidth="1"/>
    <col min="14090" max="14093" width="21.42578125" style="15" customWidth="1"/>
    <col min="14094" max="14335" width="10.85546875" style="15"/>
    <col min="14336" max="14336" width="65" style="15" customWidth="1"/>
    <col min="14337" max="14337" width="18.5703125" style="15" customWidth="1"/>
    <col min="14338" max="14338" width="15.140625" style="15" customWidth="1"/>
    <col min="14339" max="14339" width="15.5703125" style="15" customWidth="1"/>
    <col min="14340" max="14340" width="52.140625" style="15" customWidth="1"/>
    <col min="14341" max="14342" width="13.5703125" style="15" customWidth="1"/>
    <col min="14343" max="14344" width="15.5703125" style="15" customWidth="1"/>
    <col min="14345" max="14345" width="12.5703125" style="15" customWidth="1"/>
    <col min="14346" max="14349" width="21.42578125" style="15" customWidth="1"/>
    <col min="14350" max="14591" width="10.85546875" style="15"/>
    <col min="14592" max="14592" width="65" style="15" customWidth="1"/>
    <col min="14593" max="14593" width="18.5703125" style="15" customWidth="1"/>
    <col min="14594" max="14594" width="15.140625" style="15" customWidth="1"/>
    <col min="14595" max="14595" width="15.5703125" style="15" customWidth="1"/>
    <col min="14596" max="14596" width="52.140625" style="15" customWidth="1"/>
    <col min="14597" max="14598" width="13.5703125" style="15" customWidth="1"/>
    <col min="14599" max="14600" width="15.5703125" style="15" customWidth="1"/>
    <col min="14601" max="14601" width="12.5703125" style="15" customWidth="1"/>
    <col min="14602" max="14605" width="21.42578125" style="15" customWidth="1"/>
    <col min="14606" max="14847" width="10.85546875" style="15"/>
    <col min="14848" max="14848" width="65" style="15" customWidth="1"/>
    <col min="14849" max="14849" width="18.5703125" style="15" customWidth="1"/>
    <col min="14850" max="14850" width="15.140625" style="15" customWidth="1"/>
    <col min="14851" max="14851" width="15.5703125" style="15" customWidth="1"/>
    <col min="14852" max="14852" width="52.140625" style="15" customWidth="1"/>
    <col min="14853" max="14854" width="13.5703125" style="15" customWidth="1"/>
    <col min="14855" max="14856" width="15.5703125" style="15" customWidth="1"/>
    <col min="14857" max="14857" width="12.5703125" style="15" customWidth="1"/>
    <col min="14858" max="14861" width="21.42578125" style="15" customWidth="1"/>
    <col min="14862" max="15103" width="10.85546875" style="15"/>
    <col min="15104" max="15104" width="65" style="15" customWidth="1"/>
    <col min="15105" max="15105" width="18.5703125" style="15" customWidth="1"/>
    <col min="15106" max="15106" width="15.140625" style="15" customWidth="1"/>
    <col min="15107" max="15107" width="15.5703125" style="15" customWidth="1"/>
    <col min="15108" max="15108" width="52.140625" style="15" customWidth="1"/>
    <col min="15109" max="15110" width="13.5703125" style="15" customWidth="1"/>
    <col min="15111" max="15112" width="15.5703125" style="15" customWidth="1"/>
    <col min="15113" max="15113" width="12.5703125" style="15" customWidth="1"/>
    <col min="15114" max="15117" width="21.42578125" style="15" customWidth="1"/>
    <col min="15118" max="15359" width="10.85546875" style="15"/>
    <col min="15360" max="15360" width="65" style="15" customWidth="1"/>
    <col min="15361" max="15361" width="18.5703125" style="15" customWidth="1"/>
    <col min="15362" max="15362" width="15.140625" style="15" customWidth="1"/>
    <col min="15363" max="15363" width="15.5703125" style="15" customWidth="1"/>
    <col min="15364" max="15364" width="52.140625" style="15" customWidth="1"/>
    <col min="15365" max="15366" width="13.5703125" style="15" customWidth="1"/>
    <col min="15367" max="15368" width="15.5703125" style="15" customWidth="1"/>
    <col min="15369" max="15369" width="12.5703125" style="15" customWidth="1"/>
    <col min="15370" max="15373" width="21.42578125" style="15" customWidth="1"/>
    <col min="15374" max="15615" width="10.85546875" style="15"/>
    <col min="15616" max="15616" width="65" style="15" customWidth="1"/>
    <col min="15617" max="15617" width="18.5703125" style="15" customWidth="1"/>
    <col min="15618" max="15618" width="15.140625" style="15" customWidth="1"/>
    <col min="15619" max="15619" width="15.5703125" style="15" customWidth="1"/>
    <col min="15620" max="15620" width="52.140625" style="15" customWidth="1"/>
    <col min="15621" max="15622" width="13.5703125" style="15" customWidth="1"/>
    <col min="15623" max="15624" width="15.5703125" style="15" customWidth="1"/>
    <col min="15625" max="15625" width="12.5703125" style="15" customWidth="1"/>
    <col min="15626" max="15629" width="21.42578125" style="15" customWidth="1"/>
    <col min="15630" max="15871" width="10.85546875" style="15"/>
    <col min="15872" max="15872" width="65" style="15" customWidth="1"/>
    <col min="15873" max="15873" width="18.5703125" style="15" customWidth="1"/>
    <col min="15874" max="15874" width="15.140625" style="15" customWidth="1"/>
    <col min="15875" max="15875" width="15.5703125" style="15" customWidth="1"/>
    <col min="15876" max="15876" width="52.140625" style="15" customWidth="1"/>
    <col min="15877" max="15878" width="13.5703125" style="15" customWidth="1"/>
    <col min="15879" max="15880" width="15.5703125" style="15" customWidth="1"/>
    <col min="15881" max="15881" width="12.5703125" style="15" customWidth="1"/>
    <col min="15882" max="15885" width="21.42578125" style="15" customWidth="1"/>
    <col min="15886" max="16127" width="10.85546875" style="15"/>
    <col min="16128" max="16128" width="65" style="15" customWidth="1"/>
    <col min="16129" max="16129" width="18.5703125" style="15" customWidth="1"/>
    <col min="16130" max="16130" width="15.140625" style="15" customWidth="1"/>
    <col min="16131" max="16131" width="15.5703125" style="15" customWidth="1"/>
    <col min="16132" max="16132" width="52.140625" style="15" customWidth="1"/>
    <col min="16133" max="16134" width="13.5703125" style="15" customWidth="1"/>
    <col min="16135" max="16136" width="15.5703125" style="15" customWidth="1"/>
    <col min="16137" max="16137" width="12.5703125" style="15" customWidth="1"/>
    <col min="16138" max="16141" width="21.42578125" style="15" customWidth="1"/>
    <col min="16142" max="16370" width="10.85546875" style="15"/>
    <col min="16371" max="16372" width="11.42578125" style="15" customWidth="1"/>
    <col min="16373" max="16384" width="11.42578125" style="15"/>
  </cols>
  <sheetData>
    <row r="1" spans="1:17" ht="34.5" customHeight="1" x14ac:dyDescent="0.3">
      <c r="A1" s="145" t="s">
        <v>62</v>
      </c>
      <c r="B1" s="145"/>
      <c r="C1" s="145"/>
      <c r="D1" s="145"/>
      <c r="E1" s="145"/>
      <c r="F1" s="145"/>
      <c r="G1" s="145"/>
      <c r="H1" s="145"/>
      <c r="I1" s="145"/>
      <c r="J1" s="145"/>
      <c r="K1" s="145"/>
      <c r="L1" s="145"/>
      <c r="M1" s="145"/>
    </row>
    <row r="2" spans="1:17" ht="83.25" customHeight="1" x14ac:dyDescent="0.3">
      <c r="A2" s="146" t="str">
        <f>'Annexe 1A Prix DEPART'!A2:P2</f>
        <v xml:space="preserve">Appel d’offres ouvert 
n° 2025-0222/EdA-DA/ du 06/03/2025
 Fourniture de produits d'épicerie au profit des clients du dispositif « Vivres Métropole » </v>
      </c>
      <c r="B2" s="146"/>
      <c r="C2" s="146"/>
      <c r="D2" s="146"/>
      <c r="E2" s="146"/>
      <c r="F2" s="146"/>
      <c r="G2" s="146"/>
      <c r="H2" s="146"/>
      <c r="I2" s="146"/>
      <c r="J2" s="146"/>
      <c r="K2" s="146"/>
      <c r="L2" s="146"/>
      <c r="M2" s="146"/>
    </row>
    <row r="3" spans="1:17" ht="71.25" customHeight="1" x14ac:dyDescent="0.3">
      <c r="A3" s="145" t="s">
        <v>64</v>
      </c>
      <c r="B3" s="145"/>
      <c r="C3" s="145"/>
      <c r="D3" s="145"/>
      <c r="E3" s="145"/>
      <c r="F3" s="145"/>
      <c r="G3" s="145"/>
      <c r="H3" s="145"/>
      <c r="I3" s="145"/>
      <c r="J3" s="145"/>
      <c r="K3" s="145"/>
      <c r="L3" s="145"/>
      <c r="M3" s="145"/>
    </row>
    <row r="4" spans="1:17" ht="24" x14ac:dyDescent="0.3">
      <c r="A4" s="65"/>
      <c r="B4" s="65"/>
      <c r="C4" s="65"/>
      <c r="D4" s="65"/>
      <c r="E4" s="65"/>
      <c r="F4" s="65"/>
      <c r="G4" s="65"/>
      <c r="H4" s="65"/>
      <c r="I4" s="65"/>
      <c r="J4" s="65"/>
      <c r="K4" s="65"/>
      <c r="L4" s="65"/>
      <c r="M4" s="65"/>
    </row>
    <row r="5" spans="1:17" s="16" customFormat="1" ht="34.5" customHeight="1" x14ac:dyDescent="0.25">
      <c r="A5" s="152" t="str">
        <f>'Annexe 1A Prix DEPART'!A5:P5</f>
        <v>Lot n°4 - Purées de pommes de terre déshydratées</v>
      </c>
      <c r="B5" s="152"/>
      <c r="C5" s="152"/>
      <c r="D5" s="152"/>
      <c r="E5" s="152"/>
      <c r="F5" s="152"/>
      <c r="G5" s="152"/>
      <c r="H5" s="152"/>
      <c r="I5" s="152"/>
      <c r="J5" s="152"/>
      <c r="K5" s="152"/>
      <c r="L5" s="152"/>
      <c r="M5" s="14"/>
    </row>
    <row r="6" spans="1:17" s="38" customFormat="1" ht="24.75" x14ac:dyDescent="0.5">
      <c r="A6" s="34"/>
      <c r="B6" s="34"/>
      <c r="C6" s="131" t="s">
        <v>168</v>
      </c>
      <c r="D6" s="132">
        <f>'Annexe 1A Prix DEPART'!D6</f>
        <v>0</v>
      </c>
      <c r="E6" s="36"/>
      <c r="F6" s="65"/>
      <c r="G6" s="65"/>
      <c r="H6" s="36"/>
      <c r="I6" s="37"/>
      <c r="K6" s="37"/>
      <c r="L6" s="37"/>
      <c r="M6" s="37"/>
    </row>
    <row r="7" spans="1:17" s="38" customFormat="1" ht="57.6" customHeight="1" x14ac:dyDescent="0.5">
      <c r="A7" s="34"/>
      <c r="B7" s="34"/>
      <c r="C7" s="153" t="str">
        <f>'Annexe 1A Prix DEPART'!C7</f>
        <v>Taux de couverture des besoins minimum exigé de 100% (à la ligne)</v>
      </c>
      <c r="D7" s="154"/>
      <c r="E7" s="63"/>
      <c r="F7" s="92"/>
      <c r="G7" s="92"/>
      <c r="H7" s="92"/>
      <c r="I7" s="92"/>
      <c r="J7" s="92"/>
      <c r="K7" s="92"/>
      <c r="L7" s="92"/>
      <c r="M7" s="37"/>
    </row>
    <row r="8" spans="1:17" ht="40.35" customHeight="1" x14ac:dyDescent="0.3">
      <c r="A8" s="105"/>
      <c r="B8" s="105"/>
      <c r="C8" s="106"/>
      <c r="D8" s="105"/>
      <c r="E8" s="105"/>
      <c r="F8" s="67"/>
      <c r="G8" s="102"/>
      <c r="H8" s="75"/>
      <c r="I8" s="75"/>
      <c r="J8" s="75"/>
      <c r="K8" s="75"/>
      <c r="L8" s="75"/>
      <c r="M8" s="75"/>
    </row>
    <row r="9" spans="1:17" ht="35.25" customHeight="1" x14ac:dyDescent="0.3">
      <c r="A9" s="148" t="s">
        <v>164</v>
      </c>
      <c r="B9" s="148" t="s">
        <v>18</v>
      </c>
      <c r="C9" s="147" t="s">
        <v>0</v>
      </c>
      <c r="D9" s="147" t="s">
        <v>174</v>
      </c>
      <c r="E9" s="150" t="s">
        <v>176</v>
      </c>
      <c r="F9" s="150" t="s">
        <v>175</v>
      </c>
      <c r="G9" s="150" t="s">
        <v>133</v>
      </c>
      <c r="H9" s="164" t="s">
        <v>44</v>
      </c>
      <c r="I9" s="164" t="s">
        <v>1</v>
      </c>
      <c r="J9" s="165" t="s">
        <v>2</v>
      </c>
      <c r="K9" s="168" t="s">
        <v>167</v>
      </c>
      <c r="L9" s="164" t="s">
        <v>45</v>
      </c>
      <c r="M9" s="167" t="s">
        <v>3</v>
      </c>
      <c r="N9" s="167"/>
      <c r="O9" s="144" t="s">
        <v>194</v>
      </c>
      <c r="P9" s="143" t="s">
        <v>195</v>
      </c>
    </row>
    <row r="10" spans="1:17" ht="93" customHeight="1" x14ac:dyDescent="0.3">
      <c r="A10" s="149"/>
      <c r="B10" s="149"/>
      <c r="C10" s="147"/>
      <c r="D10" s="147"/>
      <c r="E10" s="151"/>
      <c r="F10" s="151"/>
      <c r="G10" s="151"/>
      <c r="H10" s="164"/>
      <c r="I10" s="164"/>
      <c r="J10" s="166"/>
      <c r="K10" s="169"/>
      <c r="L10" s="164"/>
      <c r="M10" s="90" t="s">
        <v>11</v>
      </c>
      <c r="N10" s="90" t="s">
        <v>10</v>
      </c>
      <c r="O10" s="144"/>
      <c r="P10" s="144"/>
    </row>
    <row r="11" spans="1:17" s="19" customFormat="1" ht="23.45" customHeight="1" x14ac:dyDescent="0.25">
      <c r="A11" s="137" t="s">
        <v>185</v>
      </c>
      <c r="B11" s="138" t="s">
        <v>186</v>
      </c>
      <c r="C11" s="139" t="s">
        <v>198</v>
      </c>
      <c r="D11" s="140" t="s">
        <v>191</v>
      </c>
      <c r="E11" s="141">
        <v>10000</v>
      </c>
      <c r="F11" s="141">
        <v>10000</v>
      </c>
      <c r="G11" s="142"/>
      <c r="H11" s="18"/>
      <c r="I11" s="18"/>
      <c r="J11" s="18"/>
      <c r="K11" s="93"/>
      <c r="L11" s="68"/>
      <c r="M11" s="68"/>
      <c r="N11" s="68"/>
      <c r="O11" s="68"/>
      <c r="P11" s="68"/>
    </row>
    <row r="12" spans="1:17" s="19" customFormat="1" ht="23.45" customHeight="1" x14ac:dyDescent="0.25">
      <c r="A12" s="137" t="s">
        <v>187</v>
      </c>
      <c r="B12" s="138" t="s">
        <v>188</v>
      </c>
      <c r="C12" s="139" t="s">
        <v>197</v>
      </c>
      <c r="D12" s="140" t="s">
        <v>191</v>
      </c>
      <c r="E12" s="141">
        <v>2500</v>
      </c>
      <c r="F12" s="141">
        <v>12500</v>
      </c>
      <c r="G12" s="142"/>
      <c r="H12" s="18"/>
      <c r="I12" s="18"/>
      <c r="J12" s="18"/>
      <c r="K12" s="93"/>
      <c r="L12" s="68"/>
      <c r="M12" s="68"/>
      <c r="N12" s="68"/>
      <c r="O12" s="68"/>
      <c r="P12" s="68"/>
    </row>
    <row r="13" spans="1:17" s="19" customFormat="1" ht="23.45" customHeight="1" x14ac:dyDescent="0.25">
      <c r="A13" s="137" t="s">
        <v>189</v>
      </c>
      <c r="B13" s="138" t="s">
        <v>190</v>
      </c>
      <c r="C13" s="139" t="s">
        <v>196</v>
      </c>
      <c r="D13" s="140" t="s">
        <v>191</v>
      </c>
      <c r="E13" s="141">
        <v>16000</v>
      </c>
      <c r="F13" s="141">
        <v>39250</v>
      </c>
      <c r="G13" s="142" t="s">
        <v>192</v>
      </c>
      <c r="H13" s="18"/>
      <c r="I13" s="18"/>
      <c r="J13" s="18"/>
      <c r="K13" s="93"/>
      <c r="L13" s="68"/>
      <c r="M13" s="68"/>
      <c r="N13" s="68"/>
      <c r="O13" s="68"/>
      <c r="P13" s="68"/>
    </row>
    <row r="14" spans="1:17" s="22" customFormat="1" ht="17.25" thickBot="1" x14ac:dyDescent="0.35">
      <c r="A14" s="20"/>
      <c r="B14" s="20"/>
      <c r="C14" s="21"/>
      <c r="D14" s="21"/>
      <c r="E14" s="21"/>
      <c r="F14" s="21"/>
      <c r="G14" s="21"/>
      <c r="H14" s="21"/>
      <c r="I14" s="21"/>
      <c r="J14" s="21"/>
      <c r="K14" s="21"/>
      <c r="L14" s="21"/>
      <c r="M14" s="21"/>
      <c r="N14" s="21"/>
      <c r="O14" s="21"/>
      <c r="P14" s="21"/>
    </row>
    <row r="15" spans="1:17" s="22" customFormat="1" ht="25.5" thickBot="1" x14ac:dyDescent="0.35">
      <c r="C15" s="130" t="s">
        <v>177</v>
      </c>
      <c r="D15" s="130" t="s">
        <v>178</v>
      </c>
      <c r="E15" s="21"/>
      <c r="F15" s="21"/>
      <c r="G15" s="21"/>
      <c r="H15" s="21"/>
      <c r="I15" s="21"/>
      <c r="J15" s="21"/>
      <c r="K15" s="21"/>
      <c r="L15" s="21"/>
      <c r="M15" s="21"/>
      <c r="N15" s="21"/>
      <c r="O15" s="21"/>
      <c r="P15" s="21"/>
      <c r="Q15" s="21"/>
    </row>
    <row r="16" spans="1:17" s="22" customFormat="1" ht="19.5" x14ac:dyDescent="0.3">
      <c r="C16" s="135" t="s">
        <v>179</v>
      </c>
      <c r="D16" s="136"/>
      <c r="E16" s="21"/>
      <c r="F16" s="21"/>
      <c r="G16" s="21"/>
      <c r="H16" s="21"/>
      <c r="I16" s="21"/>
      <c r="J16" s="21"/>
      <c r="K16" s="21"/>
      <c r="L16" s="21"/>
      <c r="M16" s="21"/>
      <c r="N16" s="21"/>
      <c r="O16" s="21"/>
      <c r="P16" s="21"/>
      <c r="Q16" s="21"/>
    </row>
    <row r="17" spans="1:17" s="22" customFormat="1" ht="19.5" x14ac:dyDescent="0.3">
      <c r="C17" s="135" t="s">
        <v>180</v>
      </c>
      <c r="D17" s="136"/>
      <c r="E17" s="21"/>
      <c r="F17" s="21"/>
      <c r="G17" s="21"/>
      <c r="H17" s="21"/>
      <c r="I17" s="21"/>
      <c r="J17" s="21"/>
      <c r="K17" s="21"/>
      <c r="L17" s="21"/>
      <c r="M17" s="21"/>
      <c r="N17" s="21"/>
      <c r="O17" s="21"/>
      <c r="P17" s="21"/>
      <c r="Q17" s="21"/>
    </row>
    <row r="18" spans="1:17" s="22" customFormat="1" ht="19.5" x14ac:dyDescent="0.3">
      <c r="C18" s="135" t="s">
        <v>181</v>
      </c>
      <c r="D18" s="136"/>
      <c r="E18" s="21"/>
      <c r="F18" s="21"/>
      <c r="G18" s="21"/>
      <c r="H18" s="21"/>
      <c r="I18" s="21"/>
      <c r="J18" s="21"/>
      <c r="K18" s="21"/>
      <c r="L18" s="21"/>
      <c r="M18" s="21"/>
      <c r="N18" s="21"/>
      <c r="O18" s="21"/>
      <c r="P18" s="21"/>
      <c r="Q18" s="21"/>
    </row>
    <row r="19" spans="1:17" s="22" customFormat="1" ht="20.25" thickBot="1" x14ac:dyDescent="0.35">
      <c r="C19" s="135" t="s">
        <v>182</v>
      </c>
      <c r="D19" s="136"/>
      <c r="E19" s="21"/>
      <c r="F19" s="21"/>
      <c r="G19" s="21"/>
      <c r="H19" s="21"/>
      <c r="I19" s="21"/>
      <c r="J19" s="21"/>
      <c r="K19" s="21"/>
      <c r="L19" s="21"/>
      <c r="M19" s="21"/>
      <c r="N19" s="21"/>
      <c r="O19" s="21"/>
      <c r="P19" s="21"/>
      <c r="Q19" s="21"/>
    </row>
    <row r="20" spans="1:17" s="24" customFormat="1" ht="24" x14ac:dyDescent="0.45">
      <c r="A20" s="23" t="s">
        <v>16</v>
      </c>
      <c r="B20" s="23"/>
      <c r="F20" s="25"/>
      <c r="G20" s="25"/>
      <c r="I20" s="25"/>
      <c r="J20" s="155" t="s">
        <v>60</v>
      </c>
      <c r="K20" s="156"/>
      <c r="L20" s="156"/>
      <c r="M20" s="156"/>
      <c r="N20" s="156"/>
      <c r="O20" s="157"/>
      <c r="P20" s="25"/>
    </row>
    <row r="21" spans="1:17" s="24" customFormat="1" ht="24" x14ac:dyDescent="0.45">
      <c r="F21" s="25"/>
      <c r="G21" s="25"/>
      <c r="J21" s="158"/>
      <c r="K21" s="159"/>
      <c r="L21" s="159"/>
      <c r="M21" s="159"/>
      <c r="N21" s="159"/>
      <c r="O21" s="160"/>
    </row>
    <row r="22" spans="1:17" s="24" customFormat="1" ht="24" x14ac:dyDescent="0.45">
      <c r="A22" s="23"/>
      <c r="B22" s="23"/>
      <c r="F22" s="25"/>
      <c r="G22" s="25"/>
      <c r="J22" s="158"/>
      <c r="K22" s="159"/>
      <c r="L22" s="159"/>
      <c r="M22" s="159"/>
      <c r="N22" s="159"/>
      <c r="O22" s="160"/>
    </row>
    <row r="23" spans="1:17" s="24" customFormat="1" ht="24.75" thickBot="1" x14ac:dyDescent="0.5">
      <c r="A23" s="26"/>
      <c r="B23" s="26"/>
      <c r="F23" s="25"/>
      <c r="G23" s="25"/>
      <c r="H23" s="25"/>
      <c r="J23" s="161"/>
      <c r="K23" s="162"/>
      <c r="L23" s="162"/>
      <c r="M23" s="162"/>
      <c r="N23" s="162"/>
      <c r="O23" s="163"/>
    </row>
    <row r="24" spans="1:17" ht="24" x14ac:dyDescent="0.45">
      <c r="A24" s="26"/>
      <c r="B24" s="26"/>
      <c r="C24" s="25"/>
      <c r="D24" s="25"/>
      <c r="E24" s="25"/>
      <c r="F24" s="26"/>
      <c r="G24" s="26"/>
      <c r="H24" s="25"/>
      <c r="I24" s="24"/>
      <c r="J24" s="24"/>
      <c r="K24" s="24"/>
      <c r="L24" s="24"/>
      <c r="M24" s="4"/>
    </row>
    <row r="25" spans="1:17" x14ac:dyDescent="0.3">
      <c r="A25" s="20"/>
      <c r="B25" s="20"/>
      <c r="C25" s="21"/>
      <c r="D25" s="21"/>
      <c r="E25" s="21"/>
      <c r="F25" s="66"/>
      <c r="G25" s="66"/>
      <c r="H25" s="21"/>
      <c r="I25" s="21"/>
      <c r="J25" s="21"/>
      <c r="K25" s="21"/>
      <c r="L25" s="21"/>
      <c r="M25" s="4"/>
    </row>
    <row r="26" spans="1:17" x14ac:dyDescent="0.3">
      <c r="A26" s="20"/>
      <c r="B26" s="20"/>
      <c r="C26" s="21"/>
      <c r="D26" s="21"/>
      <c r="E26" s="21"/>
      <c r="F26" s="66"/>
      <c r="G26" s="66"/>
      <c r="H26" s="21"/>
      <c r="I26" s="21"/>
      <c r="J26" s="21"/>
      <c r="K26" s="21"/>
      <c r="L26" s="21"/>
      <c r="M26" s="4"/>
    </row>
    <row r="27" spans="1:17" x14ac:dyDescent="0.3">
      <c r="C27" s="4"/>
      <c r="D27" s="21"/>
      <c r="E27" s="4"/>
      <c r="F27" s="4"/>
      <c r="G27" s="4"/>
      <c r="H27" s="4"/>
      <c r="I27" s="4"/>
      <c r="J27" s="4"/>
      <c r="K27" s="4"/>
      <c r="L27" s="4"/>
      <c r="M27" s="4"/>
    </row>
    <row r="28" spans="1:17" x14ac:dyDescent="0.3">
      <c r="C28" s="4"/>
      <c r="D28" s="21"/>
      <c r="E28" s="4"/>
      <c r="F28" s="4"/>
      <c r="G28" s="4"/>
      <c r="H28" s="4"/>
      <c r="I28" s="4"/>
      <c r="J28" s="4"/>
      <c r="K28" s="4"/>
      <c r="L28" s="4"/>
      <c r="M28" s="4"/>
    </row>
    <row r="29" spans="1:17" x14ac:dyDescent="0.3">
      <c r="C29" s="4"/>
      <c r="D29" s="21"/>
      <c r="E29" s="4"/>
      <c r="F29" s="4"/>
      <c r="G29" s="4"/>
      <c r="H29" s="4"/>
      <c r="I29" s="4"/>
      <c r="J29" s="4"/>
      <c r="K29" s="4"/>
      <c r="L29" s="4"/>
      <c r="M29" s="4"/>
    </row>
    <row r="30" spans="1:17" x14ac:dyDescent="0.3">
      <c r="C30" s="4"/>
      <c r="D30" s="21"/>
      <c r="E30" s="4"/>
      <c r="F30" s="4"/>
      <c r="G30" s="4"/>
      <c r="H30" s="4"/>
      <c r="I30" s="4"/>
      <c r="J30" s="4"/>
      <c r="K30" s="4"/>
      <c r="L30" s="4"/>
      <c r="M30" s="4"/>
    </row>
    <row r="31" spans="1:17" x14ac:dyDescent="0.3">
      <c r="C31" s="4"/>
      <c r="D31" s="21"/>
      <c r="E31" s="4"/>
      <c r="F31" s="4"/>
      <c r="G31" s="4"/>
      <c r="H31" s="4"/>
      <c r="I31" s="4"/>
      <c r="J31" s="4"/>
      <c r="K31" s="4"/>
      <c r="L31" s="4"/>
      <c r="M31" s="4"/>
    </row>
    <row r="32" spans="1:17" x14ac:dyDescent="0.3">
      <c r="C32" s="4"/>
      <c r="D32" s="21"/>
      <c r="E32" s="4"/>
      <c r="F32" s="4"/>
      <c r="G32" s="4"/>
      <c r="H32" s="4"/>
      <c r="I32" s="4"/>
      <c r="J32" s="4"/>
      <c r="K32" s="4"/>
      <c r="L32" s="4"/>
      <c r="M32" s="4"/>
    </row>
    <row r="33" spans="3:13" x14ac:dyDescent="0.3">
      <c r="C33" s="4"/>
      <c r="D33" s="21"/>
      <c r="E33" s="4"/>
      <c r="F33" s="4"/>
      <c r="G33" s="4"/>
      <c r="H33" s="4"/>
      <c r="I33" s="4"/>
      <c r="J33" s="4"/>
      <c r="K33" s="4"/>
      <c r="L33" s="4"/>
      <c r="M33" s="4"/>
    </row>
    <row r="34" spans="3:13" x14ac:dyDescent="0.3">
      <c r="C34" s="4"/>
      <c r="D34" s="4"/>
      <c r="E34" s="4"/>
      <c r="F34" s="4"/>
      <c r="G34" s="4"/>
      <c r="H34" s="4"/>
      <c r="I34" s="4"/>
      <c r="J34" s="4"/>
      <c r="K34" s="4"/>
      <c r="L34" s="4"/>
      <c r="M34" s="4"/>
    </row>
    <row r="35" spans="3:13" x14ac:dyDescent="0.3">
      <c r="C35" s="4"/>
      <c r="D35" s="4"/>
      <c r="E35" s="4"/>
      <c r="F35" s="4"/>
      <c r="G35" s="4"/>
      <c r="H35" s="4"/>
      <c r="I35" s="4"/>
      <c r="J35" s="4"/>
      <c r="K35" s="4"/>
      <c r="L35" s="4"/>
      <c r="M35" s="4"/>
    </row>
    <row r="36" spans="3:13" x14ac:dyDescent="0.3">
      <c r="C36" s="4"/>
      <c r="D36" s="4"/>
      <c r="E36" s="4"/>
      <c r="F36" s="4"/>
      <c r="G36" s="4"/>
      <c r="H36" s="4"/>
      <c r="I36" s="4"/>
      <c r="J36" s="4"/>
      <c r="K36" s="4"/>
      <c r="L36" s="4"/>
      <c r="M36" s="4"/>
    </row>
    <row r="37" spans="3:13" x14ac:dyDescent="0.3">
      <c r="C37" s="4"/>
      <c r="D37" s="4"/>
      <c r="E37" s="4"/>
      <c r="F37" s="4"/>
      <c r="G37" s="4"/>
      <c r="H37" s="4"/>
      <c r="I37" s="4"/>
      <c r="J37" s="4"/>
      <c r="K37" s="4"/>
      <c r="L37" s="4"/>
      <c r="M37" s="4"/>
    </row>
    <row r="38" spans="3:13" x14ac:dyDescent="0.3">
      <c r="C38" s="4"/>
      <c r="D38" s="4"/>
      <c r="E38" s="4"/>
      <c r="F38" s="4"/>
      <c r="G38" s="4"/>
      <c r="H38" s="4"/>
      <c r="I38" s="4"/>
      <c r="J38" s="4"/>
      <c r="K38" s="4"/>
      <c r="L38" s="4"/>
      <c r="M38" s="4"/>
    </row>
    <row r="39" spans="3:13" x14ac:dyDescent="0.3">
      <c r="C39" s="4"/>
      <c r="D39" s="4"/>
      <c r="E39" s="4"/>
      <c r="F39" s="4"/>
      <c r="G39" s="4"/>
      <c r="H39" s="4"/>
      <c r="I39" s="4"/>
      <c r="J39" s="4"/>
      <c r="K39" s="4"/>
      <c r="L39" s="4"/>
      <c r="M39" s="4"/>
    </row>
    <row r="40" spans="3:13" x14ac:dyDescent="0.3">
      <c r="C40" s="4"/>
      <c r="D40" s="4"/>
      <c r="E40" s="4"/>
      <c r="F40" s="4"/>
      <c r="G40" s="4"/>
      <c r="H40" s="4"/>
      <c r="I40" s="4"/>
      <c r="J40" s="4"/>
      <c r="K40" s="4"/>
      <c r="L40" s="4"/>
      <c r="M40" s="4"/>
    </row>
    <row r="41" spans="3:13" x14ac:dyDescent="0.3">
      <c r="C41" s="4"/>
      <c r="D41" s="4"/>
      <c r="E41" s="4"/>
      <c r="F41" s="4"/>
      <c r="G41" s="4"/>
      <c r="H41" s="4"/>
      <c r="I41" s="4"/>
      <c r="J41" s="4"/>
      <c r="K41" s="4"/>
      <c r="L41" s="4"/>
      <c r="M41" s="4"/>
    </row>
    <row r="42" spans="3:13" x14ac:dyDescent="0.3">
      <c r="C42" s="4"/>
      <c r="D42" s="4"/>
      <c r="E42" s="4"/>
      <c r="F42" s="4"/>
      <c r="G42" s="4"/>
      <c r="H42" s="4"/>
      <c r="I42" s="4"/>
      <c r="J42" s="4"/>
      <c r="K42" s="4"/>
      <c r="L42" s="4"/>
      <c r="M42" s="4"/>
    </row>
    <row r="43" spans="3:13" x14ac:dyDescent="0.3">
      <c r="C43" s="4"/>
      <c r="D43" s="4"/>
      <c r="E43" s="4"/>
      <c r="F43" s="4"/>
      <c r="G43" s="4"/>
      <c r="H43" s="4"/>
      <c r="I43" s="4"/>
      <c r="J43" s="4"/>
      <c r="K43" s="4"/>
      <c r="L43" s="4"/>
      <c r="M43" s="4"/>
    </row>
    <row r="44" spans="3:13" x14ac:dyDescent="0.3">
      <c r="C44" s="4"/>
      <c r="D44" s="4"/>
      <c r="E44" s="4"/>
      <c r="F44" s="4"/>
      <c r="G44" s="4"/>
      <c r="H44" s="4"/>
      <c r="I44" s="4"/>
      <c r="J44" s="4"/>
      <c r="K44" s="4"/>
      <c r="L44" s="4"/>
      <c r="M44" s="4"/>
    </row>
    <row r="45" spans="3:13" x14ac:dyDescent="0.3">
      <c r="C45" s="4"/>
      <c r="D45" s="4"/>
      <c r="E45" s="4"/>
      <c r="F45" s="4"/>
      <c r="G45" s="4"/>
      <c r="H45" s="4"/>
      <c r="I45" s="4"/>
      <c r="J45" s="4"/>
      <c r="K45" s="4"/>
      <c r="L45" s="4"/>
      <c r="M45" s="4"/>
    </row>
    <row r="46" spans="3:13" x14ac:dyDescent="0.3">
      <c r="C46" s="4"/>
      <c r="D46" s="4"/>
      <c r="E46" s="4"/>
      <c r="F46" s="4"/>
      <c r="G46" s="4"/>
      <c r="H46" s="4"/>
      <c r="I46" s="4"/>
      <c r="J46" s="4"/>
      <c r="K46" s="4"/>
      <c r="L46" s="4"/>
      <c r="M46" s="4"/>
    </row>
    <row r="47" spans="3:13" x14ac:dyDescent="0.3">
      <c r="C47" s="4"/>
      <c r="D47" s="4"/>
      <c r="E47" s="4"/>
      <c r="F47" s="4"/>
      <c r="G47" s="4"/>
      <c r="H47" s="4"/>
      <c r="I47" s="4"/>
      <c r="J47" s="4"/>
      <c r="K47" s="4"/>
      <c r="L47" s="4"/>
      <c r="M47" s="4"/>
    </row>
    <row r="48" spans="3: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5"/>
      <c r="D56" s="4"/>
      <c r="E56" s="5"/>
      <c r="F56" s="5"/>
      <c r="G56" s="5"/>
      <c r="H56" s="5"/>
      <c r="I56" s="5"/>
      <c r="J56" s="5"/>
      <c r="K56" s="5"/>
      <c r="L56" s="5"/>
      <c r="M56" s="5"/>
    </row>
    <row r="57" spans="3:13" x14ac:dyDescent="0.3">
      <c r="C57" s="5"/>
      <c r="D57" s="4"/>
      <c r="E57" s="5"/>
      <c r="F57" s="5"/>
      <c r="G57" s="5"/>
      <c r="H57" s="5"/>
      <c r="I57" s="5"/>
      <c r="J57" s="5"/>
      <c r="K57" s="5"/>
      <c r="L57" s="5"/>
      <c r="M57" s="5"/>
    </row>
    <row r="58" spans="3:13" x14ac:dyDescent="0.3">
      <c r="C58" s="5"/>
      <c r="D58" s="4"/>
      <c r="E58" s="5"/>
      <c r="F58" s="5"/>
      <c r="G58" s="5"/>
      <c r="H58" s="5"/>
      <c r="I58" s="5"/>
      <c r="J58" s="5"/>
      <c r="K58" s="5"/>
      <c r="L58" s="5"/>
      <c r="M58" s="5"/>
    </row>
    <row r="59" spans="3:13" x14ac:dyDescent="0.3">
      <c r="C59" s="5"/>
      <c r="D59" s="4"/>
      <c r="E59" s="5"/>
      <c r="F59" s="5"/>
      <c r="G59" s="5"/>
      <c r="H59" s="5"/>
      <c r="I59" s="5"/>
      <c r="J59" s="5"/>
      <c r="K59" s="5"/>
      <c r="L59" s="5"/>
      <c r="M59" s="5"/>
    </row>
    <row r="60" spans="3:13" x14ac:dyDescent="0.3">
      <c r="C60" s="5"/>
      <c r="D60" s="4"/>
      <c r="E60" s="5"/>
      <c r="F60" s="5"/>
      <c r="G60" s="5"/>
      <c r="H60" s="5"/>
      <c r="I60" s="5"/>
      <c r="J60" s="5"/>
      <c r="K60" s="5"/>
      <c r="L60" s="5"/>
      <c r="M60" s="5"/>
    </row>
    <row r="61" spans="3:13" x14ac:dyDescent="0.3">
      <c r="C61" s="5"/>
      <c r="D61" s="4"/>
      <c r="E61" s="5"/>
      <c r="F61" s="5"/>
      <c r="G61" s="5"/>
      <c r="H61" s="5"/>
      <c r="I61" s="5"/>
      <c r="J61" s="5"/>
      <c r="K61" s="5"/>
      <c r="L61" s="5"/>
      <c r="M61" s="5"/>
    </row>
    <row r="62" spans="3:13" x14ac:dyDescent="0.3">
      <c r="C62" s="5"/>
      <c r="D62" s="4"/>
      <c r="E62" s="5"/>
      <c r="F62" s="5"/>
      <c r="G62" s="5"/>
      <c r="H62" s="5"/>
      <c r="I62" s="5"/>
      <c r="J62" s="5"/>
      <c r="K62" s="5"/>
      <c r="L62" s="5"/>
      <c r="M62" s="5"/>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5"/>
      <c r="E84" s="5"/>
      <c r="F84" s="5"/>
      <c r="G84" s="5"/>
      <c r="H84" s="5"/>
      <c r="I84" s="5"/>
      <c r="J84" s="5"/>
      <c r="K84" s="5"/>
      <c r="L84" s="5"/>
      <c r="M84" s="5"/>
    </row>
    <row r="85" spans="3:13" x14ac:dyDescent="0.3">
      <c r="C85" s="5"/>
      <c r="D85" s="5"/>
      <c r="E85" s="5"/>
      <c r="F85" s="5"/>
      <c r="G85" s="5"/>
      <c r="H85" s="5"/>
      <c r="I85" s="5"/>
      <c r="J85" s="5"/>
      <c r="K85" s="5"/>
      <c r="L85" s="5"/>
      <c r="M85" s="5"/>
    </row>
    <row r="86" spans="3:13" x14ac:dyDescent="0.3">
      <c r="D86" s="5"/>
    </row>
    <row r="87" spans="3:13" x14ac:dyDescent="0.3">
      <c r="D87" s="5"/>
    </row>
    <row r="88" spans="3:13" x14ac:dyDescent="0.3">
      <c r="D88" s="5"/>
    </row>
    <row r="89" spans="3:13" x14ac:dyDescent="0.3">
      <c r="D89" s="5"/>
    </row>
    <row r="90" spans="3:13" x14ac:dyDescent="0.3">
      <c r="D90" s="5"/>
    </row>
    <row r="91" spans="3:13" x14ac:dyDescent="0.3">
      <c r="D91" s="5"/>
    </row>
    <row r="92" spans="3:13" x14ac:dyDescent="0.3">
      <c r="D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sheetData>
  <mergeCells count="21">
    <mergeCell ref="A9:A10"/>
    <mergeCell ref="B9:B10"/>
    <mergeCell ref="C9:C10"/>
    <mergeCell ref="A1:M1"/>
    <mergeCell ref="A2:M2"/>
    <mergeCell ref="A3:M3"/>
    <mergeCell ref="A5:L5"/>
    <mergeCell ref="D9:D10"/>
    <mergeCell ref="E9:E10"/>
    <mergeCell ref="H9:H10"/>
    <mergeCell ref="I9:I10"/>
    <mergeCell ref="G9:G10"/>
    <mergeCell ref="F9:F10"/>
    <mergeCell ref="C7:D7"/>
    <mergeCell ref="P9:P10"/>
    <mergeCell ref="J20:O23"/>
    <mergeCell ref="J9:J10"/>
    <mergeCell ref="K9:K10"/>
    <mergeCell ref="L9:L10"/>
    <mergeCell ref="M9:N9"/>
    <mergeCell ref="O9:O10"/>
  </mergeCells>
  <pageMargins left="0.25" right="0.25" top="0.75" bottom="0.75" header="0.3" footer="0.3"/>
  <pageSetup paperSize="9" scale="3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2"/>
  <sheetViews>
    <sheetView view="pageBreakPreview" zoomScale="55" zoomScaleNormal="55" zoomScaleSheetLayoutView="55" workbookViewId="0">
      <selection activeCell="C15" sqref="C15:C17"/>
    </sheetView>
  </sheetViews>
  <sheetFormatPr baseColWidth="10" defaultRowHeight="16.5" x14ac:dyDescent="0.3"/>
  <cols>
    <col min="1" max="1" width="14.140625" style="15" customWidth="1"/>
    <col min="2" max="2" width="11.42578125" style="15"/>
    <col min="3" max="3" width="64.85546875" style="15" bestFit="1" customWidth="1"/>
    <col min="4" max="4" width="29" style="15" customWidth="1"/>
    <col min="5" max="5" width="29.140625" style="15" customWidth="1"/>
    <col min="6" max="6" width="26" style="15" customWidth="1"/>
    <col min="7"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199" t="s">
        <v>12</v>
      </c>
      <c r="B1" s="199"/>
      <c r="C1" s="199"/>
      <c r="D1" s="199"/>
      <c r="E1" s="199"/>
      <c r="F1" s="199"/>
      <c r="G1" s="199"/>
      <c r="H1" s="199"/>
      <c r="I1" s="199"/>
      <c r="J1" s="199"/>
      <c r="K1" s="199"/>
      <c r="L1" s="199"/>
      <c r="M1" s="199"/>
      <c r="N1" s="199"/>
      <c r="O1" s="199"/>
      <c r="P1" s="199"/>
      <c r="Q1" s="199"/>
      <c r="R1" s="199"/>
    </row>
    <row r="2" spans="1:28" s="16" customFormat="1" ht="75.75" customHeight="1" x14ac:dyDescent="0.25">
      <c r="A2" s="186" t="str">
        <f>'Annexe 1A Prix DEPART'!A2:P2</f>
        <v xml:space="preserve">Appel d’offres ouvert 
n° 2025-0222/EdA-DA/ du 06/03/2025
 Fourniture de produits d'épicerie au profit des clients du dispositif « Vivres Métropole » </v>
      </c>
      <c r="B2" s="186"/>
      <c r="C2" s="186"/>
      <c r="D2" s="186"/>
      <c r="E2" s="186"/>
      <c r="F2" s="186"/>
      <c r="G2" s="186"/>
      <c r="H2" s="186"/>
      <c r="I2" s="186"/>
      <c r="J2" s="186"/>
      <c r="K2" s="186"/>
      <c r="L2" s="186"/>
      <c r="M2" s="186"/>
      <c r="N2" s="186"/>
      <c r="O2" s="186"/>
      <c r="P2" s="186"/>
      <c r="Q2" s="186"/>
      <c r="R2" s="186"/>
      <c r="S2" s="69"/>
      <c r="T2" s="69"/>
      <c r="U2" s="69"/>
      <c r="V2" s="69"/>
      <c r="W2" s="69"/>
      <c r="X2" s="69"/>
      <c r="Y2" s="69"/>
      <c r="Z2" s="69"/>
      <c r="AA2" s="69"/>
      <c r="AB2" s="69"/>
    </row>
    <row r="3" spans="1:28" s="16" customFormat="1" ht="51" customHeight="1" x14ac:dyDescent="0.25">
      <c r="A3" s="199" t="s">
        <v>6</v>
      </c>
      <c r="B3" s="199"/>
      <c r="C3" s="199"/>
      <c r="D3" s="199"/>
      <c r="E3" s="199"/>
      <c r="F3" s="199"/>
      <c r="G3" s="199"/>
      <c r="H3" s="199"/>
      <c r="I3" s="199"/>
      <c r="J3" s="199"/>
      <c r="K3" s="199"/>
      <c r="L3" s="199"/>
      <c r="M3" s="199"/>
      <c r="N3" s="199"/>
      <c r="O3" s="199"/>
      <c r="P3" s="199"/>
      <c r="Q3" s="199"/>
      <c r="R3" s="199"/>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213" t="s">
        <v>55</v>
      </c>
      <c r="B5" s="213"/>
      <c r="C5" s="213"/>
      <c r="D5" s="213"/>
      <c r="E5" s="213"/>
      <c r="F5" s="213"/>
      <c r="G5" s="213"/>
      <c r="H5" s="213"/>
      <c r="I5" s="213"/>
      <c r="J5" s="213"/>
      <c r="K5" s="213"/>
      <c r="L5" s="213"/>
      <c r="M5" s="213"/>
      <c r="N5" s="213"/>
      <c r="O5" s="213"/>
      <c r="P5" s="213"/>
      <c r="Q5" s="213"/>
      <c r="R5" s="213"/>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52" t="str">
        <f>'Annexe 1A Prix DEPART'!A5:P5</f>
        <v>Lot n°4 - Purées de pommes de terre déshydratées</v>
      </c>
      <c r="B7" s="152"/>
      <c r="C7" s="152"/>
      <c r="D7" s="152"/>
      <c r="E7" s="152"/>
      <c r="F7" s="152"/>
      <c r="G7" s="152"/>
      <c r="H7" s="152"/>
      <c r="I7" s="152"/>
      <c r="J7" s="152"/>
      <c r="K7" s="152"/>
      <c r="L7" s="152"/>
      <c r="M7" s="152"/>
      <c r="N7" s="152"/>
      <c r="O7" s="152"/>
      <c r="P7" s="152"/>
      <c r="Q7" s="152"/>
      <c r="R7" s="152"/>
    </row>
    <row r="8" spans="1:28" s="8" customFormat="1" ht="27.75" customHeight="1" thickBot="1" x14ac:dyDescent="0.55000000000000004">
      <c r="A8" s="11"/>
      <c r="B8" s="11"/>
      <c r="C8" s="131" t="s">
        <v>168</v>
      </c>
      <c r="D8" s="9">
        <f>'Annexe 1A Prix DEPART'!D6</f>
        <v>0</v>
      </c>
    </row>
    <row r="9" spans="1:28" s="39" customFormat="1" ht="108" customHeight="1" thickBot="1" x14ac:dyDescent="0.45">
      <c r="A9" s="13"/>
      <c r="B9" s="13"/>
      <c r="C9" s="206" t="s">
        <v>74</v>
      </c>
      <c r="D9" s="207"/>
      <c r="E9" s="208" t="s">
        <v>75</v>
      </c>
      <c r="F9" s="209"/>
      <c r="G9" s="209"/>
      <c r="H9" s="210"/>
      <c r="I9" s="84"/>
      <c r="J9" s="200" t="s">
        <v>77</v>
      </c>
      <c r="K9" s="201"/>
      <c r="L9" s="202"/>
      <c r="M9" s="211" t="s">
        <v>78</v>
      </c>
      <c r="N9" s="212"/>
      <c r="O9" s="84"/>
      <c r="P9" s="208" t="s">
        <v>79</v>
      </c>
      <c r="Q9" s="210"/>
    </row>
    <row r="10" spans="1:28" s="39" customFormat="1" ht="72.75" customHeight="1" thickBot="1" x14ac:dyDescent="0.45">
      <c r="A10" s="10"/>
      <c r="B10" s="10"/>
      <c r="C10" s="191"/>
      <c r="D10" s="192"/>
      <c r="E10" s="193"/>
      <c r="F10" s="194"/>
      <c r="G10" s="194"/>
      <c r="H10" s="195"/>
      <c r="I10" s="84"/>
      <c r="J10" s="203" t="s">
        <v>80</v>
      </c>
      <c r="K10" s="204"/>
      <c r="L10" s="205"/>
      <c r="M10" s="187" t="s">
        <v>17</v>
      </c>
      <c r="N10" s="188"/>
      <c r="O10" s="85"/>
      <c r="P10" s="189" t="s">
        <v>76</v>
      </c>
      <c r="Q10" s="190"/>
    </row>
    <row r="11" spans="1:28" s="8" customFormat="1" ht="21" customHeight="1" x14ac:dyDescent="0.4">
      <c r="A11" s="2"/>
      <c r="B11" s="10"/>
      <c r="C11" s="10"/>
      <c r="D11" s="10"/>
      <c r="E11" s="27"/>
      <c r="F11" s="27"/>
      <c r="G11" s="27"/>
      <c r="H11" s="27"/>
      <c r="I11" s="27"/>
      <c r="K11" s="40"/>
      <c r="L11" s="40"/>
      <c r="M11" s="40"/>
      <c r="N11" s="40"/>
      <c r="O11" s="40"/>
      <c r="P11" s="40"/>
      <c r="Q11" s="40"/>
    </row>
    <row r="12" spans="1:28" s="8" customFormat="1" ht="21" customHeight="1" x14ac:dyDescent="0.4">
      <c r="A12" s="2"/>
      <c r="B12" s="10"/>
      <c r="C12" s="10"/>
      <c r="D12" s="10"/>
      <c r="E12" s="27"/>
      <c r="F12" s="27"/>
      <c r="G12" s="27"/>
      <c r="H12" s="196" t="s">
        <v>57</v>
      </c>
      <c r="I12" s="197"/>
      <c r="J12" s="197"/>
      <c r="K12" s="197"/>
      <c r="L12" s="197"/>
      <c r="M12" s="197"/>
      <c r="N12" s="197"/>
      <c r="O12" s="197"/>
      <c r="P12" s="197"/>
      <c r="Q12" s="197"/>
      <c r="R12" s="198"/>
    </row>
    <row r="13" spans="1:28" s="16" customFormat="1" ht="39" customHeight="1" x14ac:dyDescent="0.25">
      <c r="A13" s="148" t="s">
        <v>165</v>
      </c>
      <c r="B13" s="148" t="s">
        <v>18</v>
      </c>
      <c r="C13" s="147" t="s">
        <v>0</v>
      </c>
      <c r="D13" s="147" t="s">
        <v>174</v>
      </c>
      <c r="E13" s="150" t="s">
        <v>176</v>
      </c>
      <c r="F13" s="150" t="s">
        <v>175</v>
      </c>
      <c r="G13" s="150" t="s">
        <v>133</v>
      </c>
      <c r="H13" s="181" t="s">
        <v>38</v>
      </c>
      <c r="I13" s="181"/>
      <c r="J13" s="181"/>
      <c r="K13" s="181"/>
      <c r="L13" s="179" t="s">
        <v>67</v>
      </c>
      <c r="M13" s="179" t="s">
        <v>68</v>
      </c>
      <c r="N13" s="182" t="s">
        <v>69</v>
      </c>
      <c r="O13" s="183"/>
      <c r="P13" s="184" t="s">
        <v>70</v>
      </c>
      <c r="Q13" s="185"/>
      <c r="R13" s="179" t="s">
        <v>90</v>
      </c>
    </row>
    <row r="14" spans="1:28" s="16" customFormat="1" ht="79.5" customHeight="1" x14ac:dyDescent="0.25">
      <c r="A14" s="149"/>
      <c r="B14" s="149"/>
      <c r="C14" s="147"/>
      <c r="D14" s="147"/>
      <c r="E14" s="151"/>
      <c r="F14" s="151"/>
      <c r="G14" s="151"/>
      <c r="H14" s="80" t="s">
        <v>39</v>
      </c>
      <c r="I14" s="80" t="s">
        <v>40</v>
      </c>
      <c r="J14" s="80" t="s">
        <v>41</v>
      </c>
      <c r="K14" s="80" t="s">
        <v>71</v>
      </c>
      <c r="L14" s="180"/>
      <c r="M14" s="180"/>
      <c r="N14" s="81" t="s">
        <v>72</v>
      </c>
      <c r="O14" s="81" t="s">
        <v>73</v>
      </c>
      <c r="P14" s="80" t="s">
        <v>42</v>
      </c>
      <c r="Q14" s="80" t="s">
        <v>43</v>
      </c>
      <c r="R14" s="180"/>
    </row>
    <row r="15" spans="1:28" s="19" customFormat="1" ht="23.45" customHeight="1" x14ac:dyDescent="0.25">
      <c r="A15" s="137" t="s">
        <v>185</v>
      </c>
      <c r="B15" s="138" t="s">
        <v>186</v>
      </c>
      <c r="C15" s="139" t="s">
        <v>198</v>
      </c>
      <c r="D15" s="140" t="s">
        <v>191</v>
      </c>
      <c r="E15" s="141">
        <v>10000</v>
      </c>
      <c r="F15" s="141">
        <v>10000</v>
      </c>
      <c r="G15" s="142"/>
      <c r="H15" s="18"/>
      <c r="I15" s="18"/>
      <c r="J15" s="18"/>
      <c r="K15" s="93"/>
      <c r="L15" s="68"/>
      <c r="M15" s="68"/>
      <c r="N15" s="68"/>
      <c r="O15" s="68"/>
      <c r="P15" s="68"/>
      <c r="Q15" s="68"/>
      <c r="R15" s="68"/>
    </row>
    <row r="16" spans="1:28" s="19" customFormat="1" ht="23.45" customHeight="1" x14ac:dyDescent="0.25">
      <c r="A16" s="137" t="s">
        <v>187</v>
      </c>
      <c r="B16" s="138" t="s">
        <v>188</v>
      </c>
      <c r="C16" s="139" t="s">
        <v>197</v>
      </c>
      <c r="D16" s="140" t="s">
        <v>191</v>
      </c>
      <c r="E16" s="141">
        <v>2500</v>
      </c>
      <c r="F16" s="141">
        <v>12500</v>
      </c>
      <c r="G16" s="142"/>
      <c r="H16" s="18"/>
      <c r="I16" s="18"/>
      <c r="J16" s="18"/>
      <c r="K16" s="93"/>
      <c r="L16" s="68"/>
      <c r="M16" s="68"/>
      <c r="N16" s="68"/>
      <c r="O16" s="68"/>
      <c r="P16" s="68"/>
      <c r="Q16" s="68"/>
      <c r="R16" s="68"/>
    </row>
    <row r="17" spans="1:18" s="19" customFormat="1" ht="23.45" customHeight="1" x14ac:dyDescent="0.25">
      <c r="A17" s="137" t="s">
        <v>189</v>
      </c>
      <c r="B17" s="138" t="s">
        <v>190</v>
      </c>
      <c r="C17" s="139" t="s">
        <v>196</v>
      </c>
      <c r="D17" s="140" t="s">
        <v>191</v>
      </c>
      <c r="E17" s="141">
        <v>16000</v>
      </c>
      <c r="F17" s="141">
        <v>39250</v>
      </c>
      <c r="G17" s="142" t="s">
        <v>192</v>
      </c>
      <c r="H17" s="18"/>
      <c r="I17" s="18"/>
      <c r="J17" s="18"/>
      <c r="K17" s="93"/>
      <c r="L17" s="68"/>
      <c r="M17" s="68"/>
      <c r="N17" s="68"/>
      <c r="O17" s="68"/>
      <c r="P17" s="68"/>
      <c r="Q17" s="68"/>
      <c r="R17" s="68"/>
    </row>
    <row r="18" spans="1:18" ht="24.75" thickBot="1" x14ac:dyDescent="0.35">
      <c r="A18" s="41"/>
      <c r="B18" s="42"/>
      <c r="C18" s="41"/>
      <c r="D18" s="41"/>
      <c r="E18" s="12"/>
      <c r="F18" s="12"/>
      <c r="G18" s="12"/>
    </row>
    <row r="19" spans="1:18" ht="19.5" x14ac:dyDescent="0.4">
      <c r="A19" s="1" t="s">
        <v>13</v>
      </c>
      <c r="B19" s="1"/>
      <c r="E19" s="12"/>
      <c r="I19" s="170" t="s">
        <v>60</v>
      </c>
      <c r="J19" s="171"/>
      <c r="K19" s="171"/>
      <c r="L19" s="172"/>
    </row>
    <row r="20" spans="1:18" ht="19.5" x14ac:dyDescent="0.3">
      <c r="E20" s="12"/>
      <c r="F20" s="91"/>
      <c r="G20" s="103"/>
      <c r="I20" s="173"/>
      <c r="J20" s="174"/>
      <c r="K20" s="174"/>
      <c r="L20" s="175"/>
    </row>
    <row r="21" spans="1:18" ht="20.25" thickBot="1" x14ac:dyDescent="0.45">
      <c r="A21" s="1"/>
      <c r="B21" s="1"/>
      <c r="E21" s="12"/>
      <c r="F21" s="91"/>
      <c r="G21" s="103"/>
      <c r="I21" s="176"/>
      <c r="J21" s="177"/>
      <c r="K21" s="177"/>
      <c r="L21" s="178"/>
    </row>
    <row r="22" spans="1:18" ht="19.5" x14ac:dyDescent="0.3">
      <c r="F22" s="32"/>
      <c r="G22" s="103"/>
    </row>
  </sheetData>
  <mergeCells count="30">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I19:L21"/>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2"/>
  <sheetViews>
    <sheetView view="pageBreakPreview" zoomScale="55" zoomScaleNormal="70" zoomScaleSheetLayoutView="55" workbookViewId="0">
      <selection activeCell="C17" sqref="C15:C17"/>
    </sheetView>
  </sheetViews>
  <sheetFormatPr baseColWidth="10" defaultRowHeight="15" x14ac:dyDescent="0.25"/>
  <cols>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99" t="s">
        <v>15</v>
      </c>
      <c r="B1" s="199"/>
      <c r="C1" s="199"/>
      <c r="D1" s="199"/>
      <c r="E1" s="199"/>
      <c r="F1" s="199"/>
      <c r="G1" s="199"/>
      <c r="H1" s="199"/>
      <c r="I1" s="199"/>
      <c r="J1" s="199"/>
      <c r="K1" s="199"/>
      <c r="L1" s="199"/>
      <c r="M1" s="199"/>
      <c r="N1" s="199"/>
      <c r="O1" s="199"/>
      <c r="P1" s="199"/>
      <c r="Q1" s="199"/>
      <c r="R1" s="199"/>
    </row>
    <row r="2" spans="1:18" s="6" customFormat="1" ht="77.25" customHeight="1" x14ac:dyDescent="0.25">
      <c r="A2" s="186" t="str">
        <f>'Annexe 1A Prix DEPART'!A2:P2</f>
        <v xml:space="preserve">Appel d’offres ouvert 
n° 2025-0222/EdA-DA/ du 06/03/2025
 Fourniture de produits d'épicerie au profit des clients du dispositif « Vivres Métropole » </v>
      </c>
      <c r="B2" s="186"/>
      <c r="C2" s="186"/>
      <c r="D2" s="186"/>
      <c r="E2" s="186"/>
      <c r="F2" s="186"/>
      <c r="G2" s="186"/>
      <c r="H2" s="186"/>
      <c r="I2" s="186"/>
      <c r="J2" s="186"/>
      <c r="K2" s="186"/>
      <c r="L2" s="186"/>
      <c r="M2" s="186"/>
      <c r="N2" s="186"/>
      <c r="O2" s="186"/>
      <c r="P2" s="186"/>
      <c r="Q2" s="186"/>
      <c r="R2" s="186"/>
    </row>
    <row r="3" spans="1:18" s="6" customFormat="1" ht="41.25" customHeight="1" x14ac:dyDescent="0.25">
      <c r="A3" s="199" t="s">
        <v>6</v>
      </c>
      <c r="B3" s="199"/>
      <c r="C3" s="199"/>
      <c r="D3" s="199"/>
      <c r="E3" s="199"/>
      <c r="F3" s="199"/>
      <c r="G3" s="199"/>
      <c r="H3" s="199"/>
      <c r="I3" s="199"/>
      <c r="J3" s="199"/>
      <c r="K3" s="199"/>
      <c r="L3" s="199"/>
      <c r="M3" s="199"/>
      <c r="N3" s="199"/>
      <c r="O3" s="199"/>
      <c r="P3" s="199"/>
      <c r="Q3" s="199"/>
      <c r="R3" s="199"/>
    </row>
    <row r="4" spans="1:18" s="6" customFormat="1" ht="24" x14ac:dyDescent="0.25">
      <c r="A4" s="65"/>
      <c r="B4" s="65"/>
      <c r="C4" s="65"/>
      <c r="D4" s="65"/>
      <c r="E4" s="65"/>
      <c r="F4" s="65"/>
      <c r="G4" s="65"/>
      <c r="H4" s="65"/>
      <c r="I4" s="65"/>
      <c r="J4" s="65"/>
      <c r="K4" s="65"/>
      <c r="L4" s="107"/>
      <c r="M4" s="107"/>
      <c r="N4" s="107"/>
      <c r="O4" s="107"/>
      <c r="P4" s="107"/>
      <c r="Q4" s="107"/>
      <c r="R4" s="108"/>
    </row>
    <row r="5" spans="1:18" s="6" customFormat="1" ht="22.5" customHeight="1" x14ac:dyDescent="0.25">
      <c r="A5" s="213" t="s">
        <v>56</v>
      </c>
      <c r="B5" s="213"/>
      <c r="C5" s="213"/>
      <c r="D5" s="213"/>
      <c r="E5" s="213"/>
      <c r="F5" s="213"/>
      <c r="G5" s="213"/>
      <c r="H5" s="213"/>
      <c r="I5" s="213"/>
      <c r="J5" s="213"/>
      <c r="K5" s="213"/>
      <c r="L5" s="213"/>
      <c r="M5" s="213"/>
      <c r="N5" s="213"/>
      <c r="O5" s="213"/>
      <c r="P5" s="213"/>
      <c r="Q5" s="213"/>
      <c r="R5" s="213"/>
    </row>
    <row r="6" spans="1:18" s="6" customFormat="1" ht="24.75" x14ac:dyDescent="0.25">
      <c r="A6" s="30"/>
      <c r="B6" s="30"/>
      <c r="C6" s="30"/>
      <c r="D6" s="64"/>
      <c r="E6" s="30"/>
      <c r="F6" s="30"/>
      <c r="G6" s="104"/>
      <c r="H6" s="30"/>
      <c r="I6" s="30"/>
      <c r="J6" s="30"/>
      <c r="K6" s="30"/>
      <c r="L6" s="33"/>
      <c r="M6" s="43"/>
      <c r="N6" s="43"/>
      <c r="O6" s="43"/>
      <c r="P6" s="43"/>
      <c r="Q6" s="43"/>
    </row>
    <row r="7" spans="1:18" s="6" customFormat="1" ht="21" customHeight="1" x14ac:dyDescent="0.25">
      <c r="A7" s="152" t="str">
        <f>'Annexe 1A Prix DEPART'!A5:P5</f>
        <v>Lot n°4 - Purées de pommes de terre déshydratées</v>
      </c>
      <c r="B7" s="152"/>
      <c r="C7" s="152"/>
      <c r="D7" s="152"/>
      <c r="E7" s="152"/>
      <c r="F7" s="152"/>
      <c r="G7" s="152"/>
      <c r="H7" s="152"/>
      <c r="I7" s="152"/>
      <c r="J7" s="152"/>
      <c r="K7" s="152"/>
      <c r="L7" s="152"/>
      <c r="M7" s="152"/>
      <c r="N7" s="152"/>
      <c r="O7" s="152"/>
      <c r="P7" s="152"/>
      <c r="Q7" s="152"/>
      <c r="R7" s="152"/>
    </row>
    <row r="8" spans="1:18" s="6" customFormat="1" ht="21" customHeight="1" thickBot="1" x14ac:dyDescent="0.55000000000000004">
      <c r="A8" s="77"/>
      <c r="B8" s="77"/>
      <c r="C8" s="131" t="s">
        <v>168</v>
      </c>
      <c r="D8" s="77">
        <f>'Annexe 1A Prix DEPART'!D6</f>
        <v>0</v>
      </c>
      <c r="E8" s="77"/>
      <c r="F8" s="77"/>
      <c r="G8" s="101"/>
      <c r="H8" s="77"/>
      <c r="I8" s="77"/>
      <c r="J8" s="77"/>
      <c r="K8" s="77"/>
      <c r="L8" s="77"/>
      <c r="M8" s="77"/>
      <c r="N8" s="77"/>
      <c r="O8" s="77"/>
      <c r="P8" s="77"/>
      <c r="Q8" s="77"/>
    </row>
    <row r="9" spans="1:18" s="6" customFormat="1" ht="87" customHeight="1" thickBot="1" x14ac:dyDescent="0.3">
      <c r="A9" s="28"/>
      <c r="B9" s="28"/>
      <c r="C9" s="221" t="s">
        <v>81</v>
      </c>
      <c r="D9" s="222"/>
      <c r="E9" s="223"/>
      <c r="F9" s="221" t="s">
        <v>82</v>
      </c>
      <c r="G9" s="222"/>
      <c r="H9" s="223"/>
      <c r="I9" s="82"/>
      <c r="J9" s="88" t="s">
        <v>83</v>
      </c>
      <c r="K9" s="89" t="s">
        <v>84</v>
      </c>
      <c r="L9" s="220"/>
      <c r="M9" s="220"/>
      <c r="N9" s="28"/>
      <c r="O9" s="28"/>
      <c r="P9" s="28"/>
      <c r="Q9" s="28"/>
    </row>
    <row r="10" spans="1:18" s="6" customFormat="1" ht="57" customHeight="1" thickBot="1" x14ac:dyDescent="0.3">
      <c r="A10" s="28"/>
      <c r="B10" s="28"/>
      <c r="C10" s="224" t="s">
        <v>85</v>
      </c>
      <c r="D10" s="225"/>
      <c r="E10" s="226"/>
      <c r="F10" s="221" t="s">
        <v>86</v>
      </c>
      <c r="G10" s="222"/>
      <c r="H10" s="223"/>
      <c r="I10" s="83"/>
      <c r="J10" s="86"/>
      <c r="K10" s="87"/>
      <c r="L10" s="216"/>
      <c r="M10" s="216"/>
      <c r="N10" s="28"/>
      <c r="O10" s="28"/>
      <c r="P10" s="28"/>
      <c r="Q10" s="28"/>
    </row>
    <row r="11" spans="1:18" s="7" customFormat="1" ht="22.5" x14ac:dyDescent="0.45">
      <c r="A11" s="2"/>
      <c r="B11" s="11"/>
      <c r="C11" s="9"/>
      <c r="D11" s="9"/>
      <c r="K11" s="8"/>
    </row>
    <row r="12" spans="1:18" s="7" customFormat="1" ht="22.5" x14ac:dyDescent="0.45">
      <c r="A12" s="2"/>
      <c r="B12" s="11"/>
      <c r="C12" s="9"/>
      <c r="D12" s="9"/>
      <c r="H12" s="196" t="s">
        <v>57</v>
      </c>
      <c r="I12" s="197"/>
      <c r="J12" s="197"/>
      <c r="K12" s="197"/>
      <c r="L12" s="197"/>
      <c r="M12" s="197"/>
      <c r="N12" s="197"/>
      <c r="O12" s="197"/>
      <c r="P12" s="197"/>
      <c r="Q12" s="197"/>
      <c r="R12" s="198"/>
    </row>
    <row r="13" spans="1:18" s="6" customFormat="1" ht="39" customHeight="1" x14ac:dyDescent="0.25">
      <c r="A13" s="148" t="s">
        <v>164</v>
      </c>
      <c r="B13" s="148" t="s">
        <v>18</v>
      </c>
      <c r="C13" s="147" t="s">
        <v>0</v>
      </c>
      <c r="D13" s="147" t="s">
        <v>174</v>
      </c>
      <c r="E13" s="150" t="s">
        <v>176</v>
      </c>
      <c r="F13" s="150" t="s">
        <v>175</v>
      </c>
      <c r="G13" s="150" t="s">
        <v>133</v>
      </c>
      <c r="H13" s="219" t="s">
        <v>38</v>
      </c>
      <c r="I13" s="219"/>
      <c r="J13" s="219"/>
      <c r="K13" s="219"/>
      <c r="L13" s="214" t="s">
        <v>67</v>
      </c>
      <c r="M13" s="214" t="s">
        <v>68</v>
      </c>
      <c r="N13" s="217" t="s">
        <v>69</v>
      </c>
      <c r="O13" s="218"/>
      <c r="P13" s="217" t="s">
        <v>70</v>
      </c>
      <c r="Q13" s="218"/>
      <c r="R13" s="214" t="s">
        <v>87</v>
      </c>
    </row>
    <row r="14" spans="1:18" s="6" customFormat="1" ht="71.25" x14ac:dyDescent="0.25">
      <c r="A14" s="149"/>
      <c r="B14" s="149"/>
      <c r="C14" s="147"/>
      <c r="D14" s="147"/>
      <c r="E14" s="151"/>
      <c r="F14" s="151"/>
      <c r="G14" s="151"/>
      <c r="H14" s="78" t="s">
        <v>39</v>
      </c>
      <c r="I14" s="78" t="s">
        <v>40</v>
      </c>
      <c r="J14" s="78" t="s">
        <v>41</v>
      </c>
      <c r="K14" s="78" t="s">
        <v>71</v>
      </c>
      <c r="L14" s="215"/>
      <c r="M14" s="215"/>
      <c r="N14" s="79" t="s">
        <v>72</v>
      </c>
      <c r="O14" s="79" t="s">
        <v>88</v>
      </c>
      <c r="P14" s="78" t="s">
        <v>42</v>
      </c>
      <c r="Q14" s="78" t="s">
        <v>43</v>
      </c>
      <c r="R14" s="215"/>
    </row>
    <row r="15" spans="1:18" s="19" customFormat="1" ht="23.45" customHeight="1" x14ac:dyDescent="0.25">
      <c r="A15" s="137" t="s">
        <v>185</v>
      </c>
      <c r="B15" s="138" t="s">
        <v>186</v>
      </c>
      <c r="C15" s="139" t="s">
        <v>198</v>
      </c>
      <c r="D15" s="140" t="s">
        <v>191</v>
      </c>
      <c r="E15" s="141">
        <v>10000</v>
      </c>
      <c r="F15" s="141">
        <v>10000</v>
      </c>
      <c r="G15" s="142"/>
      <c r="H15" s="18"/>
      <c r="I15" s="18"/>
      <c r="J15" s="18"/>
      <c r="K15" s="93"/>
      <c r="L15" s="68"/>
      <c r="M15" s="68"/>
      <c r="N15" s="68"/>
      <c r="O15" s="68"/>
      <c r="P15" s="68"/>
      <c r="Q15" s="68"/>
      <c r="R15" s="68"/>
    </row>
    <row r="16" spans="1:18" s="19" customFormat="1" ht="23.45" customHeight="1" x14ac:dyDescent="0.25">
      <c r="A16" s="137" t="s">
        <v>187</v>
      </c>
      <c r="B16" s="138" t="s">
        <v>188</v>
      </c>
      <c r="C16" s="139" t="s">
        <v>197</v>
      </c>
      <c r="D16" s="140" t="s">
        <v>191</v>
      </c>
      <c r="E16" s="141">
        <v>2500</v>
      </c>
      <c r="F16" s="141">
        <v>12500</v>
      </c>
      <c r="G16" s="142"/>
      <c r="H16" s="18"/>
      <c r="I16" s="18"/>
      <c r="J16" s="18"/>
      <c r="K16" s="93"/>
      <c r="L16" s="68"/>
      <c r="M16" s="68"/>
      <c r="N16" s="68"/>
      <c r="O16" s="68"/>
      <c r="P16" s="68"/>
      <c r="Q16" s="68"/>
      <c r="R16" s="68"/>
    </row>
    <row r="17" spans="1:18" s="19" customFormat="1" ht="23.45" customHeight="1" x14ac:dyDescent="0.25">
      <c r="A17" s="137" t="s">
        <v>189</v>
      </c>
      <c r="B17" s="138" t="s">
        <v>190</v>
      </c>
      <c r="C17" s="139" t="s">
        <v>196</v>
      </c>
      <c r="D17" s="140" t="s">
        <v>191</v>
      </c>
      <c r="E17" s="141">
        <v>16000</v>
      </c>
      <c r="F17" s="141">
        <v>39250</v>
      </c>
      <c r="G17" s="142" t="s">
        <v>192</v>
      </c>
      <c r="H17" s="18"/>
      <c r="I17" s="18"/>
      <c r="J17" s="18"/>
      <c r="K17" s="93"/>
      <c r="L17" s="68"/>
      <c r="M17" s="68"/>
      <c r="N17" s="68"/>
      <c r="O17" s="68"/>
      <c r="P17" s="68"/>
      <c r="Q17" s="68"/>
      <c r="R17" s="68"/>
    </row>
    <row r="18" spans="1:18" ht="20.25" thickBot="1" x14ac:dyDescent="0.3">
      <c r="E18" s="12"/>
      <c r="F18" s="12"/>
      <c r="G18" s="12"/>
    </row>
    <row r="19" spans="1:18" ht="19.5" x14ac:dyDescent="0.4">
      <c r="A19" s="1" t="s">
        <v>13</v>
      </c>
      <c r="B19" s="1"/>
      <c r="E19" s="12"/>
      <c r="F19" s="12"/>
      <c r="G19" s="12"/>
      <c r="I19" s="170" t="s">
        <v>60</v>
      </c>
      <c r="J19" s="171"/>
      <c r="K19" s="171"/>
      <c r="L19" s="172"/>
    </row>
    <row r="20" spans="1:18" ht="19.5" x14ac:dyDescent="0.4">
      <c r="B20" s="1"/>
      <c r="I20" s="173"/>
      <c r="J20" s="174"/>
      <c r="K20" s="174"/>
      <c r="L20" s="175"/>
    </row>
    <row r="21" spans="1:18" ht="20.25" thickBot="1" x14ac:dyDescent="0.45">
      <c r="A21" s="1"/>
      <c r="B21" s="1"/>
      <c r="I21" s="176"/>
      <c r="J21" s="177"/>
      <c r="K21" s="177"/>
      <c r="L21" s="178"/>
    </row>
    <row r="22" spans="1:18" ht="19.5" x14ac:dyDescent="0.4">
      <c r="A22" s="1"/>
      <c r="B22" s="1"/>
    </row>
  </sheetData>
  <mergeCells count="26">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I19:L21"/>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3"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186" t="s">
        <v>183</v>
      </c>
      <c r="B1" s="186"/>
      <c r="C1" s="186"/>
      <c r="D1" s="186"/>
      <c r="E1" s="186"/>
      <c r="F1" s="70"/>
      <c r="G1" s="70"/>
      <c r="H1" s="70"/>
      <c r="I1" s="70"/>
      <c r="J1" s="70"/>
      <c r="K1" s="70"/>
    </row>
    <row r="2" spans="1:11" ht="26.25" customHeight="1" x14ac:dyDescent="0.2">
      <c r="A2" s="248" t="s">
        <v>199</v>
      </c>
      <c r="B2" s="248"/>
      <c r="C2" s="248"/>
      <c r="D2" s="248"/>
      <c r="E2" s="248"/>
      <c r="F2" s="53"/>
      <c r="G2" s="53"/>
      <c r="H2" s="53"/>
      <c r="I2" s="53"/>
      <c r="J2" s="53"/>
    </row>
    <row r="3" spans="1:11" s="55" customFormat="1" ht="18.75" x14ac:dyDescent="0.25">
      <c r="A3" s="249" t="str">
        <f>'Annexe 1A Prix DEPART'!A5:P5</f>
        <v>Lot n°4 - Purées de pommes de terre déshydratées</v>
      </c>
      <c r="B3" s="249"/>
      <c r="C3" s="249"/>
      <c r="D3" s="249"/>
      <c r="E3" s="249"/>
      <c r="F3" s="56"/>
      <c r="G3" s="54"/>
      <c r="H3" s="54"/>
    </row>
    <row r="4" spans="1:11" s="55" customFormat="1" ht="18.75" x14ac:dyDescent="0.25">
      <c r="A4" s="129"/>
      <c r="B4" s="129"/>
      <c r="C4" s="129"/>
      <c r="D4" s="129"/>
      <c r="E4" s="129"/>
      <c r="F4" s="56"/>
      <c r="G4" s="54"/>
      <c r="H4" s="54"/>
    </row>
    <row r="5" spans="1:11" s="55" customFormat="1" ht="18.75" x14ac:dyDescent="0.25">
      <c r="A5" s="129"/>
      <c r="B5" s="134" t="s">
        <v>168</v>
      </c>
      <c r="C5" s="250"/>
      <c r="D5" s="250"/>
      <c r="E5" s="129"/>
      <c r="F5" s="56"/>
      <c r="G5" s="54"/>
      <c r="H5" s="54"/>
    </row>
    <row r="6" spans="1:11" ht="45.75" customHeight="1" thickBot="1" x14ac:dyDescent="0.25">
      <c r="A6" s="251" t="s">
        <v>169</v>
      </c>
      <c r="B6" s="252"/>
      <c r="C6" s="252"/>
      <c r="D6" s="252"/>
      <c r="E6" s="252"/>
    </row>
    <row r="7" spans="1:11" ht="27.75" customHeight="1" x14ac:dyDescent="0.2">
      <c r="A7" s="253" t="s">
        <v>58</v>
      </c>
      <c r="B7" s="254"/>
      <c r="C7" s="254"/>
      <c r="D7" s="254"/>
      <c r="E7" s="255"/>
    </row>
    <row r="8" spans="1:11" ht="13.5" customHeight="1" x14ac:dyDescent="0.2">
      <c r="A8" s="256"/>
      <c r="B8" s="257"/>
      <c r="C8" s="257"/>
      <c r="D8" s="257"/>
      <c r="E8" s="258"/>
    </row>
    <row r="9" spans="1:11" ht="38.25" customHeight="1" x14ac:dyDescent="0.2">
      <c r="A9" s="229" t="s">
        <v>7</v>
      </c>
      <c r="B9" s="229"/>
      <c r="C9" s="128" t="s">
        <v>59</v>
      </c>
      <c r="D9" s="229" t="s">
        <v>170</v>
      </c>
      <c r="E9" s="229"/>
    </row>
    <row r="10" spans="1:11" ht="61.5" customHeight="1" x14ac:dyDescent="0.2">
      <c r="A10" s="246" t="s">
        <v>200</v>
      </c>
      <c r="B10" s="246"/>
      <c r="C10" s="128"/>
      <c r="D10" s="229"/>
      <c r="E10" s="229"/>
    </row>
    <row r="11" spans="1:11" ht="69.75" customHeight="1" x14ac:dyDescent="0.2">
      <c r="A11" s="246" t="s">
        <v>171</v>
      </c>
      <c r="B11" s="246"/>
      <c r="C11" s="128"/>
      <c r="D11" s="229"/>
      <c r="E11" s="229"/>
    </row>
    <row r="12" spans="1:11" ht="18.75" customHeight="1" thickBot="1" x14ac:dyDescent="0.25">
      <c r="A12" s="237"/>
      <c r="B12" s="237"/>
      <c r="C12" s="237"/>
      <c r="D12" s="237"/>
      <c r="E12" s="237"/>
    </row>
    <row r="13" spans="1:11" ht="19.5" customHeight="1" thickBot="1" x14ac:dyDescent="0.25">
      <c r="A13" s="238" t="s">
        <v>8</v>
      </c>
      <c r="B13" s="239"/>
      <c r="C13" s="239"/>
      <c r="D13" s="239"/>
      <c r="E13" s="240"/>
    </row>
    <row r="14" spans="1:11" ht="19.5" customHeight="1" x14ac:dyDescent="0.2">
      <c r="A14" s="241"/>
      <c r="B14" s="242"/>
      <c r="C14" s="242"/>
      <c r="D14" s="242"/>
      <c r="E14" s="243"/>
    </row>
    <row r="15" spans="1:11" ht="42" customHeight="1" x14ac:dyDescent="0.2">
      <c r="A15" s="229" t="s">
        <v>7</v>
      </c>
      <c r="B15" s="229"/>
      <c r="C15" s="128" t="s">
        <v>59</v>
      </c>
      <c r="D15" s="229" t="s">
        <v>170</v>
      </c>
      <c r="E15" s="229"/>
    </row>
    <row r="16" spans="1:11" ht="57.75" customHeight="1" x14ac:dyDescent="0.2">
      <c r="A16" s="244" t="s">
        <v>201</v>
      </c>
      <c r="B16" s="244"/>
      <c r="C16" s="127"/>
      <c r="D16" s="245"/>
      <c r="E16" s="245"/>
    </row>
    <row r="17" spans="1:5" ht="73.5" customHeight="1" x14ac:dyDescent="0.2">
      <c r="A17" s="246" t="s">
        <v>172</v>
      </c>
      <c r="B17" s="246"/>
      <c r="C17" s="127"/>
      <c r="D17" s="245"/>
      <c r="E17" s="245"/>
    </row>
    <row r="18" spans="1:5" ht="18" customHeight="1" thickBot="1" x14ac:dyDescent="0.25">
      <c r="A18" s="247"/>
      <c r="B18" s="247"/>
      <c r="C18" s="247"/>
      <c r="D18" s="247"/>
      <c r="E18" s="247"/>
    </row>
    <row r="19" spans="1:5" thickBot="1" x14ac:dyDescent="0.25">
      <c r="A19" s="238" t="s">
        <v>166</v>
      </c>
      <c r="B19" s="239"/>
      <c r="C19" s="239"/>
      <c r="D19" s="239"/>
      <c r="E19" s="240"/>
    </row>
    <row r="20" spans="1:5" ht="15" x14ac:dyDescent="0.2">
      <c r="A20" s="241"/>
      <c r="B20" s="242"/>
      <c r="C20" s="242"/>
      <c r="D20" s="242"/>
      <c r="E20" s="243"/>
    </row>
    <row r="21" spans="1:5" ht="34.5" customHeight="1" x14ac:dyDescent="0.2">
      <c r="A21" s="229" t="s">
        <v>7</v>
      </c>
      <c r="B21" s="229"/>
      <c r="C21" s="128" t="s">
        <v>59</v>
      </c>
      <c r="D21" s="229" t="s">
        <v>170</v>
      </c>
      <c r="E21" s="229"/>
    </row>
    <row r="22" spans="1:5" ht="138" customHeight="1" x14ac:dyDescent="0.25">
      <c r="A22" s="228" t="s">
        <v>202</v>
      </c>
      <c r="B22" s="228"/>
      <c r="C22" s="57"/>
      <c r="D22" s="229"/>
      <c r="E22" s="229"/>
    </row>
    <row r="23" spans="1:5" ht="20.25" customHeight="1" x14ac:dyDescent="0.25">
      <c r="A23" s="58"/>
      <c r="B23" s="58"/>
      <c r="C23" s="59"/>
      <c r="D23" s="58"/>
      <c r="E23" s="58"/>
    </row>
    <row r="24" spans="1:5" ht="24" customHeight="1" x14ac:dyDescent="0.25">
      <c r="A24" s="111"/>
      <c r="B24" s="111"/>
      <c r="C24" s="112"/>
      <c r="D24" s="111"/>
      <c r="E24" s="111"/>
    </row>
    <row r="25" spans="1:5" ht="109.5" customHeight="1" x14ac:dyDescent="0.2">
      <c r="A25" s="230" t="s">
        <v>9</v>
      </c>
      <c r="B25" s="230"/>
      <c r="C25" s="230"/>
      <c r="D25" s="230"/>
      <c r="E25" s="230"/>
    </row>
    <row r="26" spans="1:5" ht="27.75" customHeight="1" thickBot="1" x14ac:dyDescent="0.25"/>
    <row r="27" spans="1:5" ht="23.25" customHeight="1" x14ac:dyDescent="0.25">
      <c r="A27" s="61" t="s">
        <v>13</v>
      </c>
      <c r="B27" s="62" t="s">
        <v>14</v>
      </c>
      <c r="D27" s="231" t="s">
        <v>60</v>
      </c>
      <c r="E27" s="232"/>
    </row>
    <row r="28" spans="1:5" ht="74.25" customHeight="1" thickBot="1" x14ac:dyDescent="0.3">
      <c r="A28" s="61"/>
      <c r="B28" s="62"/>
      <c r="D28" s="233"/>
      <c r="E28" s="234"/>
    </row>
    <row r="30" spans="1:5" ht="48.75" customHeight="1" x14ac:dyDescent="0.2">
      <c r="A30" s="235" t="s">
        <v>63</v>
      </c>
      <c r="B30" s="235"/>
      <c r="C30" s="235"/>
      <c r="D30" s="109"/>
      <c r="E30" s="109"/>
    </row>
    <row r="31" spans="1:5" ht="12.75" x14ac:dyDescent="0.2">
      <c r="A31" s="236" t="s">
        <v>173</v>
      </c>
      <c r="B31" s="236"/>
      <c r="C31" s="236"/>
      <c r="D31" s="236"/>
      <c r="E31" s="236"/>
    </row>
    <row r="32" spans="1:5" ht="12.75" x14ac:dyDescent="0.2">
      <c r="A32" s="227" t="s">
        <v>91</v>
      </c>
      <c r="B32" s="227"/>
      <c r="C32" s="227"/>
      <c r="D32" s="227"/>
      <c r="E32" s="227"/>
    </row>
    <row r="33" spans="1:5" ht="12.75" x14ac:dyDescent="0.2">
      <c r="A33" s="110"/>
      <c r="B33" s="110"/>
      <c r="C33" s="110"/>
      <c r="D33" s="110"/>
      <c r="E33" s="110"/>
    </row>
    <row r="34" spans="1:5" x14ac:dyDescent="0.2">
      <c r="A34" s="109"/>
      <c r="B34" s="109"/>
      <c r="C34" s="109"/>
      <c r="D34" s="109"/>
      <c r="E34" s="109"/>
    </row>
    <row r="35" spans="1:5" x14ac:dyDescent="0.2">
      <c r="A35" s="109"/>
      <c r="B35" s="109"/>
      <c r="C35" s="109"/>
      <c r="D35" s="109"/>
      <c r="E35" s="109"/>
    </row>
    <row r="36" spans="1:5" x14ac:dyDescent="0.2">
      <c r="A36" s="109"/>
      <c r="B36" s="109"/>
      <c r="C36" s="109"/>
      <c r="D36" s="109"/>
      <c r="E36" s="109"/>
    </row>
  </sheetData>
  <mergeCells count="34">
    <mergeCell ref="A11:B11"/>
    <mergeCell ref="D11:E11"/>
    <mergeCell ref="A1:E1"/>
    <mergeCell ref="A2:E2"/>
    <mergeCell ref="A3:E3"/>
    <mergeCell ref="C5:D5"/>
    <mergeCell ref="A6:E6"/>
    <mergeCell ref="A7:E7"/>
    <mergeCell ref="A8:E8"/>
    <mergeCell ref="A9:B9"/>
    <mergeCell ref="D9:E9"/>
    <mergeCell ref="A10:B10"/>
    <mergeCell ref="D10:E10"/>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32:E32"/>
    <mergeCell ref="A22:B22"/>
    <mergeCell ref="D22:E22"/>
    <mergeCell ref="A25:E25"/>
    <mergeCell ref="D27:E28"/>
    <mergeCell ref="A30:C30"/>
    <mergeCell ref="A31:E31"/>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topLeftCell="A22"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261" t="str">
        <f>'Annexe 1A Prix DEPART'!A2:P2</f>
        <v xml:space="preserve">Appel d’offres ouvert 
n° 2025-0222/EdA-DA/ du 06/03/2025
 Fourniture de produits d'épicerie au profit des clients du dispositif « Vivres Métropole » </v>
      </c>
      <c r="B1" s="261"/>
    </row>
    <row r="2" spans="1:2" ht="18.75" x14ac:dyDescent="0.25">
      <c r="A2" s="262" t="s">
        <v>65</v>
      </c>
      <c r="B2" s="262"/>
    </row>
    <row r="3" spans="1:2" ht="18.75" x14ac:dyDescent="0.25">
      <c r="A3" s="273" t="str">
        <f>'Annexe 1A Prix DEPART'!A5:P5</f>
        <v>Lot n°4 - Purées de pommes de terre déshydratées</v>
      </c>
      <c r="B3" s="274"/>
    </row>
    <row r="4" spans="1:2" ht="33.6" customHeight="1" x14ac:dyDescent="0.25">
      <c r="A4" s="263" t="s">
        <v>134</v>
      </c>
      <c r="B4" s="264"/>
    </row>
    <row r="5" spans="1:2" ht="36.75" customHeight="1" x14ac:dyDescent="0.25">
      <c r="A5" s="265" t="s">
        <v>135</v>
      </c>
      <c r="B5" s="266"/>
    </row>
    <row r="6" spans="1:2" ht="15.75" x14ac:dyDescent="0.25">
      <c r="A6" s="117" t="s">
        <v>136</v>
      </c>
      <c r="B6" s="133">
        <f>'Annexe 1A Prix DEPART'!D6</f>
        <v>0</v>
      </c>
    </row>
    <row r="7" spans="1:2" ht="39" customHeight="1" x14ac:dyDescent="0.25">
      <c r="A7" s="126" t="s">
        <v>46</v>
      </c>
      <c r="B7" s="118"/>
    </row>
    <row r="8" spans="1:2" ht="86.45" customHeight="1" x14ac:dyDescent="0.25">
      <c r="A8" s="267" t="s">
        <v>137</v>
      </c>
      <c r="B8" s="268"/>
    </row>
    <row r="9" spans="1:2" ht="45" customHeight="1" x14ac:dyDescent="0.25">
      <c r="A9" s="269" t="s">
        <v>138</v>
      </c>
      <c r="B9" s="270"/>
    </row>
    <row r="10" spans="1:2" ht="45" customHeight="1" x14ac:dyDescent="0.25">
      <c r="A10" s="271" t="s">
        <v>139</v>
      </c>
      <c r="B10" s="272"/>
    </row>
    <row r="11" spans="1:2" ht="45" customHeight="1" x14ac:dyDescent="0.25">
      <c r="A11" s="271" t="s">
        <v>140</v>
      </c>
      <c r="B11" s="272"/>
    </row>
    <row r="12" spans="1:2" ht="27" customHeight="1" x14ac:dyDescent="0.25">
      <c r="A12" s="271"/>
      <c r="B12" s="272"/>
    </row>
    <row r="13" spans="1:2" ht="38.1" customHeight="1" x14ac:dyDescent="0.25">
      <c r="A13" s="271" t="s">
        <v>141</v>
      </c>
      <c r="B13" s="272"/>
    </row>
    <row r="14" spans="1:2" ht="18" customHeight="1" x14ac:dyDescent="0.25">
      <c r="A14" s="119"/>
      <c r="B14" s="120"/>
    </row>
    <row r="15" spans="1:2" ht="45" customHeight="1" x14ac:dyDescent="0.25">
      <c r="A15" s="271" t="s">
        <v>142</v>
      </c>
      <c r="B15" s="272"/>
    </row>
    <row r="16" spans="1:2" ht="21" customHeight="1" x14ac:dyDescent="0.25">
      <c r="A16" s="259"/>
      <c r="B16" s="260"/>
    </row>
    <row r="17" spans="1:2" ht="36.75" customHeight="1" x14ac:dyDescent="0.25">
      <c r="A17" s="277" t="s">
        <v>143</v>
      </c>
      <c r="B17" s="269"/>
    </row>
    <row r="18" spans="1:2" x14ac:dyDescent="0.25">
      <c r="A18" s="278"/>
      <c r="B18" s="279"/>
    </row>
    <row r="19" spans="1:2" x14ac:dyDescent="0.25">
      <c r="A19" s="280"/>
      <c r="B19" s="281"/>
    </row>
    <row r="20" spans="1:2" ht="27.95" customHeight="1" x14ac:dyDescent="0.25">
      <c r="A20" s="282" t="s">
        <v>144</v>
      </c>
      <c r="B20" s="283"/>
    </row>
    <row r="21" spans="1:2" ht="27.95" customHeight="1" x14ac:dyDescent="0.25">
      <c r="A21" s="284"/>
      <c r="B21" s="284"/>
    </row>
    <row r="22" spans="1:2" ht="45.6" customHeight="1" x14ac:dyDescent="0.25">
      <c r="A22" s="285" t="s">
        <v>145</v>
      </c>
      <c r="B22" s="282"/>
    </row>
    <row r="23" spans="1:2" ht="26.1" customHeight="1" x14ac:dyDescent="0.25">
      <c r="A23" s="259"/>
      <c r="B23" s="260"/>
    </row>
    <row r="24" spans="1:2" ht="14.45" customHeight="1" x14ac:dyDescent="0.25">
      <c r="A24" s="282" t="s">
        <v>146</v>
      </c>
      <c r="B24" s="286"/>
    </row>
    <row r="25" spans="1:2" ht="14.45" customHeight="1" x14ac:dyDescent="0.25">
      <c r="A25" s="287"/>
      <c r="B25" s="288"/>
    </row>
    <row r="26" spans="1:2" ht="14.45" customHeight="1" x14ac:dyDescent="0.25">
      <c r="A26" s="282" t="s">
        <v>147</v>
      </c>
      <c r="B26" s="286"/>
    </row>
    <row r="27" spans="1:2" ht="14.45" customHeight="1" x14ac:dyDescent="0.25">
      <c r="A27" s="275"/>
      <c r="B27" s="276"/>
    </row>
    <row r="28" spans="1:2" ht="43.5" customHeight="1" x14ac:dyDescent="0.25">
      <c r="A28" s="282" t="s">
        <v>148</v>
      </c>
      <c r="B28" s="286"/>
    </row>
    <row r="29" spans="1:2" ht="14.45" customHeight="1" x14ac:dyDescent="0.25">
      <c r="A29" s="275"/>
      <c r="B29" s="276"/>
    </row>
    <row r="30" spans="1:2" ht="43.5" customHeight="1" x14ac:dyDescent="0.25">
      <c r="A30" s="277" t="s">
        <v>149</v>
      </c>
      <c r="B30" s="269"/>
    </row>
    <row r="31" spans="1:2" x14ac:dyDescent="0.25">
      <c r="A31" s="275"/>
      <c r="B31" s="276"/>
    </row>
    <row r="32" spans="1:2" ht="57.6" customHeight="1" x14ac:dyDescent="0.25">
      <c r="A32" s="282" t="s">
        <v>150</v>
      </c>
      <c r="B32" s="286"/>
    </row>
    <row r="33" spans="1:6" ht="29.1" customHeight="1" x14ac:dyDescent="0.25">
      <c r="A33" s="287"/>
      <c r="B33" s="291"/>
    </row>
    <row r="34" spans="1:6" ht="56.1" customHeight="1" x14ac:dyDescent="0.25">
      <c r="A34" s="282" t="s">
        <v>151</v>
      </c>
      <c r="B34" s="286"/>
    </row>
    <row r="35" spans="1:6" ht="50.45" customHeight="1" x14ac:dyDescent="0.25">
      <c r="A35" s="282" t="s">
        <v>152</v>
      </c>
      <c r="B35" s="286"/>
    </row>
    <row r="36" spans="1:6" ht="56.1" customHeight="1" x14ac:dyDescent="0.25">
      <c r="A36" s="282" t="s">
        <v>153</v>
      </c>
      <c r="B36" s="283"/>
    </row>
    <row r="37" spans="1:6" ht="31.5" customHeight="1" x14ac:dyDescent="0.25">
      <c r="A37" s="287"/>
      <c r="B37" s="291"/>
    </row>
    <row r="38" spans="1:6" ht="50.1" customHeight="1" x14ac:dyDescent="0.25">
      <c r="A38" s="277" t="s">
        <v>154</v>
      </c>
      <c r="B38" s="269"/>
    </row>
    <row r="39" spans="1:6" ht="25.5" customHeight="1" x14ac:dyDescent="0.25">
      <c r="A39" s="292"/>
      <c r="B39" s="293"/>
    </row>
    <row r="40" spans="1:6" ht="15" customHeight="1" x14ac:dyDescent="0.25">
      <c r="A40" s="282" t="s">
        <v>155</v>
      </c>
      <c r="B40" s="286"/>
    </row>
    <row r="41" spans="1:6" ht="15" customHeight="1" x14ac:dyDescent="0.25">
      <c r="A41" s="289"/>
      <c r="B41" s="290"/>
    </row>
    <row r="42" spans="1:6" s="121" customFormat="1" ht="15" customHeight="1" x14ac:dyDescent="0.25">
      <c r="A42" s="269" t="s">
        <v>156</v>
      </c>
      <c r="B42" s="294"/>
      <c r="C42"/>
      <c r="D42"/>
      <c r="E42"/>
      <c r="F42"/>
    </row>
    <row r="43" spans="1:6" s="121" customFormat="1" ht="15" customHeight="1" x14ac:dyDescent="0.25">
      <c r="A43" s="275"/>
      <c r="B43" s="276"/>
      <c r="C43"/>
      <c r="D43"/>
      <c r="E43"/>
      <c r="F43"/>
    </row>
    <row r="44" spans="1:6" s="121" customFormat="1" ht="39.950000000000003" customHeight="1" x14ac:dyDescent="0.25">
      <c r="A44" s="282" t="s">
        <v>157</v>
      </c>
      <c r="B44" s="286"/>
      <c r="C44"/>
      <c r="D44"/>
      <c r="E44"/>
      <c r="F44"/>
    </row>
    <row r="45" spans="1:6" s="121" customFormat="1" ht="15" customHeight="1" x14ac:dyDescent="0.25">
      <c r="A45" s="275"/>
      <c r="B45" s="276"/>
      <c r="C45"/>
      <c r="D45"/>
      <c r="E45"/>
      <c r="F45"/>
    </row>
    <row r="46" spans="1:6" s="121" customFormat="1" ht="60" customHeight="1" x14ac:dyDescent="0.25">
      <c r="A46" s="269" t="s">
        <v>158</v>
      </c>
      <c r="B46" s="270"/>
      <c r="C46"/>
      <c r="D46"/>
      <c r="E46"/>
      <c r="F46"/>
    </row>
    <row r="47" spans="1:6" s="121" customFormat="1" ht="17.45" customHeight="1" x14ac:dyDescent="0.25">
      <c r="A47" s="122"/>
      <c r="B47" s="122"/>
      <c r="C47"/>
      <c r="D47"/>
      <c r="E47"/>
      <c r="F47"/>
    </row>
    <row r="48" spans="1:6" s="121" customFormat="1" ht="45" customHeight="1" x14ac:dyDescent="0.25">
      <c r="A48" s="283" t="s">
        <v>159</v>
      </c>
      <c r="B48" s="283"/>
      <c r="C48"/>
      <c r="D48"/>
      <c r="E48"/>
      <c r="F48"/>
    </row>
    <row r="49" spans="1:6" s="121" customFormat="1" ht="45" customHeight="1" x14ac:dyDescent="0.25">
      <c r="A49" s="123"/>
      <c r="B49" s="123"/>
      <c r="C49"/>
      <c r="D49"/>
      <c r="E49"/>
      <c r="F49"/>
    </row>
    <row r="50" spans="1:6" s="121" customFormat="1" ht="45" customHeight="1" x14ac:dyDescent="0.25">
      <c r="A50" s="299" t="s">
        <v>160</v>
      </c>
      <c r="B50" s="300"/>
      <c r="C50"/>
      <c r="D50"/>
      <c r="E50"/>
      <c r="F50"/>
    </row>
    <row r="51" spans="1:6" s="121" customFormat="1" ht="45" customHeight="1" x14ac:dyDescent="0.25">
      <c r="A51" s="124"/>
      <c r="B51" s="124"/>
      <c r="C51"/>
      <c r="D51"/>
      <c r="E51"/>
      <c r="F51"/>
    </row>
    <row r="52" spans="1:6" s="121" customFormat="1" ht="45" customHeight="1" x14ac:dyDescent="0.25">
      <c r="A52" s="300" t="s">
        <v>161</v>
      </c>
      <c r="B52" s="300"/>
      <c r="C52"/>
      <c r="D52"/>
      <c r="E52"/>
      <c r="F52"/>
    </row>
    <row r="53" spans="1:6" s="121" customFormat="1" ht="45" customHeight="1" x14ac:dyDescent="0.25">
      <c r="A53" s="124"/>
      <c r="B53" s="124"/>
      <c r="C53"/>
      <c r="D53"/>
      <c r="E53"/>
      <c r="F53"/>
    </row>
    <row r="54" spans="1:6" s="121" customFormat="1" ht="55.5" customHeight="1" x14ac:dyDescent="0.25">
      <c r="A54" s="301" t="s">
        <v>121</v>
      </c>
      <c r="B54" s="301"/>
      <c r="C54"/>
      <c r="D54"/>
      <c r="E54"/>
      <c r="F54"/>
    </row>
    <row r="55" spans="1:6" ht="62.1" customHeight="1" x14ac:dyDescent="0.25">
      <c r="A55" s="302" t="s">
        <v>122</v>
      </c>
      <c r="B55" s="303"/>
    </row>
    <row r="56" spans="1:6" ht="32.25" customHeight="1" x14ac:dyDescent="0.25">
      <c r="A56" s="304"/>
      <c r="B56" s="304"/>
    </row>
    <row r="57" spans="1:6" ht="36.75" customHeight="1" x14ac:dyDescent="0.25">
      <c r="A57" s="302" t="s">
        <v>123</v>
      </c>
      <c r="B57" s="303"/>
    </row>
    <row r="58" spans="1:6" ht="29.25" customHeight="1" x14ac:dyDescent="0.25">
      <c r="A58" s="304"/>
      <c r="B58" s="304"/>
    </row>
    <row r="59" spans="1:6" ht="48.75" customHeight="1" x14ac:dyDescent="0.25">
      <c r="A59" s="302" t="s">
        <v>124</v>
      </c>
      <c r="B59" s="303"/>
    </row>
    <row r="60" spans="1:6" ht="56.1" customHeight="1" x14ac:dyDescent="0.25">
      <c r="A60" s="304"/>
      <c r="B60" s="304"/>
    </row>
    <row r="61" spans="1:6" ht="17.100000000000001" customHeight="1" x14ac:dyDescent="0.25">
      <c r="A61" s="305"/>
      <c r="B61" s="305"/>
    </row>
    <row r="62" spans="1:6" ht="48.6" customHeight="1" x14ac:dyDescent="0.25">
      <c r="A62" s="306" t="s">
        <v>162</v>
      </c>
      <c r="B62" s="307"/>
    </row>
    <row r="63" spans="1:6" ht="50.45" customHeight="1" x14ac:dyDescent="0.25">
      <c r="A63" s="297" t="s">
        <v>125</v>
      </c>
      <c r="B63" s="297"/>
    </row>
    <row r="64" spans="1:6" ht="15" customHeight="1" x14ac:dyDescent="0.25">
      <c r="A64" s="278"/>
      <c r="B64" s="295"/>
    </row>
    <row r="65" spans="1:2" ht="15.75" customHeight="1" x14ac:dyDescent="0.25">
      <c r="A65" s="280"/>
      <c r="B65" s="296"/>
    </row>
    <row r="66" spans="1:2" ht="41.1" customHeight="1" x14ac:dyDescent="0.25">
      <c r="A66" s="297" t="s">
        <v>126</v>
      </c>
      <c r="B66" s="297"/>
    </row>
    <row r="67" spans="1:2" x14ac:dyDescent="0.25">
      <c r="A67" s="278"/>
      <c r="B67" s="295"/>
    </row>
    <row r="68" spans="1:2" x14ac:dyDescent="0.25">
      <c r="A68" s="280"/>
      <c r="B68" s="296"/>
    </row>
    <row r="69" spans="1:2" ht="47.45" customHeight="1" x14ac:dyDescent="0.25">
      <c r="A69" s="297" t="s">
        <v>127</v>
      </c>
      <c r="B69" s="297"/>
    </row>
    <row r="70" spans="1:2" x14ac:dyDescent="0.25">
      <c r="A70" s="278"/>
      <c r="B70" s="295"/>
    </row>
    <row r="71" spans="1:2" x14ac:dyDescent="0.25">
      <c r="A71" s="280"/>
      <c r="B71" s="296"/>
    </row>
    <row r="72" spans="1:2" ht="18.95" customHeight="1" x14ac:dyDescent="0.25">
      <c r="A72" s="298" t="s">
        <v>128</v>
      </c>
      <c r="B72" s="298"/>
    </row>
    <row r="73" spans="1:2" x14ac:dyDescent="0.25">
      <c r="A73" s="278"/>
      <c r="B73" s="295"/>
    </row>
    <row r="74" spans="1:2" x14ac:dyDescent="0.25">
      <c r="A74" s="280"/>
      <c r="B74" s="296"/>
    </row>
    <row r="75" spans="1:2" ht="44.1" customHeight="1" x14ac:dyDescent="0.25">
      <c r="A75" s="297" t="s">
        <v>129</v>
      </c>
      <c r="B75" s="297"/>
    </row>
    <row r="76" spans="1:2" x14ac:dyDescent="0.25">
      <c r="A76" s="278"/>
      <c r="B76" s="295"/>
    </row>
    <row r="77" spans="1:2" x14ac:dyDescent="0.25">
      <c r="A77" s="280"/>
      <c r="B77" s="296"/>
    </row>
    <row r="78" spans="1:2" ht="52.5" customHeight="1" x14ac:dyDescent="0.25">
      <c r="A78" s="297" t="s">
        <v>130</v>
      </c>
      <c r="B78" s="297"/>
    </row>
    <row r="79" spans="1:2" x14ac:dyDescent="0.25">
      <c r="A79" s="291"/>
      <c r="B79" s="260"/>
    </row>
    <row r="80" spans="1:2" x14ac:dyDescent="0.25">
      <c r="A80" s="293" t="s">
        <v>47</v>
      </c>
      <c r="B80" s="293"/>
    </row>
    <row r="81" spans="1:2" ht="15" customHeight="1" x14ac:dyDescent="0.25">
      <c r="A81" s="305"/>
      <c r="B81" s="305"/>
    </row>
    <row r="82" spans="1:2" ht="33" customHeight="1" x14ac:dyDescent="0.25">
      <c r="A82" s="308" t="s">
        <v>120</v>
      </c>
      <c r="B82" s="309"/>
    </row>
    <row r="83" spans="1:2" x14ac:dyDescent="0.25">
      <c r="A83" s="310"/>
      <c r="B83" s="310"/>
    </row>
    <row r="84" spans="1:2" x14ac:dyDescent="0.25">
      <c r="A84" s="125"/>
      <c r="B84" s="125"/>
    </row>
    <row r="85" spans="1:2" x14ac:dyDescent="0.25">
      <c r="A85" s="311" t="s">
        <v>131</v>
      </c>
      <c r="B85" s="311"/>
    </row>
    <row r="86" spans="1:2" ht="29.25" x14ac:dyDescent="0.25">
      <c r="A86" s="116" t="s">
        <v>132</v>
      </c>
      <c r="B86" s="71" t="s">
        <v>66</v>
      </c>
    </row>
    <row r="87" spans="1:2" ht="35.25" customHeight="1" x14ac:dyDescent="0.25">
      <c r="A87" s="72"/>
      <c r="B87" s="73"/>
    </row>
    <row r="88" spans="1:2" ht="50.25" customHeight="1" x14ac:dyDescent="0.25">
      <c r="A88" s="72"/>
      <c r="B88" s="73"/>
    </row>
    <row r="89" spans="1:2" x14ac:dyDescent="0.25">
      <c r="A89" s="72"/>
      <c r="B89" s="73"/>
    </row>
    <row r="90" spans="1:2" x14ac:dyDescent="0.25">
      <c r="A90" s="74"/>
      <c r="B90" s="73"/>
    </row>
    <row r="91" spans="1:2" x14ac:dyDescent="0.25">
      <c r="A91" s="74"/>
      <c r="B91" s="73"/>
    </row>
    <row r="92" spans="1:2" x14ac:dyDescent="0.25">
      <c r="A92" s="74"/>
      <c r="B92" s="73"/>
    </row>
    <row r="94" spans="1:2" ht="15.75" x14ac:dyDescent="0.25">
      <c r="A94" s="47" t="s">
        <v>163</v>
      </c>
      <c r="B94" s="312" t="s">
        <v>4</v>
      </c>
    </row>
    <row r="95" spans="1:2" ht="15.75" x14ac:dyDescent="0.25">
      <c r="A95" s="47" t="s">
        <v>5</v>
      </c>
      <c r="B95" s="313"/>
    </row>
    <row r="96" spans="1:2" ht="15.75" x14ac:dyDescent="0.25">
      <c r="A96" s="48"/>
      <c r="B96" s="313"/>
    </row>
    <row r="97" spans="1:2" ht="15.75" x14ac:dyDescent="0.25">
      <c r="A97" s="48"/>
      <c r="B97" s="314"/>
    </row>
    <row r="98" spans="1:2" x14ac:dyDescent="0.25">
      <c r="A98" s="94"/>
      <c r="B98" s="95"/>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6" t="str">
        <f>'Annexe 1A Prix DEPART'!A2:P2</f>
        <v xml:space="preserve">Appel d’offres ouvert 
n° 2025-0222/EdA-DA/ du 06/03/2025
 Fourniture de produits d'épicerie au profit des clients du dispositif « Vivres Métropole » </v>
      </c>
      <c r="B1" s="377"/>
      <c r="C1" s="377"/>
      <c r="D1" s="377"/>
      <c r="E1" s="377"/>
    </row>
    <row r="2" spans="1:5" ht="54.75" customHeight="1" x14ac:dyDescent="0.25">
      <c r="A2" s="374" t="s">
        <v>89</v>
      </c>
      <c r="B2" s="375"/>
      <c r="C2" s="375"/>
      <c r="D2" s="375"/>
      <c r="E2" s="375"/>
    </row>
    <row r="3" spans="1:5" ht="27" customHeight="1" thickBot="1" x14ac:dyDescent="0.3">
      <c r="A3" s="373" t="str">
        <f>'Annexe 1A Prix DEPART'!A5:P5</f>
        <v>Lot n°4 - Purées de pommes de terre déshydratées</v>
      </c>
      <c r="B3" s="373"/>
      <c r="C3" s="373"/>
      <c r="D3" s="373"/>
      <c r="E3" s="373"/>
    </row>
    <row r="4" spans="1:5" x14ac:dyDescent="0.25">
      <c r="A4" s="367" t="s">
        <v>21</v>
      </c>
      <c r="B4" s="368"/>
      <c r="C4" s="338"/>
      <c r="D4" s="339"/>
      <c r="E4" s="340"/>
    </row>
    <row r="5" spans="1:5" x14ac:dyDescent="0.25">
      <c r="A5" s="341" t="s">
        <v>22</v>
      </c>
      <c r="B5" s="364"/>
      <c r="C5" s="320"/>
      <c r="D5" s="321"/>
      <c r="E5" s="322"/>
    </row>
    <row r="6" spans="1:5" x14ac:dyDescent="0.25">
      <c r="A6" s="341" t="s">
        <v>19</v>
      </c>
      <c r="B6" s="364"/>
      <c r="C6" s="320"/>
      <c r="D6" s="321"/>
      <c r="E6" s="322"/>
    </row>
    <row r="7" spans="1:5" x14ac:dyDescent="0.25">
      <c r="A7" s="316" t="s">
        <v>92</v>
      </c>
      <c r="B7" s="317"/>
      <c r="C7" s="96" t="s">
        <v>93</v>
      </c>
      <c r="D7" s="326" t="s">
        <v>94</v>
      </c>
      <c r="E7" s="327"/>
    </row>
    <row r="8" spans="1:5" x14ac:dyDescent="0.25">
      <c r="A8" s="316" t="s">
        <v>95</v>
      </c>
      <c r="B8" s="317"/>
      <c r="C8" s="96" t="s">
        <v>93</v>
      </c>
      <c r="D8" s="326" t="s">
        <v>94</v>
      </c>
      <c r="E8" s="327"/>
    </row>
    <row r="9" spans="1:5" x14ac:dyDescent="0.25">
      <c r="A9" s="316" t="s">
        <v>23</v>
      </c>
      <c r="B9" s="317"/>
      <c r="C9" s="96" t="s">
        <v>93</v>
      </c>
      <c r="D9" s="326" t="s">
        <v>94</v>
      </c>
      <c r="E9" s="327"/>
    </row>
    <row r="10" spans="1:5" x14ac:dyDescent="0.25">
      <c r="A10" s="316" t="s">
        <v>96</v>
      </c>
      <c r="B10" s="317"/>
      <c r="C10" s="96" t="s">
        <v>97</v>
      </c>
      <c r="D10" s="96" t="s">
        <v>98</v>
      </c>
      <c r="E10" s="113" t="s">
        <v>99</v>
      </c>
    </row>
    <row r="11" spans="1:5" x14ac:dyDescent="0.25">
      <c r="A11" s="341" t="s">
        <v>100</v>
      </c>
      <c r="B11" s="364"/>
      <c r="C11" s="326"/>
      <c r="D11" s="328"/>
      <c r="E11" s="327"/>
    </row>
    <row r="12" spans="1:5" x14ac:dyDescent="0.25">
      <c r="A12" s="341" t="s">
        <v>24</v>
      </c>
      <c r="B12" s="364"/>
      <c r="C12" s="320"/>
      <c r="D12" s="321"/>
      <c r="E12" s="322"/>
    </row>
    <row r="13" spans="1:5" x14ac:dyDescent="0.25">
      <c r="A13" s="341" t="s">
        <v>25</v>
      </c>
      <c r="B13" s="364"/>
      <c r="C13" s="320"/>
      <c r="D13" s="321"/>
      <c r="E13" s="322"/>
    </row>
    <row r="14" spans="1:5" x14ac:dyDescent="0.25">
      <c r="A14" s="341" t="s">
        <v>26</v>
      </c>
      <c r="B14" s="364"/>
      <c r="C14" s="320"/>
      <c r="D14" s="321"/>
      <c r="E14" s="322"/>
    </row>
    <row r="15" spans="1:5" ht="15" customHeight="1" x14ac:dyDescent="0.25">
      <c r="A15" s="316" t="s">
        <v>101</v>
      </c>
      <c r="B15" s="317"/>
      <c r="C15" s="320"/>
      <c r="D15" s="321"/>
      <c r="E15" s="322"/>
    </row>
    <row r="16" spans="1:5" ht="15" customHeight="1" x14ac:dyDescent="0.25">
      <c r="A16" s="341" t="s">
        <v>27</v>
      </c>
      <c r="B16" s="364"/>
      <c r="C16" s="320"/>
      <c r="D16" s="321"/>
      <c r="E16" s="322"/>
    </row>
    <row r="17" spans="1:5" ht="15" customHeight="1" x14ac:dyDescent="0.25">
      <c r="A17" s="341" t="s">
        <v>102</v>
      </c>
      <c r="B17" s="364"/>
      <c r="C17" s="320"/>
      <c r="D17" s="321"/>
      <c r="E17" s="322"/>
    </row>
    <row r="18" spans="1:5" ht="15.75" thickBot="1" x14ac:dyDescent="0.3">
      <c r="A18" s="356" t="s">
        <v>28</v>
      </c>
      <c r="B18" s="372"/>
      <c r="C18" s="323"/>
      <c r="D18" s="324"/>
      <c r="E18" s="325"/>
    </row>
    <row r="19" spans="1:5" ht="15" customHeight="1" x14ac:dyDescent="0.25">
      <c r="A19" s="367" t="s">
        <v>103</v>
      </c>
      <c r="B19" s="368"/>
      <c r="C19" s="338"/>
      <c r="D19" s="339"/>
      <c r="E19" s="340"/>
    </row>
    <row r="20" spans="1:5" ht="15" customHeight="1" x14ac:dyDescent="0.25">
      <c r="A20" s="341" t="s">
        <v>29</v>
      </c>
      <c r="B20" s="364"/>
      <c r="C20" s="320"/>
      <c r="D20" s="321"/>
      <c r="E20" s="322"/>
    </row>
    <row r="21" spans="1:5" ht="15" customHeight="1" x14ac:dyDescent="0.25">
      <c r="A21" s="341" t="s">
        <v>30</v>
      </c>
      <c r="B21" s="364"/>
      <c r="C21" s="320"/>
      <c r="D21" s="321"/>
      <c r="E21" s="322"/>
    </row>
    <row r="22" spans="1:5" ht="15.75" customHeight="1" thickBot="1" x14ac:dyDescent="0.3">
      <c r="A22" s="318" t="s">
        <v>31</v>
      </c>
      <c r="B22" s="319"/>
      <c r="C22" s="323"/>
      <c r="D22" s="324"/>
      <c r="E22" s="325"/>
    </row>
    <row r="23" spans="1:5" x14ac:dyDescent="0.25">
      <c r="A23" s="367" t="s">
        <v>104</v>
      </c>
      <c r="B23" s="368"/>
      <c r="C23" s="338"/>
      <c r="D23" s="339"/>
      <c r="E23" s="340"/>
    </row>
    <row r="24" spans="1:5" ht="15" customHeight="1" x14ac:dyDescent="0.25">
      <c r="A24" s="341" t="s">
        <v>105</v>
      </c>
      <c r="B24" s="364"/>
      <c r="C24" s="320"/>
      <c r="D24" s="321"/>
      <c r="E24" s="322"/>
    </row>
    <row r="25" spans="1:5" x14ac:dyDescent="0.25">
      <c r="A25" s="341" t="s">
        <v>30</v>
      </c>
      <c r="B25" s="364"/>
      <c r="C25" s="320"/>
      <c r="D25" s="321"/>
      <c r="E25" s="322"/>
    </row>
    <row r="26" spans="1:5" ht="42" customHeight="1" thickBot="1" x14ac:dyDescent="0.3">
      <c r="A26" s="365" t="s">
        <v>32</v>
      </c>
      <c r="B26" s="366"/>
      <c r="C26" s="369"/>
      <c r="D26" s="370"/>
      <c r="E26" s="371"/>
    </row>
    <row r="27" spans="1:5" ht="43.5" thickBot="1" x14ac:dyDescent="0.3">
      <c r="A27" s="360" t="s">
        <v>106</v>
      </c>
      <c r="B27" s="361"/>
      <c r="C27" s="362" t="s">
        <v>107</v>
      </c>
      <c r="D27" s="363"/>
      <c r="E27" s="97" t="s">
        <v>108</v>
      </c>
    </row>
    <row r="28" spans="1:5" ht="15" customHeight="1" x14ac:dyDescent="0.25">
      <c r="A28" s="331" t="s">
        <v>109</v>
      </c>
      <c r="B28" s="350"/>
      <c r="C28" s="351"/>
      <c r="D28" s="352"/>
      <c r="E28" s="98"/>
    </row>
    <row r="29" spans="1:5" x14ac:dyDescent="0.25">
      <c r="A29" s="316" t="s">
        <v>20</v>
      </c>
      <c r="B29" s="353"/>
      <c r="C29" s="343"/>
      <c r="D29" s="330"/>
      <c r="E29" s="99"/>
    </row>
    <row r="30" spans="1:5" x14ac:dyDescent="0.25">
      <c r="A30" s="316" t="s">
        <v>30</v>
      </c>
      <c r="B30" s="353"/>
      <c r="C30" s="343"/>
      <c r="D30" s="330"/>
      <c r="E30" s="99"/>
    </row>
    <row r="31" spans="1:5" ht="39.950000000000003" customHeight="1" x14ac:dyDescent="0.25">
      <c r="A31" s="341" t="s">
        <v>110</v>
      </c>
      <c r="B31" s="342"/>
      <c r="C31" s="343"/>
      <c r="D31" s="330"/>
      <c r="E31" s="99"/>
    </row>
    <row r="32" spans="1:5" ht="15.75" thickBot="1" x14ac:dyDescent="0.3">
      <c r="A32" s="356" t="s">
        <v>33</v>
      </c>
      <c r="B32" s="357"/>
      <c r="C32" s="358"/>
      <c r="D32" s="359"/>
      <c r="E32" s="100"/>
    </row>
    <row r="33" spans="1:5" ht="15" customHeight="1" x14ac:dyDescent="0.25">
      <c r="A33" s="331" t="s">
        <v>111</v>
      </c>
      <c r="B33" s="350"/>
      <c r="C33" s="351"/>
      <c r="D33" s="352"/>
      <c r="E33" s="98"/>
    </row>
    <row r="34" spans="1:5" ht="15" customHeight="1" x14ac:dyDescent="0.25">
      <c r="A34" s="316" t="s">
        <v>20</v>
      </c>
      <c r="B34" s="353"/>
      <c r="C34" s="343"/>
      <c r="D34" s="330"/>
      <c r="E34" s="99"/>
    </row>
    <row r="35" spans="1:5" x14ac:dyDescent="0.25">
      <c r="A35" s="316" t="s">
        <v>30</v>
      </c>
      <c r="B35" s="353"/>
      <c r="C35" s="343"/>
      <c r="D35" s="330"/>
      <c r="E35" s="99"/>
    </row>
    <row r="36" spans="1:5" ht="39.6" customHeight="1" x14ac:dyDescent="0.25">
      <c r="A36" s="341" t="s">
        <v>112</v>
      </c>
      <c r="B36" s="342"/>
      <c r="C36" s="343"/>
      <c r="D36" s="330"/>
      <c r="E36" s="99"/>
    </row>
    <row r="37" spans="1:5" ht="15.75" thickBot="1" x14ac:dyDescent="0.3">
      <c r="A37" s="344" t="s">
        <v>33</v>
      </c>
      <c r="B37" s="345"/>
      <c r="C37" s="346"/>
      <c r="D37" s="347"/>
      <c r="E37" s="114"/>
    </row>
    <row r="38" spans="1:5" ht="60.75" thickBot="1" x14ac:dyDescent="0.3">
      <c r="A38" s="348" t="s">
        <v>34</v>
      </c>
      <c r="B38" s="349"/>
      <c r="C38" s="115" t="s">
        <v>113</v>
      </c>
      <c r="D38" s="354" t="s">
        <v>94</v>
      </c>
      <c r="E38" s="355"/>
    </row>
    <row r="39" spans="1:5" ht="18" customHeight="1" x14ac:dyDescent="0.25">
      <c r="A39" s="333" t="s">
        <v>114</v>
      </c>
      <c r="B39" s="334"/>
      <c r="C39" s="334"/>
      <c r="D39" s="334"/>
      <c r="E39" s="334"/>
    </row>
    <row r="40" spans="1:5" ht="150" customHeight="1" x14ac:dyDescent="0.25">
      <c r="A40" s="335" t="s">
        <v>115</v>
      </c>
      <c r="B40" s="336"/>
      <c r="C40" s="336"/>
      <c r="D40" s="336"/>
      <c r="E40" s="336"/>
    </row>
    <row r="41" spans="1:5" ht="15.75" customHeight="1" thickBot="1" x14ac:dyDescent="0.3">
      <c r="A41" s="337" t="s">
        <v>116</v>
      </c>
      <c r="B41" s="337"/>
      <c r="C41" s="337"/>
      <c r="D41" s="337"/>
      <c r="E41" s="337"/>
    </row>
    <row r="42" spans="1:5" ht="15" customHeight="1" x14ac:dyDescent="0.25">
      <c r="A42" s="331" t="s">
        <v>35</v>
      </c>
      <c r="B42" s="332"/>
      <c r="C42" s="338"/>
      <c r="D42" s="339"/>
      <c r="E42" s="340"/>
    </row>
    <row r="43" spans="1:5" x14ac:dyDescent="0.25">
      <c r="A43" s="316" t="s">
        <v>22</v>
      </c>
      <c r="B43" s="317"/>
      <c r="C43" s="320"/>
      <c r="D43" s="321"/>
      <c r="E43" s="322"/>
    </row>
    <row r="44" spans="1:5" x14ac:dyDescent="0.25">
      <c r="A44" s="316" t="s">
        <v>19</v>
      </c>
      <c r="B44" s="317"/>
      <c r="C44" s="320"/>
      <c r="D44" s="321"/>
      <c r="E44" s="322"/>
    </row>
    <row r="45" spans="1:5" x14ac:dyDescent="0.25">
      <c r="A45" s="316" t="s">
        <v>23</v>
      </c>
      <c r="B45" s="317"/>
      <c r="C45" s="96" t="s">
        <v>93</v>
      </c>
      <c r="D45" s="326" t="s">
        <v>94</v>
      </c>
      <c r="E45" s="327"/>
    </row>
    <row r="46" spans="1:5" ht="15" customHeight="1" x14ac:dyDescent="0.25">
      <c r="A46" s="316" t="s">
        <v>96</v>
      </c>
      <c r="B46" s="317"/>
      <c r="C46" s="96" t="s">
        <v>97</v>
      </c>
      <c r="D46" s="96" t="s">
        <v>98</v>
      </c>
      <c r="E46" s="113" t="s">
        <v>99</v>
      </c>
    </row>
    <row r="47" spans="1:5" ht="15.75" customHeight="1" x14ac:dyDescent="0.25">
      <c r="A47" s="316" t="s">
        <v>24</v>
      </c>
      <c r="B47" s="317"/>
      <c r="C47" s="320"/>
      <c r="D47" s="321"/>
      <c r="E47" s="322"/>
    </row>
    <row r="48" spans="1:5" x14ac:dyDescent="0.25">
      <c r="A48" s="316" t="s">
        <v>25</v>
      </c>
      <c r="B48" s="317"/>
      <c r="C48" s="326" t="s">
        <v>117</v>
      </c>
      <c r="D48" s="328"/>
      <c r="E48" s="327"/>
    </row>
    <row r="49" spans="1:5" x14ac:dyDescent="0.25">
      <c r="A49" s="316" t="s">
        <v>26</v>
      </c>
      <c r="B49" s="317"/>
      <c r="C49" s="320"/>
      <c r="D49" s="321"/>
      <c r="E49" s="322"/>
    </row>
    <row r="50" spans="1:5" ht="15" customHeight="1" x14ac:dyDescent="0.25">
      <c r="A50" s="316" t="s">
        <v>101</v>
      </c>
      <c r="B50" s="317"/>
      <c r="C50" s="320"/>
      <c r="D50" s="321"/>
      <c r="E50" s="322"/>
    </row>
    <row r="51" spans="1:5" ht="15" customHeight="1" x14ac:dyDescent="0.25">
      <c r="A51" s="316" t="s">
        <v>36</v>
      </c>
      <c r="B51" s="317"/>
      <c r="C51" s="329"/>
      <c r="D51" s="329"/>
      <c r="E51" s="330"/>
    </row>
    <row r="52" spans="1:5" ht="15" customHeight="1" x14ac:dyDescent="0.25">
      <c r="A52" s="316" t="s">
        <v>102</v>
      </c>
      <c r="B52" s="317"/>
      <c r="C52" s="320"/>
      <c r="D52" s="321"/>
      <c r="E52" s="322"/>
    </row>
    <row r="53" spans="1:5" x14ac:dyDescent="0.25">
      <c r="A53" s="316" t="s">
        <v>28</v>
      </c>
      <c r="B53" s="317"/>
      <c r="C53" s="320"/>
      <c r="D53" s="321"/>
      <c r="E53" s="322"/>
    </row>
    <row r="54" spans="1:5" x14ac:dyDescent="0.25">
      <c r="A54" s="316" t="s">
        <v>37</v>
      </c>
      <c r="B54" s="317"/>
      <c r="C54" s="320"/>
      <c r="D54" s="321"/>
      <c r="E54" s="322"/>
    </row>
    <row r="55" spans="1:5" x14ac:dyDescent="0.25">
      <c r="A55" s="316" t="s">
        <v>20</v>
      </c>
      <c r="B55" s="317"/>
      <c r="C55" s="320"/>
      <c r="D55" s="321"/>
      <c r="E55" s="322"/>
    </row>
    <row r="56" spans="1:5" x14ac:dyDescent="0.25">
      <c r="A56" s="316" t="s">
        <v>30</v>
      </c>
      <c r="B56" s="317"/>
      <c r="C56" s="320"/>
      <c r="D56" s="321"/>
      <c r="E56" s="322"/>
    </row>
    <row r="57" spans="1:5" ht="15" customHeight="1" thickBot="1" x14ac:dyDescent="0.3">
      <c r="A57" s="318" t="s">
        <v>33</v>
      </c>
      <c r="B57" s="319"/>
      <c r="C57" s="323"/>
      <c r="D57" s="324"/>
      <c r="E57" s="325"/>
    </row>
    <row r="58" spans="1:5" ht="222" customHeight="1" x14ac:dyDescent="0.25">
      <c r="A58" s="315" t="s">
        <v>118</v>
      </c>
      <c r="B58" s="315"/>
      <c r="C58" s="315"/>
      <c r="D58" s="315"/>
      <c r="E58" s="315"/>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tabSelected="1"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81" t="str">
        <f>'Annexe 1A Prix DEPART'!A2:P2</f>
        <v xml:space="preserve">Appel d’offres ouvert 
n° 2025-0222/EdA-DA/ du 06/03/2025
 Fourniture de produits d'épicerie au profit des clients du dispositif « Vivres Métropole » </v>
      </c>
      <c r="B1" s="381"/>
      <c r="C1" s="70"/>
      <c r="D1" s="70"/>
      <c r="E1" s="70"/>
    </row>
    <row r="2" spans="1:5" s="17" customFormat="1" ht="24" customHeight="1" x14ac:dyDescent="0.25">
      <c r="A2" s="382" t="s">
        <v>49</v>
      </c>
      <c r="B2" s="382"/>
      <c r="D2" s="46"/>
      <c r="E2" s="46"/>
    </row>
    <row r="3" spans="1:5" ht="35.25" customHeight="1" x14ac:dyDescent="0.25">
      <c r="A3" s="382" t="str">
        <f>'Annexe 1A Prix DEPART'!A5:P5</f>
        <v>Lot n°4 - Purées de pommes de terre déshydratées</v>
      </c>
      <c r="B3" s="382"/>
    </row>
    <row r="4" spans="1:5" ht="21" x14ac:dyDescent="0.25">
      <c r="A4" s="383" t="s">
        <v>50</v>
      </c>
      <c r="B4" s="383"/>
    </row>
    <row r="5" spans="1:5" ht="21" x14ac:dyDescent="0.25">
      <c r="A5" s="383" t="s">
        <v>51</v>
      </c>
      <c r="B5" s="383"/>
    </row>
    <row r="6" spans="1:5" ht="92.25" customHeight="1" x14ac:dyDescent="0.25">
      <c r="A6" s="384" t="s">
        <v>119</v>
      </c>
      <c r="B6" s="384"/>
    </row>
    <row r="7" spans="1:5" ht="21" x14ac:dyDescent="0.25">
      <c r="A7" s="49"/>
    </row>
    <row r="8" spans="1:5" ht="21" x14ac:dyDescent="0.25">
      <c r="A8" s="49" t="s">
        <v>52</v>
      </c>
    </row>
    <row r="9" spans="1:5" ht="76.5" customHeight="1" thickBot="1" x14ac:dyDescent="0.3">
      <c r="A9" s="44"/>
    </row>
    <row r="10" spans="1:5" ht="15.75" x14ac:dyDescent="0.25">
      <c r="A10" s="47" t="s">
        <v>48</v>
      </c>
      <c r="B10" s="378" t="s">
        <v>4</v>
      </c>
      <c r="C10" s="48"/>
      <c r="D10" s="48"/>
      <c r="E10" s="48"/>
    </row>
    <row r="11" spans="1:5" ht="15.75" x14ac:dyDescent="0.25">
      <c r="A11" s="47" t="s">
        <v>5</v>
      </c>
      <c r="B11" s="379"/>
      <c r="C11" s="48"/>
      <c r="D11" s="48"/>
      <c r="E11" s="48"/>
    </row>
    <row r="12" spans="1:5" ht="15.75" x14ac:dyDescent="0.25">
      <c r="A12" s="48"/>
      <c r="B12" s="379"/>
      <c r="C12" s="48"/>
      <c r="D12" s="48"/>
      <c r="E12" s="48"/>
    </row>
    <row r="13" spans="1:5" ht="16.5" thickBot="1" x14ac:dyDescent="0.3">
      <c r="A13" s="48"/>
      <c r="B13" s="380"/>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2025-04-11T21:00:06Z</dcterms:modified>
</cp:coreProperties>
</file>