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8_{5B6DDBC1-A728-49B3-8D18-93333F9ABA3F}" xr6:coauthVersionLast="36" xr6:coauthVersionMax="36" xr10:uidLastSave="{00000000-0000-0000-0000-000000000000}"/>
  <bookViews>
    <workbookView xWindow="0" yWindow="0" windowWidth="19200" windowHeight="7665" tabRatio="537" activeTab="1"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DEPART'!$A$1:$P$36</definedName>
    <definedName name="_xlnm.Print_Area" localSheetId="1">'Annexe 1B Prix FRANCO'!$A$1:$P$37</definedName>
    <definedName name="_xlnm.Print_Area" localSheetId="2">'Annexe 2A Log DEPART'!$A$1:$R$35</definedName>
    <definedName name="_xlnm.Print_Area" localSheetId="3">'Annexe 2B Log FRANCO'!$A$1:$R$35</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8" l="1"/>
  <c r="B6" i="27" l="1"/>
  <c r="D8" i="16"/>
  <c r="D8" i="15"/>
  <c r="D6" i="25"/>
  <c r="A3" i="27" l="1"/>
  <c r="A1" i="27"/>
  <c r="A3" i="23" l="1"/>
  <c r="A3" i="26"/>
  <c r="C7" i="25"/>
  <c r="C8" i="25"/>
  <c r="A1" i="23" l="1"/>
  <c r="A1" i="26"/>
  <c r="A2" i="16"/>
  <c r="A2" i="15"/>
  <c r="A2" i="25"/>
  <c r="A7" i="16" l="1"/>
  <c r="A7" i="15"/>
  <c r="A5" i="25"/>
</calcChain>
</file>

<file path=xl/sharedStrings.xml><?xml version="1.0" encoding="utf-8"?>
<sst xmlns="http://schemas.openxmlformats.org/spreadsheetml/2006/main" count="559" uniqueCount="248">
  <si>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</si>
  <si>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</si>
  <si>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</si>
  <si>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</si>
  <si>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</si>
  <si>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</si>
  <si>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</si>
  <si>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</si>
  <si>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</si>
  <si>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</si>
  <si>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</si>
  <si>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</si>
  <si>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</si>
  <si>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</si>
  <si>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</si>
  <si>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</si>
  <si>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</si>
  <si>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</si>
  <si>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</si>
  <si>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</si>
  <si>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</si>
  <si>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</si>
  <si>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</si>
  <si>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</si>
  <si>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</si>
  <si>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</si>
  <si>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</si>
  <si>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</si>
  <si>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</si>
  <si>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</si>
  <si>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</si>
  <si>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</si>
  <si>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</si>
  <si>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</si>
  <si>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</si>
  <si>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</si>
  <si>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</si>
  <si>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</si>
  <si>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</si>
  <si>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</si>
  <si>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</si>
  <si>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</si>
  <si>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</si>
  <si>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</si>
  <si>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</si>
  <si>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</si>
  <si>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</si>
  <si>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</si>
  <si>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</si>
  <si>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</si>
  <si>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</si>
  <si>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</si>
  <si>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</si>
  <si>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</si>
  <si>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</si>
  <si>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</si>
  <si>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</si>
  <si>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</si>
  <si>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</si>
  <si>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</si>
  <si>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</si>
  <si>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</si>
  <si>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</si>
  <si>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</si>
  <si>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</si>
  <si>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</si>
  <si>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</si>
  <si>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</si>
  <si>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</si>
  <si>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</si>
  <si>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</si>
  <si>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</si>
  <si>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</si>
  <si>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</si>
  <si>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</si>
  <si>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</si>
  <si>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</si>
  <si>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</si>
  <si>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</si>
  <si>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</si>
  <si>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</si>
  <si>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</si>
  <si>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</si>
  <si>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</si>
  <si>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</si>
  <si>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</si>
  <si>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</si>
  <si>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</si>
  <si>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</si>
  <si>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</si>
  <si>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</si>
  <si>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</si>
  <si>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</si>
  <si>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</si>
  <si>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</si>
  <si>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</si>
  <si>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</si>
  <si>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</si>
  <si>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</si>
  <si>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</si>
  <si>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</si>
  <si>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</si>
  <si>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</si>
  <si>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</si>
  <si>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</si>
  <si>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</si>
  <si>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</si>
  <si>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</si>
  <si>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</si>
  <si>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</si>
  <si>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</si>
  <si>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</si>
  <si>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</si>
  <si>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</si>
  <si>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</si>
  <si>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</si>
  <si>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</si>
  <si>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</si>
  <si>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</si>
  <si>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</si>
  <si>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</si>
  <si>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</si>
  <si>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</si>
  <si>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</si>
  <si>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</si>
  <si>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</si>
  <si>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</si>
  <si>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</si>
  <si>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</si>
  <si>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</si>
  <si>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</si>
  <si>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</si>
  <si>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</si>
  <si>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</si>
  <si>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</si>
  <si>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</si>
  <si>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</si>
  <si>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</si>
  <si>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</si>
  <si>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</si>
  <si>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</si>
  <si>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</si>
  <si>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</si>
  <si>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</si>
  <si>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</si>
  <si>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</si>
  <si>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</si>
  <si>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</si>
  <si>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</si>
  <si>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</si>
  <si>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</si>
  <si>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</si>
  <si>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</si>
  <si>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</si>
  <si>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</si>
  <si>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</si>
  <si>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</si>
  <si>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</si>
  <si>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</si>
  <si>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</si>
  <si>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</si>
  <si>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</si>
  <si>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</si>
  <si>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</si>
  <si>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</si>
  <si>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</si>
  <si>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</si>
  <si>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</si>
  <si>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</si>
  <si>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</si>
  <si>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</si>
  <si>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</si>
  <si>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</si>
  <si>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</si>
  <si>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Taux de couverture des besoins minimum exigé de 80% (à la ligne)</t>
  </si>
  <si>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</si>
  <si>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</si>
  <si>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</si>
  <si>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</si>
  <si>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</si>
  <si>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</si>
  <si>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</si>
  <si>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</si>
  <si>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</si>
  <si>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</si>
  <si>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 xml:space="preserve">  Lot n°2 : Sauces en grands conditionnements</t>
  </si>
  <si>
    <t>ART07821</t>
  </si>
  <si>
    <t>L1</t>
  </si>
  <si>
    <t>Flacon squeeze</t>
  </si>
  <si>
    <t>ART07756</t>
  </si>
  <si>
    <t>L2</t>
  </si>
  <si>
    <t>ART07755</t>
  </si>
  <si>
    <t>L3</t>
  </si>
  <si>
    <t>ART07754</t>
  </si>
  <si>
    <t>L4</t>
  </si>
  <si>
    <t>ART05821</t>
  </si>
  <si>
    <t>L5</t>
  </si>
  <si>
    <t>Sauce salade à la moutarde en distributeur jetable</t>
  </si>
  <si>
    <t>Distributeur jetable</t>
  </si>
  <si>
    <t>ART07757</t>
  </si>
  <si>
    <t>L6</t>
  </si>
  <si>
    <t>x</t>
  </si>
  <si>
    <t>ART07753</t>
  </si>
  <si>
    <t>L7</t>
  </si>
  <si>
    <t>ART07752</t>
  </si>
  <si>
    <t>L8</t>
  </si>
  <si>
    <t>ART07750</t>
  </si>
  <si>
    <t>L9</t>
  </si>
  <si>
    <t>Bidon</t>
  </si>
  <si>
    <t>ART05820</t>
  </si>
  <si>
    <t>L10</t>
  </si>
  <si>
    <t>ART07751</t>
  </si>
  <si>
    <t>L11</t>
  </si>
  <si>
    <t>ART07749</t>
  </si>
  <si>
    <t>L12</t>
  </si>
  <si>
    <t>ART05819</t>
  </si>
  <si>
    <t>L13</t>
  </si>
  <si>
    <t>ART05818</t>
  </si>
  <si>
    <t>L14</t>
  </si>
  <si>
    <t>ART07758</t>
  </si>
  <si>
    <t>L15</t>
  </si>
  <si>
    <t>Seau</t>
  </si>
  <si>
    <t>ART06874</t>
  </si>
  <si>
    <t>L16</t>
  </si>
  <si>
    <t>Le candidat doit répndre à au moins 13 lignes sur 16</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</si>
  <si>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</si>
  <si>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</si>
  <si>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r>
      <rPr>
        <b/>
        <sz val="11"/>
        <rFont val="Times New Roman"/>
        <family val="1"/>
      </rPr>
      <t xml:space="preserve">Prix franco Euro HT de </t>
    </r>
    <r>
      <rPr>
        <b/>
        <u/>
        <sz val="11"/>
        <rFont val="Times New Roman"/>
        <family val="1"/>
      </rPr>
      <t>l'UC</t>
    </r>
    <r>
      <rPr>
        <sz val="11"/>
        <rFont val="Times New Roman"/>
        <family val="1"/>
      </rPr>
      <t xml:space="preserve"> (unité de consommation)</t>
    </r>
  </si>
  <si>
    <t xml:space="preserve">Prix franco Euro  HT au kilo </t>
  </si>
  <si>
    <t>Sauce aigre douce en flacon</t>
  </si>
  <si>
    <t>Sauce blanche pour kebab en flacon</t>
  </si>
  <si>
    <t>Sauce samourai en flacon</t>
  </si>
  <si>
    <t>Sauce tartare en flacon</t>
  </si>
  <si>
    <t>Moutarde de Dijon en flacon</t>
  </si>
  <si>
    <t>Sauce hamburger en flacon</t>
  </si>
  <si>
    <t>Sauce barbecue en flacon</t>
  </si>
  <si>
    <t>Sauce salade en bidon</t>
  </si>
  <si>
    <t>Moutarde en distributeur jetable</t>
  </si>
  <si>
    <t>Mayonnaise allégée en matières grasses en flacon</t>
  </si>
  <si>
    <t>Mayonnaise allégée en distributeur jetable</t>
  </si>
  <si>
    <t>Mayonnaise BIO en seau</t>
  </si>
  <si>
    <t>Mayonnaise en seau</t>
  </si>
  <si>
    <t>Ketchup en flacon</t>
  </si>
  <si>
    <t>Ketchup en distributeur jetable</t>
  </si>
  <si>
    <t>Annexe n° 3 à l'Acte d'engagement_ Achats responsables</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</si>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</sst>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164" formatCode="_-* #,##0.00_-;\-* #,##0.00_-;_-* &quot;-&quot;??_-;_-@_-"/>
    <numFmt numFmtId="165" formatCode="[$-40C]General"/>
    <numFmt numFmtId="166" formatCode="_-* #,##0\ &quot;€&quot;_-;\-* #,##0\ &quot;€&quot;_-;_-* &quot;-&quot;??\ &quot;€&quot;_-;_-@_-"/>
    <numFmt numFmtId="167" formatCode="0.000"/>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0"/>
      <color theme="1"/>
      <name val="Calibri"/>
      <family val="2"/>
      <scheme val="minor"/>
    </font>
    <font>
      <sz val="1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xf numFmtId="44" fontId="13" fillId="0" borderId="0" applyFont="0" applyFill="0" applyBorder="0" applyAlignment="0" applyProtection="0"/>
  </cellStyleXfs>
  <cellXfs count="387">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50" fillId="12" borderId="1" xfId="0" applyFont="1" applyFill="1" applyBorder="1" applyAlignment="1">
      <alignment horizontal="left" vertical="center" wrapText="1"/>
    </xf>
    <xf numFmtId="3" fontId="50" fillId="12" borderId="14" xfId="0" applyNumberFormat="1" applyFont="1" applyFill="1" applyBorder="1" applyAlignment="1">
      <alignment horizontal="lef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2" fillId="0" borderId="0" xfId="0" applyFont="1" applyFill="1" applyBorder="1" applyAlignment="1">
      <alignment horizontal="left" vertical="top"/>
    </xf>
    <xf numFmtId="166" fontId="50" fillId="12" borderId="12" xfId="14" applyNumberFormat="1" applyFont="1" applyFill="1" applyBorder="1" applyAlignment="1">
      <alignment horizontal="center" vertical="center" wrapText="1"/>
    </xf>
    <xf numFmtId="0" fontId="50" fillId="12" borderId="12" xfId="0" applyFont="1" applyFill="1" applyBorder="1" applyAlignment="1">
      <alignment horizontal="left" vertical="center" wrapText="1"/>
    </xf>
    <xf numFmtId="167" fontId="50" fillId="12" borderId="14" xfId="0" applyNumberFormat="1" applyFont="1" applyFill="1" applyBorder="1" applyAlignment="1">
      <alignment horizontal="left" vertical="center" wrapText="1"/>
    </xf>
    <xf numFmtId="0" fontId="50" fillId="12" borderId="12" xfId="0" applyFont="1" applyFill="1" applyBorder="1" applyAlignment="1">
      <alignment horizontal="center" vertical="center" wrapText="1"/>
    </xf>
    <xf numFmtId="0" fontId="0" fillId="0" borderId="1" xfId="0" applyFont="1" applyBorder="1" applyAlignment="1">
      <alignment vertical="center"/>
    </xf>
    <xf numFmtId="0" fontId="51" fillId="0" borderId="12" xfId="0" applyNumberFormat="1" applyFont="1" applyFill="1" applyBorder="1" applyAlignment="1">
      <alignment horizontal="left" vertical="center"/>
    </xf>
    <xf numFmtId="0" fontId="50" fillId="12" borderId="14" xfId="0" applyFont="1" applyFill="1" applyBorder="1" applyAlignment="1">
      <alignment horizontal="left" vertical="center" wrapText="1"/>
    </xf>
    <xf numFmtId="2" fontId="4" fillId="0" borderId="1" xfId="0" applyNumberFormat="1" applyFont="1" applyFill="1" applyBorder="1" applyAlignment="1">
      <alignment vertical="center"/>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5">
    <cellStyle name="Excel Built-in Normal" xfId="9" xr:uid="{00000000-0005-0000-0000-000000000000}"/>
    <cellStyle name="Milliers 12" xfId="13" xr:uid="{00000000-0005-0000-0000-000001000000}"/>
    <cellStyle name="Monétaire" xfId="14" builtinId="4"/>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588667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123248</xdr:colOff>
      <xdr:row>5</xdr:row>
      <xdr:rowOff>245767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26"/>
  <sheetViews>
    <sheetView view="pageBreakPreview" topLeftCell="A4" zoomScale="70" zoomScaleNormal="29" zoomScaleSheetLayoutView="70" workbookViewId="0">
      <selection activeCell="C11" sqref="C11:C26"/>
    </sheetView>
  </sheetViews>
  <sheetFormatPr baseColWidth="10" defaultRowHeight="16.5" x14ac:dyDescent="0.3"/>
  <cols>
    <col min="1" max="1" width="16.140625" style="3" customWidth="1"/>
    <col min="2" max="2" width="11.42578125" style="3"/>
    <col min="3" max="3" width="70.7109375" style="15" customWidth="1"/>
    <col min="4" max="4" width="31.140625" style="15" customWidth="1"/>
    <col min="5" max="5" width="33.85546875" style="15" customWidth="1"/>
    <col min="6" max="7" width="36.5703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3.5703125" style="15" customWidth="1"/>
    <col min="16" max="16" width="21.42578125"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6" ht="34.5" customHeight="1" x14ac:dyDescent="0.3">
      <c r="A1" s="147" t="s">
        <v>61</v>
      </c>
      <c r="B1" s="147"/>
      <c r="C1" s="147"/>
      <c r="D1" s="147"/>
      <c r="E1" s="147"/>
      <c r="F1" s="147"/>
      <c r="G1" s="147"/>
      <c r="H1" s="147"/>
      <c r="I1" s="147"/>
      <c r="J1" s="147"/>
      <c r="K1" s="147"/>
      <c r="L1" s="147"/>
      <c r="M1" s="147"/>
      <c r="N1" s="147"/>
      <c r="O1" s="147"/>
      <c r="P1" s="147"/>
    </row>
    <row r="2" spans="1:16" ht="93.75" customHeight="1" x14ac:dyDescent="0.3">
      <c r="A2" s="148" t="s">
        <v>184</v>
      </c>
      <c r="B2" s="148"/>
      <c r="C2" s="148"/>
      <c r="D2" s="148"/>
      <c r="E2" s="148"/>
      <c r="F2" s="148"/>
      <c r="G2" s="148"/>
      <c r="H2" s="148"/>
      <c r="I2" s="148"/>
      <c r="J2" s="148"/>
      <c r="K2" s="148"/>
      <c r="L2" s="148"/>
      <c r="M2" s="148"/>
      <c r="N2" s="148"/>
      <c r="O2" s="148"/>
      <c r="P2" s="148"/>
    </row>
    <row r="3" spans="1:16" ht="55.5" customHeight="1" x14ac:dyDescent="0.3">
      <c r="A3" s="147" t="s">
        <v>54</v>
      </c>
      <c r="B3" s="147"/>
      <c r="C3" s="147"/>
      <c r="D3" s="147"/>
      <c r="E3" s="147"/>
      <c r="F3" s="147"/>
      <c r="G3" s="147"/>
      <c r="H3" s="147"/>
      <c r="I3" s="147"/>
      <c r="J3" s="147"/>
      <c r="K3" s="147"/>
      <c r="L3" s="147"/>
      <c r="M3" s="147"/>
      <c r="N3" s="147"/>
      <c r="O3" s="147"/>
      <c r="P3" s="147"/>
    </row>
    <row r="4" spans="1:16" ht="30.75" customHeight="1" x14ac:dyDescent="0.3">
      <c r="A4" s="64"/>
      <c r="B4" s="64"/>
      <c r="C4" s="64"/>
      <c r="D4" s="64"/>
      <c r="E4" s="64"/>
      <c r="F4" s="64"/>
      <c r="G4" s="64"/>
      <c r="H4" s="64"/>
      <c r="I4" s="64"/>
      <c r="J4" s="64"/>
      <c r="K4" s="64"/>
      <c r="L4" s="64"/>
      <c r="M4" s="64"/>
      <c r="N4" s="64"/>
      <c r="O4" s="64"/>
      <c r="P4" s="64"/>
    </row>
    <row r="5" spans="1:16" s="16" customFormat="1" ht="36" customHeight="1" x14ac:dyDescent="0.25">
      <c r="A5" s="154" t="s">
        <v>185</v>
      </c>
      <c r="B5" s="154"/>
      <c r="C5" s="154"/>
      <c r="D5" s="154"/>
      <c r="E5" s="154"/>
      <c r="F5" s="154"/>
      <c r="G5" s="154"/>
      <c r="H5" s="154"/>
      <c r="I5" s="154"/>
      <c r="J5" s="154"/>
      <c r="K5" s="154"/>
      <c r="L5" s="154"/>
      <c r="M5" s="154"/>
      <c r="N5" s="154"/>
      <c r="O5" s="154"/>
      <c r="P5" s="154"/>
    </row>
    <row r="6" spans="1:16" s="37" customFormat="1" ht="24.75" x14ac:dyDescent="0.5">
      <c r="A6" s="33"/>
      <c r="B6" s="33"/>
      <c r="C6" s="130" t="s">
        <v>168</v>
      </c>
      <c r="D6" s="131"/>
      <c r="E6" s="35"/>
      <c r="F6" s="35"/>
      <c r="G6" s="35"/>
      <c r="H6" s="35"/>
      <c r="I6" s="36"/>
      <c r="N6" s="36"/>
      <c r="O6" s="36"/>
      <c r="P6" s="36"/>
    </row>
    <row r="7" spans="1:16" s="37" customFormat="1" ht="47.25" customHeight="1" x14ac:dyDescent="0.5">
      <c r="A7" s="33"/>
      <c r="B7" s="33"/>
      <c r="C7" s="155" t="s">
        <v>174</v>
      </c>
      <c r="D7" s="156"/>
      <c r="E7" s="34"/>
      <c r="F7" s="50"/>
      <c r="G7" s="62"/>
      <c r="H7" s="90"/>
      <c r="I7" s="90"/>
      <c r="J7" s="90"/>
      <c r="K7" s="90"/>
      <c r="L7" s="90"/>
      <c r="M7" s="90"/>
      <c r="N7" s="36"/>
      <c r="O7" s="36"/>
      <c r="P7" s="36"/>
    </row>
    <row r="8" spans="1:16" ht="40.35" customHeight="1" x14ac:dyDescent="0.3">
      <c r="A8" s="102"/>
      <c r="B8" s="102"/>
      <c r="C8" s="103" t="s">
        <v>224</v>
      </c>
      <c r="D8" s="102"/>
      <c r="E8" s="102"/>
      <c r="F8" s="102"/>
      <c r="G8" s="100"/>
      <c r="H8" s="75"/>
      <c r="I8" s="75"/>
      <c r="J8" s="75"/>
      <c r="K8" s="75"/>
      <c r="L8" s="75"/>
      <c r="M8" s="75"/>
      <c r="N8" s="75"/>
      <c r="O8" s="75"/>
      <c r="P8" s="75"/>
    </row>
    <row r="9" spans="1:16" ht="35.25" customHeight="1" x14ac:dyDescent="0.3">
      <c r="A9" s="150" t="s">
        <v>164</v>
      </c>
      <c r="B9" s="150" t="s">
        <v>18</v>
      </c>
      <c r="C9" s="149" t="s">
        <v>0</v>
      </c>
      <c r="D9" s="149" t="s">
        <v>175</v>
      </c>
      <c r="E9" s="152" t="s">
        <v>177</v>
      </c>
      <c r="F9" s="152" t="s">
        <v>176</v>
      </c>
      <c r="G9" s="152" t="s">
        <v>133</v>
      </c>
      <c r="H9" s="166" t="s">
        <v>44</v>
      </c>
      <c r="I9" s="166" t="s">
        <v>1</v>
      </c>
      <c r="J9" s="167" t="s">
        <v>2</v>
      </c>
      <c r="K9" s="170" t="s">
        <v>167</v>
      </c>
      <c r="L9" s="166" t="s">
        <v>45</v>
      </c>
      <c r="M9" s="169" t="s">
        <v>3</v>
      </c>
      <c r="N9" s="169"/>
      <c r="O9" s="146" t="s">
        <v>225</v>
      </c>
      <c r="P9" s="145" t="s">
        <v>226</v>
      </c>
    </row>
    <row r="10" spans="1:16" ht="93" customHeight="1" x14ac:dyDescent="0.3">
      <c r="A10" s="151"/>
      <c r="B10" s="151"/>
      <c r="C10" s="149"/>
      <c r="D10" s="149"/>
      <c r="E10" s="153"/>
      <c r="F10" s="153"/>
      <c r="G10" s="153"/>
      <c r="H10" s="166"/>
      <c r="I10" s="166"/>
      <c r="J10" s="168"/>
      <c r="K10" s="171"/>
      <c r="L10" s="166"/>
      <c r="M10" s="29" t="s">
        <v>11</v>
      </c>
      <c r="N10" s="29" t="s">
        <v>10</v>
      </c>
      <c r="O10" s="146"/>
      <c r="P10" s="146"/>
    </row>
    <row r="11" spans="1:16" s="19" customFormat="1" ht="23.25" customHeight="1" x14ac:dyDescent="0.25">
      <c r="A11" s="142" t="s">
        <v>186</v>
      </c>
      <c r="B11" s="141" t="s">
        <v>187</v>
      </c>
      <c r="C11" s="143" t="s">
        <v>229</v>
      </c>
      <c r="D11" s="124" t="s">
        <v>188</v>
      </c>
      <c r="E11" s="125">
        <v>2400</v>
      </c>
      <c r="F11" s="125">
        <v>2328</v>
      </c>
      <c r="G11" s="137"/>
      <c r="H11" s="18"/>
      <c r="I11" s="18"/>
      <c r="J11" s="18"/>
      <c r="K11" s="91"/>
      <c r="L11" s="67"/>
      <c r="M11" s="67"/>
      <c r="N11" s="67"/>
      <c r="O11" s="144"/>
      <c r="P11" s="144"/>
    </row>
    <row r="12" spans="1:16" s="19" customFormat="1" ht="23.45" customHeight="1" x14ac:dyDescent="0.25">
      <c r="A12" s="142" t="s">
        <v>189</v>
      </c>
      <c r="B12" s="141" t="s">
        <v>190</v>
      </c>
      <c r="C12" s="143" t="s">
        <v>230</v>
      </c>
      <c r="D12" s="124" t="s">
        <v>188</v>
      </c>
      <c r="E12" s="125">
        <v>3300</v>
      </c>
      <c r="F12" s="125">
        <v>3201</v>
      </c>
      <c r="G12" s="137"/>
      <c r="H12" s="18"/>
      <c r="I12" s="18"/>
      <c r="J12" s="18"/>
      <c r="K12" s="91"/>
      <c r="L12" s="67"/>
      <c r="M12" s="67"/>
      <c r="N12" s="67"/>
      <c r="O12" s="144"/>
      <c r="P12" s="144"/>
    </row>
    <row r="13" spans="1:16" s="19" customFormat="1" ht="23.45" customHeight="1" x14ac:dyDescent="0.25">
      <c r="A13" s="142" t="s">
        <v>191</v>
      </c>
      <c r="B13" s="141" t="s">
        <v>192</v>
      </c>
      <c r="C13" s="143" t="s">
        <v>231</v>
      </c>
      <c r="D13" s="124" t="s">
        <v>188</v>
      </c>
      <c r="E13" s="125">
        <v>3000</v>
      </c>
      <c r="F13" s="125">
        <v>2910</v>
      </c>
      <c r="G13" s="137"/>
      <c r="H13" s="18"/>
      <c r="I13" s="18"/>
      <c r="J13" s="18"/>
      <c r="K13" s="91"/>
      <c r="L13" s="67"/>
      <c r="M13" s="67"/>
      <c r="N13" s="67"/>
      <c r="O13" s="144"/>
      <c r="P13" s="144"/>
    </row>
    <row r="14" spans="1:16" s="19" customFormat="1" ht="23.45" customHeight="1" x14ac:dyDescent="0.25">
      <c r="A14" s="142" t="s">
        <v>193</v>
      </c>
      <c r="B14" s="141" t="s">
        <v>194</v>
      </c>
      <c r="C14" s="143" t="s">
        <v>232</v>
      </c>
      <c r="D14" s="124" t="s">
        <v>188</v>
      </c>
      <c r="E14" s="125">
        <v>4000</v>
      </c>
      <c r="F14" s="125">
        <v>3880</v>
      </c>
      <c r="G14" s="137"/>
      <c r="H14" s="18"/>
      <c r="I14" s="18"/>
      <c r="J14" s="18"/>
      <c r="K14" s="91"/>
      <c r="L14" s="67"/>
      <c r="M14" s="67"/>
      <c r="N14" s="67"/>
      <c r="O14" s="144"/>
      <c r="P14" s="144"/>
    </row>
    <row r="15" spans="1:16" s="19" customFormat="1" ht="23.45" customHeight="1" x14ac:dyDescent="0.25">
      <c r="A15" s="142" t="s">
        <v>195</v>
      </c>
      <c r="B15" s="141" t="s">
        <v>196</v>
      </c>
      <c r="C15" s="143" t="s">
        <v>197</v>
      </c>
      <c r="D15" s="124" t="s">
        <v>198</v>
      </c>
      <c r="E15" s="125">
        <v>1500</v>
      </c>
      <c r="F15" s="125">
        <v>7649.9999999999991</v>
      </c>
      <c r="G15" s="137"/>
      <c r="H15" s="18"/>
      <c r="I15" s="18"/>
      <c r="J15" s="18"/>
      <c r="K15" s="91"/>
      <c r="L15" s="67"/>
      <c r="M15" s="67"/>
      <c r="N15" s="67"/>
      <c r="O15" s="144"/>
      <c r="P15" s="144"/>
    </row>
    <row r="16" spans="1:16" s="19" customFormat="1" ht="23.45" customHeight="1" x14ac:dyDescent="0.25">
      <c r="A16" s="142" t="s">
        <v>199</v>
      </c>
      <c r="B16" s="141" t="s">
        <v>200</v>
      </c>
      <c r="C16" s="143" t="s">
        <v>233</v>
      </c>
      <c r="D16" s="124" t="s">
        <v>188</v>
      </c>
      <c r="E16" s="125">
        <v>11000</v>
      </c>
      <c r="F16" s="125">
        <v>10670</v>
      </c>
      <c r="G16" s="137" t="s">
        <v>201</v>
      </c>
      <c r="H16" s="18"/>
      <c r="I16" s="18"/>
      <c r="J16" s="18"/>
      <c r="K16" s="91"/>
      <c r="L16" s="67"/>
      <c r="M16" s="67"/>
      <c r="N16" s="67"/>
      <c r="O16" s="144"/>
      <c r="P16" s="144"/>
    </row>
    <row r="17" spans="1:17" s="19" customFormat="1" ht="23.25" customHeight="1" x14ac:dyDescent="0.25">
      <c r="A17" s="142" t="s">
        <v>202</v>
      </c>
      <c r="B17" s="141" t="s">
        <v>203</v>
      </c>
      <c r="C17" s="143" t="s">
        <v>234</v>
      </c>
      <c r="D17" s="124" t="s">
        <v>188</v>
      </c>
      <c r="E17" s="125">
        <v>6500</v>
      </c>
      <c r="F17" s="125">
        <v>6305</v>
      </c>
      <c r="G17" s="137"/>
      <c r="H17" s="18"/>
      <c r="I17" s="18"/>
      <c r="J17" s="18"/>
      <c r="K17" s="91"/>
      <c r="L17" s="67"/>
      <c r="M17" s="67"/>
      <c r="N17" s="67"/>
      <c r="O17" s="144"/>
      <c r="P17" s="144"/>
    </row>
    <row r="18" spans="1:17" s="19" customFormat="1" ht="23.45" customHeight="1" x14ac:dyDescent="0.25">
      <c r="A18" s="142" t="s">
        <v>204</v>
      </c>
      <c r="B18" s="141" t="s">
        <v>205</v>
      </c>
      <c r="C18" s="143" t="s">
        <v>235</v>
      </c>
      <c r="D18" s="124" t="s">
        <v>188</v>
      </c>
      <c r="E18" s="125">
        <v>6000</v>
      </c>
      <c r="F18" s="125">
        <v>5820</v>
      </c>
      <c r="G18" s="137"/>
      <c r="H18" s="18"/>
      <c r="I18" s="18"/>
      <c r="J18" s="18"/>
      <c r="K18" s="91"/>
      <c r="L18" s="67"/>
      <c r="M18" s="67"/>
      <c r="N18" s="67"/>
      <c r="O18" s="144"/>
      <c r="P18" s="144"/>
    </row>
    <row r="19" spans="1:17" s="19" customFormat="1" ht="23.45" customHeight="1" x14ac:dyDescent="0.25">
      <c r="A19" s="142" t="s">
        <v>206</v>
      </c>
      <c r="B19" s="141" t="s">
        <v>207</v>
      </c>
      <c r="C19" s="143" t="s">
        <v>236</v>
      </c>
      <c r="D19" s="124" t="s">
        <v>208</v>
      </c>
      <c r="E19" s="125">
        <v>3200</v>
      </c>
      <c r="F19" s="125">
        <v>16000</v>
      </c>
      <c r="G19" s="137"/>
      <c r="H19" s="18"/>
      <c r="I19" s="18"/>
      <c r="J19" s="18"/>
      <c r="K19" s="91"/>
      <c r="L19" s="67"/>
      <c r="M19" s="67"/>
      <c r="N19" s="67"/>
      <c r="O19" s="144"/>
      <c r="P19" s="144"/>
    </row>
    <row r="20" spans="1:17" s="19" customFormat="1" ht="23.45" customHeight="1" x14ac:dyDescent="0.25">
      <c r="A20" s="142" t="s">
        <v>209</v>
      </c>
      <c r="B20" s="141" t="s">
        <v>210</v>
      </c>
      <c r="C20" s="143" t="s">
        <v>237</v>
      </c>
      <c r="D20" s="124" t="s">
        <v>188</v>
      </c>
      <c r="E20" s="125">
        <v>1700</v>
      </c>
      <c r="F20" s="125">
        <v>8500</v>
      </c>
      <c r="G20" s="137"/>
      <c r="H20" s="18"/>
      <c r="I20" s="18"/>
      <c r="J20" s="18"/>
      <c r="K20" s="91"/>
      <c r="L20" s="67"/>
      <c r="M20" s="67"/>
      <c r="N20" s="67"/>
      <c r="O20" s="144"/>
      <c r="P20" s="144"/>
    </row>
    <row r="21" spans="1:17" s="19" customFormat="1" ht="23.45" customHeight="1" x14ac:dyDescent="0.25">
      <c r="A21" s="142" t="s">
        <v>211</v>
      </c>
      <c r="B21" s="141" t="s">
        <v>212</v>
      </c>
      <c r="C21" s="143" t="s">
        <v>238</v>
      </c>
      <c r="D21" s="124" t="s">
        <v>188</v>
      </c>
      <c r="E21" s="125">
        <v>10000</v>
      </c>
      <c r="F21" s="125">
        <v>9700</v>
      </c>
      <c r="G21" s="137"/>
      <c r="H21" s="18"/>
      <c r="I21" s="18"/>
      <c r="J21" s="18"/>
      <c r="K21" s="91"/>
      <c r="L21" s="67"/>
      <c r="M21" s="67"/>
      <c r="N21" s="67"/>
      <c r="O21" s="144"/>
      <c r="P21" s="144"/>
    </row>
    <row r="22" spans="1:17" s="19" customFormat="1" ht="23.45" customHeight="1" x14ac:dyDescent="0.25">
      <c r="A22" s="142" t="s">
        <v>213</v>
      </c>
      <c r="B22" s="141" t="s">
        <v>214</v>
      </c>
      <c r="C22" s="143" t="s">
        <v>242</v>
      </c>
      <c r="D22" s="124" t="s">
        <v>188</v>
      </c>
      <c r="E22" s="125">
        <v>15000</v>
      </c>
      <c r="F22" s="125">
        <v>14550</v>
      </c>
      <c r="G22" s="138"/>
      <c r="H22" s="18"/>
      <c r="I22" s="18"/>
      <c r="J22" s="18"/>
      <c r="K22" s="91"/>
      <c r="L22" s="67"/>
      <c r="M22" s="67"/>
      <c r="N22" s="67"/>
      <c r="O22" s="144"/>
      <c r="P22" s="144"/>
    </row>
    <row r="23" spans="1:17" s="19" customFormat="1" ht="23.45" customHeight="1" x14ac:dyDescent="0.25">
      <c r="A23" s="142" t="s">
        <v>215</v>
      </c>
      <c r="B23" s="141" t="s">
        <v>216</v>
      </c>
      <c r="C23" s="143" t="s">
        <v>239</v>
      </c>
      <c r="D23" s="124" t="s">
        <v>198</v>
      </c>
      <c r="E23" s="125">
        <v>5000</v>
      </c>
      <c r="F23" s="125">
        <v>25000</v>
      </c>
      <c r="G23" s="137"/>
      <c r="H23" s="18"/>
      <c r="I23" s="18"/>
      <c r="J23" s="18"/>
      <c r="K23" s="91"/>
      <c r="L23" s="67"/>
      <c r="M23" s="67"/>
      <c r="N23" s="67"/>
      <c r="O23" s="144"/>
      <c r="P23" s="144"/>
    </row>
    <row r="24" spans="1:17" s="19" customFormat="1" ht="23.45" customHeight="1" x14ac:dyDescent="0.25">
      <c r="A24" s="142" t="s">
        <v>217</v>
      </c>
      <c r="B24" s="141" t="s">
        <v>218</v>
      </c>
      <c r="C24" s="143" t="s">
        <v>243</v>
      </c>
      <c r="D24" s="124" t="s">
        <v>198</v>
      </c>
      <c r="E24" s="125">
        <v>5000</v>
      </c>
      <c r="F24" s="125">
        <v>25000</v>
      </c>
      <c r="G24" s="137" t="s">
        <v>201</v>
      </c>
      <c r="H24" s="18"/>
      <c r="I24" s="18"/>
      <c r="J24" s="18"/>
      <c r="K24" s="91"/>
      <c r="L24" s="67"/>
      <c r="M24" s="67"/>
      <c r="N24" s="67"/>
      <c r="O24" s="144"/>
      <c r="P24" s="144"/>
    </row>
    <row r="25" spans="1:17" s="19" customFormat="1" ht="23.45" customHeight="1" x14ac:dyDescent="0.25">
      <c r="A25" s="142" t="s">
        <v>219</v>
      </c>
      <c r="B25" s="141" t="s">
        <v>220</v>
      </c>
      <c r="C25" s="143" t="s">
        <v>240</v>
      </c>
      <c r="D25" s="124" t="s">
        <v>221</v>
      </c>
      <c r="E25" s="125">
        <v>6500</v>
      </c>
      <c r="F25" s="125">
        <v>19500</v>
      </c>
      <c r="G25" s="137" t="s">
        <v>201</v>
      </c>
      <c r="H25" s="18"/>
      <c r="I25" s="18"/>
      <c r="J25" s="18"/>
      <c r="K25" s="91"/>
      <c r="L25" s="67"/>
      <c r="M25" s="67"/>
      <c r="N25" s="67"/>
      <c r="O25" s="144"/>
      <c r="P25" s="144"/>
    </row>
    <row r="26" spans="1:17" s="19" customFormat="1" ht="23.45" customHeight="1" x14ac:dyDescent="0.25">
      <c r="A26" s="142" t="s">
        <v>222</v>
      </c>
      <c r="B26" s="141" t="s">
        <v>223</v>
      </c>
      <c r="C26" s="143" t="s">
        <v>241</v>
      </c>
      <c r="D26" s="139" t="s">
        <v>221</v>
      </c>
      <c r="E26" s="125">
        <v>13000</v>
      </c>
      <c r="F26" s="125">
        <v>65000</v>
      </c>
      <c r="G26" s="140"/>
      <c r="H26" s="18"/>
      <c r="I26" s="18"/>
      <c r="J26" s="18"/>
      <c r="K26" s="91"/>
      <c r="L26" s="67"/>
      <c r="M26" s="67"/>
      <c r="N26" s="67"/>
      <c r="O26" s="144"/>
      <c r="P26" s="144"/>
    </row>
    <row r="27" spans="1:17" s="22" customFormat="1" ht="17.25" thickBot="1" x14ac:dyDescent="0.35">
      <c r="A27" s="20"/>
      <c r="B27" s="20"/>
      <c r="C27" s="21"/>
      <c r="D27" s="21"/>
      <c r="E27" s="21"/>
      <c r="F27" s="21"/>
      <c r="G27" s="21"/>
      <c r="H27" s="21"/>
      <c r="I27" s="21"/>
      <c r="J27" s="21"/>
      <c r="K27" s="21"/>
      <c r="L27" s="21"/>
      <c r="M27" s="21"/>
      <c r="N27" s="21"/>
      <c r="O27" s="21"/>
      <c r="P27" s="21"/>
    </row>
    <row r="28" spans="1:17" s="22" customFormat="1" ht="25.5" thickBot="1" x14ac:dyDescent="0.35">
      <c r="C28" s="129" t="s">
        <v>178</v>
      </c>
      <c r="D28" s="129" t="s">
        <v>179</v>
      </c>
      <c r="E28" s="21"/>
      <c r="F28" s="21"/>
      <c r="G28" s="21"/>
      <c r="H28" s="21"/>
      <c r="I28" s="21"/>
      <c r="J28" s="21"/>
      <c r="K28" s="21"/>
      <c r="L28" s="21"/>
      <c r="M28" s="21"/>
      <c r="N28" s="21"/>
      <c r="O28" s="21"/>
      <c r="P28" s="21"/>
      <c r="Q28" s="21"/>
    </row>
    <row r="29" spans="1:17" s="22" customFormat="1" ht="19.5" x14ac:dyDescent="0.3">
      <c r="C29" s="134" t="s">
        <v>180</v>
      </c>
      <c r="D29" s="135"/>
      <c r="E29" s="21"/>
      <c r="F29" s="21"/>
      <c r="G29" s="21"/>
      <c r="H29" s="21"/>
      <c r="I29" s="21"/>
      <c r="J29" s="21"/>
      <c r="K29" s="21"/>
      <c r="L29" s="21"/>
      <c r="M29" s="21"/>
      <c r="N29" s="21"/>
      <c r="O29" s="21"/>
      <c r="P29" s="21"/>
      <c r="Q29" s="21"/>
    </row>
    <row r="30" spans="1:17" s="22" customFormat="1" ht="19.5" x14ac:dyDescent="0.3">
      <c r="C30" s="134" t="s">
        <v>181</v>
      </c>
      <c r="D30" s="135"/>
      <c r="E30" s="21"/>
      <c r="F30" s="21"/>
      <c r="G30" s="21"/>
      <c r="H30" s="21"/>
      <c r="I30" s="21"/>
      <c r="J30" s="21"/>
      <c r="K30" s="21"/>
      <c r="L30" s="21"/>
      <c r="M30" s="21"/>
      <c r="N30" s="21"/>
      <c r="O30" s="21"/>
      <c r="P30" s="21"/>
      <c r="Q30" s="21"/>
    </row>
    <row r="31" spans="1:17" s="22" customFormat="1" ht="19.5" x14ac:dyDescent="0.3">
      <c r="C31" s="134" t="s">
        <v>182</v>
      </c>
      <c r="D31" s="135"/>
      <c r="E31" s="21"/>
      <c r="F31" s="21"/>
      <c r="G31" s="21"/>
      <c r="H31" s="21"/>
      <c r="I31" s="21"/>
      <c r="J31" s="21"/>
      <c r="K31" s="21"/>
      <c r="L31" s="21"/>
      <c r="M31" s="21"/>
      <c r="N31" s="21"/>
      <c r="O31" s="21"/>
      <c r="P31" s="21"/>
      <c r="Q31" s="21"/>
    </row>
    <row r="32" spans="1:17" s="22" customFormat="1" ht="20.25" thickBot="1" x14ac:dyDescent="0.35">
      <c r="C32" s="134" t="s">
        <v>183</v>
      </c>
      <c r="D32" s="135"/>
      <c r="E32" s="21"/>
      <c r="F32" s="21"/>
      <c r="G32" s="21"/>
      <c r="H32" s="21"/>
      <c r="I32" s="21"/>
      <c r="J32" s="21"/>
      <c r="K32" s="21"/>
      <c r="L32" s="21"/>
      <c r="M32" s="21"/>
      <c r="N32" s="21"/>
      <c r="O32" s="21"/>
      <c r="P32" s="21"/>
      <c r="Q32" s="21"/>
    </row>
    <row r="33" spans="1:16" s="24" customFormat="1" ht="24" x14ac:dyDescent="0.45">
      <c r="A33" s="23" t="s">
        <v>16</v>
      </c>
      <c r="B33" s="23"/>
      <c r="F33" s="25"/>
      <c r="G33" s="25"/>
      <c r="I33" s="25"/>
      <c r="J33" s="157" t="s">
        <v>60</v>
      </c>
      <c r="K33" s="158"/>
      <c r="L33" s="158"/>
      <c r="M33" s="158"/>
      <c r="N33" s="158"/>
      <c r="O33" s="159"/>
      <c r="P33" s="25"/>
    </row>
    <row r="34" spans="1:16" s="24" customFormat="1" ht="24" x14ac:dyDescent="0.45">
      <c r="F34" s="25"/>
      <c r="G34" s="25"/>
      <c r="J34" s="160"/>
      <c r="K34" s="161"/>
      <c r="L34" s="161"/>
      <c r="M34" s="161"/>
      <c r="N34" s="161"/>
      <c r="O34" s="162"/>
    </row>
    <row r="35" spans="1:16" s="24" customFormat="1" ht="24" x14ac:dyDescent="0.45">
      <c r="A35" s="23"/>
      <c r="B35" s="23"/>
      <c r="F35" s="25"/>
      <c r="G35" s="25"/>
      <c r="J35" s="160"/>
      <c r="K35" s="161"/>
      <c r="L35" s="161"/>
      <c r="M35" s="161"/>
      <c r="N35" s="161"/>
      <c r="O35" s="162"/>
    </row>
    <row r="36" spans="1:16" s="24" customFormat="1" ht="24.75" thickBot="1" x14ac:dyDescent="0.5">
      <c r="A36" s="26"/>
      <c r="B36" s="26"/>
      <c r="F36" s="25"/>
      <c r="G36" s="25"/>
      <c r="H36" s="25"/>
      <c r="J36" s="163"/>
      <c r="K36" s="164"/>
      <c r="L36" s="164"/>
      <c r="M36" s="164"/>
      <c r="N36" s="164"/>
      <c r="O36" s="165"/>
    </row>
    <row r="37" spans="1:16" s="24" customFormat="1" ht="26.25" customHeight="1" x14ac:dyDescent="0.45">
      <c r="A37" s="26"/>
      <c r="B37" s="26"/>
      <c r="C37" s="25"/>
      <c r="D37" s="25"/>
      <c r="E37" s="25"/>
      <c r="F37" s="25"/>
      <c r="G37" s="25"/>
      <c r="H37" s="25"/>
    </row>
    <row r="38" spans="1:16" s="22" customFormat="1" x14ac:dyDescent="0.3">
      <c r="A38" s="20"/>
      <c r="B38" s="20"/>
      <c r="C38" s="21"/>
      <c r="D38" s="21"/>
      <c r="E38" s="21"/>
      <c r="F38" s="21"/>
      <c r="G38" s="21"/>
      <c r="H38" s="21"/>
      <c r="I38" s="21"/>
      <c r="J38" s="21"/>
      <c r="K38" s="21"/>
      <c r="L38" s="21"/>
      <c r="M38" s="21"/>
      <c r="N38" s="21"/>
      <c r="O38" s="21"/>
      <c r="P38" s="21"/>
    </row>
    <row r="39" spans="1:16" s="22" customFormat="1" x14ac:dyDescent="0.3">
      <c r="A39" s="20"/>
      <c r="B39" s="20"/>
      <c r="C39" s="21"/>
      <c r="D39" s="21"/>
      <c r="E39" s="21"/>
      <c r="F39" s="21"/>
      <c r="G39" s="21"/>
      <c r="H39" s="21"/>
      <c r="I39" s="21"/>
      <c r="J39" s="21"/>
      <c r="K39" s="21"/>
      <c r="L39" s="21"/>
      <c r="M39" s="21"/>
      <c r="N39" s="21"/>
      <c r="O39" s="21"/>
      <c r="P39" s="21"/>
    </row>
    <row r="40" spans="1:16" s="22" customFormat="1" x14ac:dyDescent="0.3">
      <c r="A40" s="20"/>
      <c r="B40" s="20"/>
      <c r="C40" s="21"/>
      <c r="D40" s="21"/>
      <c r="E40" s="21"/>
      <c r="F40" s="21"/>
      <c r="G40" s="21"/>
      <c r="H40" s="21"/>
      <c r="I40" s="21"/>
      <c r="J40" s="21"/>
      <c r="K40" s="21"/>
      <c r="L40" s="21"/>
      <c r="M40" s="21"/>
      <c r="N40" s="21"/>
      <c r="O40" s="21"/>
      <c r="P40" s="21"/>
    </row>
    <row r="41" spans="1:16" s="22" customFormat="1" x14ac:dyDescent="0.3">
      <c r="A41" s="20"/>
      <c r="B41" s="20"/>
      <c r="C41" s="21"/>
      <c r="D41" s="21"/>
      <c r="E41" s="21"/>
      <c r="F41" s="21"/>
      <c r="G41" s="21"/>
      <c r="H41" s="21"/>
      <c r="I41" s="21"/>
      <c r="J41" s="21"/>
      <c r="K41" s="21"/>
      <c r="L41" s="21"/>
      <c r="M41" s="21"/>
      <c r="N41" s="21"/>
      <c r="O41" s="21"/>
      <c r="P41" s="21"/>
    </row>
    <row r="42" spans="1:16" s="22" customFormat="1" x14ac:dyDescent="0.3">
      <c r="A42" s="20"/>
      <c r="B42" s="20"/>
      <c r="C42" s="21"/>
      <c r="D42" s="21"/>
      <c r="E42" s="21"/>
      <c r="F42" s="21"/>
      <c r="G42" s="21"/>
      <c r="H42" s="21"/>
      <c r="I42" s="21"/>
      <c r="J42" s="21"/>
      <c r="K42" s="21"/>
      <c r="L42" s="21"/>
      <c r="M42" s="21"/>
      <c r="N42" s="21"/>
      <c r="O42" s="21"/>
      <c r="P42" s="21"/>
    </row>
    <row r="43" spans="1:16" s="22" customFormat="1" x14ac:dyDescent="0.3">
      <c r="A43" s="20"/>
      <c r="B43" s="20"/>
      <c r="C43" s="21"/>
      <c r="D43" s="21"/>
      <c r="E43" s="21"/>
      <c r="F43" s="21"/>
      <c r="G43" s="21"/>
      <c r="H43" s="21"/>
      <c r="I43" s="21"/>
      <c r="J43" s="21"/>
      <c r="K43" s="21"/>
      <c r="L43" s="21"/>
      <c r="M43" s="21"/>
      <c r="N43" s="21"/>
      <c r="O43" s="21"/>
      <c r="P43" s="21"/>
    </row>
    <row r="44" spans="1:16" s="22" customFormat="1" x14ac:dyDescent="0.3">
      <c r="A44" s="20"/>
      <c r="B44" s="20"/>
      <c r="C44" s="21"/>
      <c r="D44" s="21"/>
      <c r="E44" s="21"/>
      <c r="F44" s="21"/>
      <c r="G44" s="21"/>
      <c r="H44" s="21"/>
      <c r="I44" s="21"/>
      <c r="J44" s="21"/>
      <c r="K44" s="21"/>
      <c r="L44" s="21"/>
      <c r="M44" s="21"/>
      <c r="N44" s="21"/>
      <c r="O44" s="21"/>
      <c r="P44" s="21"/>
    </row>
    <row r="45" spans="1:16" s="22" customFormat="1" x14ac:dyDescent="0.3">
      <c r="A45" s="20"/>
      <c r="B45" s="20"/>
      <c r="C45" s="21"/>
      <c r="D45" s="21"/>
      <c r="E45" s="21"/>
      <c r="F45" s="21"/>
      <c r="G45" s="21"/>
      <c r="H45" s="21"/>
      <c r="I45" s="21"/>
      <c r="J45" s="21"/>
      <c r="K45" s="21"/>
      <c r="L45" s="21"/>
      <c r="M45" s="21"/>
      <c r="N45" s="21"/>
      <c r="O45" s="21"/>
      <c r="P45" s="21"/>
    </row>
    <row r="46" spans="1:16" s="22" customFormat="1" x14ac:dyDescent="0.3">
      <c r="A46" s="20"/>
      <c r="B46" s="20"/>
      <c r="C46" s="21"/>
      <c r="D46" s="21"/>
      <c r="E46" s="21"/>
      <c r="F46" s="21"/>
      <c r="G46" s="21"/>
      <c r="H46" s="21"/>
      <c r="I46" s="21"/>
      <c r="J46" s="21"/>
      <c r="K46" s="21"/>
      <c r="L46" s="21"/>
      <c r="M46" s="21"/>
      <c r="N46" s="21"/>
      <c r="O46" s="21"/>
      <c r="P46" s="21"/>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4"/>
      <c r="D87" s="4"/>
      <c r="E87" s="4"/>
      <c r="F87" s="4"/>
      <c r="G87" s="4"/>
      <c r="H87" s="4"/>
      <c r="I87" s="4"/>
      <c r="J87" s="4"/>
      <c r="K87" s="4"/>
      <c r="L87" s="4"/>
      <c r="M87" s="4"/>
      <c r="N87" s="4"/>
      <c r="O87" s="4"/>
      <c r="P87" s="4"/>
    </row>
    <row r="88" spans="3:16" x14ac:dyDescent="0.3">
      <c r="C88" s="4"/>
      <c r="D88" s="4"/>
      <c r="E88" s="4"/>
      <c r="F88" s="4"/>
      <c r="G88" s="4"/>
      <c r="H88" s="4"/>
      <c r="I88" s="4"/>
      <c r="J88" s="4"/>
      <c r="K88" s="4"/>
      <c r="L88" s="4"/>
      <c r="M88" s="4"/>
      <c r="N88" s="4"/>
      <c r="O88" s="4"/>
      <c r="P88" s="4"/>
    </row>
    <row r="89" spans="3:16" x14ac:dyDescent="0.3">
      <c r="C89" s="4"/>
      <c r="D89" s="4"/>
      <c r="E89" s="4"/>
      <c r="F89" s="4"/>
      <c r="G89" s="4"/>
      <c r="H89" s="4"/>
      <c r="I89" s="4"/>
      <c r="J89" s="4"/>
      <c r="K89" s="4"/>
      <c r="L89" s="4"/>
      <c r="M89" s="4"/>
      <c r="N89" s="4"/>
      <c r="O89" s="4"/>
      <c r="P89" s="4"/>
    </row>
    <row r="90" spans="3:16" x14ac:dyDescent="0.3">
      <c r="C90" s="4"/>
      <c r="D90" s="4"/>
      <c r="E90" s="4"/>
      <c r="F90" s="4"/>
      <c r="G90" s="4"/>
      <c r="H90" s="4"/>
      <c r="I90" s="4"/>
      <c r="J90" s="4"/>
      <c r="K90" s="4"/>
      <c r="L90" s="4"/>
      <c r="M90" s="4"/>
      <c r="N90" s="4"/>
      <c r="O90" s="4"/>
      <c r="P90" s="4"/>
    </row>
    <row r="91" spans="3:16" x14ac:dyDescent="0.3">
      <c r="C91" s="4"/>
      <c r="D91" s="4"/>
      <c r="E91" s="4"/>
      <c r="F91" s="4"/>
      <c r="G91" s="4"/>
      <c r="H91" s="4"/>
      <c r="I91" s="4"/>
      <c r="J91" s="4"/>
      <c r="K91" s="4"/>
      <c r="L91" s="4"/>
      <c r="M91" s="4"/>
      <c r="N91" s="4"/>
      <c r="O91" s="4"/>
      <c r="P91" s="4"/>
    </row>
    <row r="92" spans="3:16" x14ac:dyDescent="0.3">
      <c r="C92" s="4"/>
      <c r="D92" s="4"/>
      <c r="E92" s="4"/>
      <c r="F92" s="4"/>
      <c r="G92" s="4"/>
      <c r="H92" s="4"/>
      <c r="I92" s="4"/>
      <c r="J92" s="4"/>
      <c r="K92" s="4"/>
      <c r="L92" s="4"/>
      <c r="M92" s="4"/>
      <c r="N92" s="4"/>
      <c r="O92" s="4"/>
      <c r="P92" s="4"/>
    </row>
    <row r="93" spans="3:16" x14ac:dyDescent="0.3">
      <c r="C93" s="4"/>
      <c r="D93" s="4"/>
      <c r="E93" s="4"/>
      <c r="F93" s="4"/>
      <c r="G93" s="4"/>
      <c r="H93" s="4"/>
      <c r="I93" s="4"/>
      <c r="J93" s="4"/>
      <c r="K93" s="4"/>
      <c r="L93" s="4"/>
      <c r="M93" s="4"/>
      <c r="N93" s="4"/>
      <c r="O93" s="4"/>
      <c r="P93" s="4"/>
    </row>
    <row r="94" spans="3:16" x14ac:dyDescent="0.3">
      <c r="C94" s="4"/>
      <c r="D94" s="4"/>
      <c r="E94" s="4"/>
      <c r="F94" s="4"/>
      <c r="G94" s="4"/>
      <c r="H94" s="4"/>
      <c r="I94" s="4"/>
      <c r="J94" s="4"/>
      <c r="K94" s="4"/>
      <c r="L94" s="4"/>
      <c r="M94" s="4"/>
      <c r="N94" s="4"/>
      <c r="O94" s="4"/>
      <c r="P94" s="4"/>
    </row>
    <row r="95" spans="3:16" x14ac:dyDescent="0.3">
      <c r="C95" s="4"/>
      <c r="D95" s="4"/>
      <c r="E95" s="4"/>
      <c r="F95" s="4"/>
      <c r="G95" s="4"/>
      <c r="H95" s="4"/>
      <c r="I95" s="4"/>
      <c r="J95" s="4"/>
      <c r="K95" s="4"/>
      <c r="L95" s="4"/>
      <c r="M95" s="4"/>
      <c r="N95" s="4"/>
      <c r="O95" s="4"/>
      <c r="P95" s="4"/>
    </row>
    <row r="96" spans="3:16" x14ac:dyDescent="0.3">
      <c r="C96" s="4"/>
      <c r="D96" s="4"/>
      <c r="E96" s="4"/>
      <c r="F96" s="4"/>
      <c r="G96" s="4"/>
      <c r="H96" s="4"/>
      <c r="I96" s="4"/>
      <c r="J96" s="4"/>
      <c r="K96" s="4"/>
      <c r="L96" s="4"/>
      <c r="M96" s="4"/>
      <c r="N96" s="4"/>
      <c r="O96" s="4"/>
      <c r="P96" s="4"/>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row r="117" spans="3:16" x14ac:dyDescent="0.3">
      <c r="C117" s="5"/>
      <c r="D117" s="5"/>
      <c r="E117" s="5"/>
      <c r="F117" s="5"/>
      <c r="G117" s="5"/>
      <c r="H117" s="5"/>
      <c r="I117" s="5"/>
      <c r="J117" s="5"/>
      <c r="K117" s="5"/>
      <c r="L117" s="5"/>
      <c r="M117" s="5"/>
      <c r="N117" s="5"/>
      <c r="O117" s="5"/>
      <c r="P117" s="5"/>
    </row>
    <row r="118" spans="3:16" x14ac:dyDescent="0.3">
      <c r="C118" s="5"/>
      <c r="D118" s="5"/>
      <c r="E118" s="5"/>
      <c r="F118" s="5"/>
      <c r="G118" s="5"/>
      <c r="H118" s="5"/>
      <c r="I118" s="5"/>
      <c r="J118" s="5"/>
      <c r="K118" s="5"/>
      <c r="L118" s="5"/>
      <c r="M118" s="5"/>
      <c r="N118" s="5"/>
      <c r="O118" s="5"/>
      <c r="P118" s="5"/>
    </row>
    <row r="119" spans="3:16" x14ac:dyDescent="0.3">
      <c r="C119" s="5"/>
      <c r="D119" s="5"/>
      <c r="E119" s="5"/>
      <c r="F119" s="5"/>
      <c r="G119" s="5"/>
      <c r="H119" s="5"/>
      <c r="I119" s="5"/>
      <c r="J119" s="5"/>
      <c r="K119" s="5"/>
      <c r="L119" s="5"/>
      <c r="M119" s="5"/>
      <c r="N119" s="5"/>
      <c r="O119" s="5"/>
      <c r="P119" s="5"/>
    </row>
    <row r="120" spans="3:16" x14ac:dyDescent="0.3">
      <c r="C120" s="5"/>
      <c r="D120" s="5"/>
      <c r="E120" s="5"/>
      <c r="F120" s="5"/>
      <c r="G120" s="5"/>
      <c r="H120" s="5"/>
      <c r="I120" s="5"/>
      <c r="J120" s="5"/>
      <c r="K120" s="5"/>
      <c r="L120" s="5"/>
      <c r="M120" s="5"/>
      <c r="N120" s="5"/>
      <c r="O120" s="5"/>
      <c r="P120" s="5"/>
    </row>
    <row r="121" spans="3:16" x14ac:dyDescent="0.3">
      <c r="C121" s="5"/>
      <c r="D121" s="5"/>
      <c r="E121" s="5"/>
      <c r="F121" s="5"/>
      <c r="G121" s="5"/>
      <c r="H121" s="5"/>
      <c r="I121" s="5"/>
      <c r="J121" s="5"/>
      <c r="K121" s="5"/>
      <c r="L121" s="5"/>
      <c r="M121" s="5"/>
      <c r="N121" s="5"/>
      <c r="O121" s="5"/>
      <c r="P121" s="5"/>
    </row>
    <row r="122" spans="3:16" x14ac:dyDescent="0.3">
      <c r="C122" s="5"/>
      <c r="D122" s="5"/>
      <c r="E122" s="5"/>
      <c r="F122" s="5"/>
      <c r="G122" s="5"/>
      <c r="H122" s="5"/>
      <c r="I122" s="5"/>
      <c r="J122" s="5"/>
      <c r="K122" s="5"/>
      <c r="L122" s="5"/>
      <c r="M122" s="5"/>
      <c r="N122" s="5"/>
      <c r="O122" s="5"/>
      <c r="P122" s="5"/>
    </row>
    <row r="123" spans="3:16" x14ac:dyDescent="0.3">
      <c r="C123" s="5"/>
      <c r="D123" s="5"/>
      <c r="E123" s="5"/>
      <c r="F123" s="5"/>
      <c r="G123" s="5"/>
      <c r="H123" s="5"/>
      <c r="I123" s="5"/>
      <c r="J123" s="5"/>
      <c r="K123" s="5"/>
      <c r="L123" s="5"/>
      <c r="M123" s="5"/>
      <c r="N123" s="5"/>
      <c r="O123" s="5"/>
      <c r="P123" s="5"/>
    </row>
    <row r="124" spans="3:16" x14ac:dyDescent="0.3">
      <c r="C124" s="5"/>
      <c r="D124" s="5"/>
      <c r="E124" s="5"/>
      <c r="F124" s="5"/>
      <c r="G124" s="5"/>
      <c r="H124" s="5"/>
      <c r="I124" s="5"/>
      <c r="J124" s="5"/>
      <c r="K124" s="5"/>
      <c r="L124" s="5"/>
      <c r="M124" s="5"/>
      <c r="N124" s="5"/>
      <c r="O124" s="5"/>
      <c r="P124" s="5"/>
    </row>
    <row r="125" spans="3:16" x14ac:dyDescent="0.3">
      <c r="C125" s="5"/>
      <c r="D125" s="5"/>
      <c r="E125" s="5"/>
      <c r="F125" s="5"/>
      <c r="G125" s="5"/>
      <c r="H125" s="5"/>
      <c r="I125" s="5"/>
      <c r="J125" s="5"/>
      <c r="K125" s="5"/>
      <c r="L125" s="5"/>
      <c r="M125" s="5"/>
      <c r="N125" s="5"/>
      <c r="O125" s="5"/>
      <c r="P125" s="5"/>
    </row>
    <row r="126" spans="3:16" x14ac:dyDescent="0.3">
      <c r="C126" s="5"/>
      <c r="D126" s="5"/>
      <c r="E126" s="5"/>
      <c r="F126" s="5"/>
      <c r="G126" s="5"/>
      <c r="H126" s="5"/>
      <c r="I126" s="5"/>
      <c r="J126" s="5"/>
      <c r="K126" s="5"/>
      <c r="L126" s="5"/>
      <c r="M126" s="5"/>
      <c r="N126" s="5"/>
      <c r="O126" s="5"/>
      <c r="P126" s="5"/>
    </row>
  </sheetData>
  <mergeCells count="21">
    <mergeCell ref="J33:O36"/>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2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126"/>
  <sheetViews>
    <sheetView tabSelected="1" view="pageBreakPreview" zoomScale="55" zoomScaleNormal="36" zoomScaleSheetLayoutView="55" workbookViewId="0">
      <selection activeCell="C11" sqref="C11:C26"/>
    </sheetView>
  </sheetViews>
  <sheetFormatPr baseColWidth="10" defaultRowHeight="16.5" x14ac:dyDescent="0.3"/>
  <cols>
    <col min="1" max="1" width="16.140625" style="3" customWidth="1"/>
    <col min="2" max="2" width="10.85546875" style="3"/>
    <col min="3" max="3" width="70" style="15" customWidth="1"/>
    <col min="4" max="4" width="30.5703125" style="15" customWidth="1"/>
    <col min="5" max="5" width="28" style="15" customWidth="1"/>
    <col min="6" max="6" width="28.5703125" style="15" customWidth="1"/>
    <col min="7" max="7" width="27.28515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22.140625" style="15" customWidth="1"/>
    <col min="16" max="16" width="21.85546875" style="15" customWidth="1"/>
    <col min="17" max="254" width="10.85546875" style="15"/>
    <col min="255" max="255" width="65" style="15" customWidth="1"/>
    <col min="256" max="256" width="18.5703125" style="15" customWidth="1"/>
    <col min="257" max="257" width="15.140625" style="15" customWidth="1"/>
    <col min="258" max="258" width="15.5703125" style="15" customWidth="1"/>
    <col min="259" max="259" width="52.140625" style="15" customWidth="1"/>
    <col min="260" max="261" width="13.5703125" style="15" customWidth="1"/>
    <col min="262" max="263" width="15.5703125" style="15" customWidth="1"/>
    <col min="264" max="264" width="12.5703125" style="15" customWidth="1"/>
    <col min="265" max="268" width="21.42578125" style="15" customWidth="1"/>
    <col min="269" max="510" width="10.85546875" style="15"/>
    <col min="511" max="511" width="65" style="15" customWidth="1"/>
    <col min="512" max="512" width="18.5703125" style="15" customWidth="1"/>
    <col min="513" max="513" width="15.140625" style="15" customWidth="1"/>
    <col min="514" max="514" width="15.5703125" style="15" customWidth="1"/>
    <col min="515" max="515" width="52.140625" style="15" customWidth="1"/>
    <col min="516" max="517" width="13.5703125" style="15" customWidth="1"/>
    <col min="518" max="519" width="15.5703125" style="15" customWidth="1"/>
    <col min="520" max="520" width="12.5703125" style="15" customWidth="1"/>
    <col min="521" max="524" width="21.42578125" style="15" customWidth="1"/>
    <col min="525" max="766" width="10.85546875" style="15"/>
    <col min="767" max="767" width="65" style="15" customWidth="1"/>
    <col min="768" max="768" width="18.5703125" style="15" customWidth="1"/>
    <col min="769" max="769" width="15.140625" style="15" customWidth="1"/>
    <col min="770" max="770" width="15.5703125" style="15" customWidth="1"/>
    <col min="771" max="771" width="52.140625" style="15" customWidth="1"/>
    <col min="772" max="773" width="13.5703125" style="15" customWidth="1"/>
    <col min="774" max="775" width="15.5703125" style="15" customWidth="1"/>
    <col min="776" max="776" width="12.5703125" style="15" customWidth="1"/>
    <col min="777" max="780" width="21.42578125" style="15" customWidth="1"/>
    <col min="781" max="1022" width="10.85546875" style="15"/>
    <col min="1023" max="1023" width="65" style="15" customWidth="1"/>
    <col min="1024" max="1024" width="18.5703125" style="15" customWidth="1"/>
    <col min="1025" max="1025" width="15.140625" style="15" customWidth="1"/>
    <col min="1026" max="1026" width="15.5703125" style="15" customWidth="1"/>
    <col min="1027" max="1027" width="52.140625" style="15" customWidth="1"/>
    <col min="1028" max="1029" width="13.5703125" style="15" customWidth="1"/>
    <col min="1030" max="1031" width="15.5703125" style="15" customWidth="1"/>
    <col min="1032" max="1032" width="12.5703125" style="15" customWidth="1"/>
    <col min="1033" max="1036" width="21.42578125" style="15" customWidth="1"/>
    <col min="1037" max="1278" width="10.85546875" style="15"/>
    <col min="1279" max="1279" width="65" style="15" customWidth="1"/>
    <col min="1280" max="1280" width="18.5703125" style="15" customWidth="1"/>
    <col min="1281" max="1281" width="15.140625" style="15" customWidth="1"/>
    <col min="1282" max="1282" width="15.5703125" style="15" customWidth="1"/>
    <col min="1283" max="1283" width="52.140625" style="15" customWidth="1"/>
    <col min="1284" max="1285" width="13.5703125" style="15" customWidth="1"/>
    <col min="1286" max="1287" width="15.5703125" style="15" customWidth="1"/>
    <col min="1288" max="1288" width="12.5703125" style="15" customWidth="1"/>
    <col min="1289" max="1292" width="21.42578125" style="15" customWidth="1"/>
    <col min="1293" max="1534" width="10.85546875" style="15"/>
    <col min="1535" max="1535" width="65" style="15" customWidth="1"/>
    <col min="1536" max="1536" width="18.5703125" style="15" customWidth="1"/>
    <col min="1537" max="1537" width="15.140625" style="15" customWidth="1"/>
    <col min="1538" max="1538" width="15.5703125" style="15" customWidth="1"/>
    <col min="1539" max="1539" width="52.140625" style="15" customWidth="1"/>
    <col min="1540" max="1541" width="13.5703125" style="15" customWidth="1"/>
    <col min="1542" max="1543" width="15.5703125" style="15" customWidth="1"/>
    <col min="1544" max="1544" width="12.5703125" style="15" customWidth="1"/>
    <col min="1545" max="1548" width="21.42578125" style="15" customWidth="1"/>
    <col min="1549" max="1790" width="10.85546875" style="15"/>
    <col min="1791" max="1791" width="65" style="15" customWidth="1"/>
    <col min="1792" max="1792" width="18.5703125" style="15" customWidth="1"/>
    <col min="1793" max="1793" width="15.140625" style="15" customWidth="1"/>
    <col min="1794" max="1794" width="15.5703125" style="15" customWidth="1"/>
    <col min="1795" max="1795" width="52.140625" style="15" customWidth="1"/>
    <col min="1796" max="1797" width="13.5703125" style="15" customWidth="1"/>
    <col min="1798" max="1799" width="15.5703125" style="15" customWidth="1"/>
    <col min="1800" max="1800" width="12.5703125" style="15" customWidth="1"/>
    <col min="1801" max="1804" width="21.42578125" style="15" customWidth="1"/>
    <col min="1805" max="2046" width="10.85546875" style="15"/>
    <col min="2047" max="2047" width="65" style="15" customWidth="1"/>
    <col min="2048" max="2048" width="18.5703125" style="15" customWidth="1"/>
    <col min="2049" max="2049" width="15.140625" style="15" customWidth="1"/>
    <col min="2050" max="2050" width="15.5703125" style="15" customWidth="1"/>
    <col min="2051" max="2051" width="52.140625" style="15" customWidth="1"/>
    <col min="2052" max="2053" width="13.5703125" style="15" customWidth="1"/>
    <col min="2054" max="2055" width="15.5703125" style="15" customWidth="1"/>
    <col min="2056" max="2056" width="12.5703125" style="15" customWidth="1"/>
    <col min="2057" max="2060" width="21.42578125" style="15" customWidth="1"/>
    <col min="2061" max="2302" width="10.85546875" style="15"/>
    <col min="2303" max="2303" width="65" style="15" customWidth="1"/>
    <col min="2304" max="2304" width="18.5703125" style="15" customWidth="1"/>
    <col min="2305" max="2305" width="15.140625" style="15" customWidth="1"/>
    <col min="2306" max="2306" width="15.5703125" style="15" customWidth="1"/>
    <col min="2307" max="2307" width="52.140625" style="15" customWidth="1"/>
    <col min="2308" max="2309" width="13.5703125" style="15" customWidth="1"/>
    <col min="2310" max="2311" width="15.5703125" style="15" customWidth="1"/>
    <col min="2312" max="2312" width="12.5703125" style="15" customWidth="1"/>
    <col min="2313" max="2316" width="21.42578125" style="15" customWidth="1"/>
    <col min="2317" max="2558" width="10.85546875" style="15"/>
    <col min="2559" max="2559" width="65" style="15" customWidth="1"/>
    <col min="2560" max="2560" width="18.5703125" style="15" customWidth="1"/>
    <col min="2561" max="2561" width="15.140625" style="15" customWidth="1"/>
    <col min="2562" max="2562" width="15.5703125" style="15" customWidth="1"/>
    <col min="2563" max="2563" width="52.140625" style="15" customWidth="1"/>
    <col min="2564" max="2565" width="13.5703125" style="15" customWidth="1"/>
    <col min="2566" max="2567" width="15.5703125" style="15" customWidth="1"/>
    <col min="2568" max="2568" width="12.5703125" style="15" customWidth="1"/>
    <col min="2569" max="2572" width="21.42578125" style="15" customWidth="1"/>
    <col min="2573" max="2814" width="10.85546875" style="15"/>
    <col min="2815" max="2815" width="65" style="15" customWidth="1"/>
    <col min="2816" max="2816" width="18.5703125" style="15" customWidth="1"/>
    <col min="2817" max="2817" width="15.140625" style="15" customWidth="1"/>
    <col min="2818" max="2818" width="15.5703125" style="15" customWidth="1"/>
    <col min="2819" max="2819" width="52.140625" style="15" customWidth="1"/>
    <col min="2820" max="2821" width="13.5703125" style="15" customWidth="1"/>
    <col min="2822" max="2823" width="15.5703125" style="15" customWidth="1"/>
    <col min="2824" max="2824" width="12.5703125" style="15" customWidth="1"/>
    <col min="2825" max="2828" width="21.42578125" style="15" customWidth="1"/>
    <col min="2829" max="3070" width="10.85546875" style="15"/>
    <col min="3071" max="3071" width="65" style="15" customWidth="1"/>
    <col min="3072" max="3072" width="18.5703125" style="15" customWidth="1"/>
    <col min="3073" max="3073" width="15.140625" style="15" customWidth="1"/>
    <col min="3074" max="3074" width="15.5703125" style="15" customWidth="1"/>
    <col min="3075" max="3075" width="52.140625" style="15" customWidth="1"/>
    <col min="3076" max="3077" width="13.5703125" style="15" customWidth="1"/>
    <col min="3078" max="3079" width="15.5703125" style="15" customWidth="1"/>
    <col min="3080" max="3080" width="12.5703125" style="15" customWidth="1"/>
    <col min="3081" max="3084" width="21.42578125" style="15" customWidth="1"/>
    <col min="3085" max="3326" width="10.85546875" style="15"/>
    <col min="3327" max="3327" width="65" style="15" customWidth="1"/>
    <col min="3328" max="3328" width="18.5703125" style="15" customWidth="1"/>
    <col min="3329" max="3329" width="15.140625" style="15" customWidth="1"/>
    <col min="3330" max="3330" width="15.5703125" style="15" customWidth="1"/>
    <col min="3331" max="3331" width="52.140625" style="15" customWidth="1"/>
    <col min="3332" max="3333" width="13.5703125" style="15" customWidth="1"/>
    <col min="3334" max="3335" width="15.5703125" style="15" customWidth="1"/>
    <col min="3336" max="3336" width="12.5703125" style="15" customWidth="1"/>
    <col min="3337" max="3340" width="21.42578125" style="15" customWidth="1"/>
    <col min="3341" max="3582" width="10.85546875" style="15"/>
    <col min="3583" max="3583" width="65" style="15" customWidth="1"/>
    <col min="3584" max="3584" width="18.5703125" style="15" customWidth="1"/>
    <col min="3585" max="3585" width="15.140625" style="15" customWidth="1"/>
    <col min="3586" max="3586" width="15.5703125" style="15" customWidth="1"/>
    <col min="3587" max="3587" width="52.140625" style="15" customWidth="1"/>
    <col min="3588" max="3589" width="13.5703125" style="15" customWidth="1"/>
    <col min="3590" max="3591" width="15.5703125" style="15" customWidth="1"/>
    <col min="3592" max="3592" width="12.5703125" style="15" customWidth="1"/>
    <col min="3593" max="3596" width="21.42578125" style="15" customWidth="1"/>
    <col min="3597" max="3838" width="10.85546875" style="15"/>
    <col min="3839" max="3839" width="65" style="15" customWidth="1"/>
    <col min="3840" max="3840" width="18.5703125" style="15" customWidth="1"/>
    <col min="3841" max="3841" width="15.140625" style="15" customWidth="1"/>
    <col min="3842" max="3842" width="15.5703125" style="15" customWidth="1"/>
    <col min="3843" max="3843" width="52.140625" style="15" customWidth="1"/>
    <col min="3844" max="3845" width="13.5703125" style="15" customWidth="1"/>
    <col min="3846" max="3847" width="15.5703125" style="15" customWidth="1"/>
    <col min="3848" max="3848" width="12.5703125" style="15" customWidth="1"/>
    <col min="3849" max="3852" width="21.42578125" style="15" customWidth="1"/>
    <col min="3853" max="4094" width="10.85546875" style="15"/>
    <col min="4095" max="4095" width="65" style="15" customWidth="1"/>
    <col min="4096" max="4096" width="18.5703125" style="15" customWidth="1"/>
    <col min="4097" max="4097" width="15.140625" style="15" customWidth="1"/>
    <col min="4098" max="4098" width="15.5703125" style="15" customWidth="1"/>
    <col min="4099" max="4099" width="52.140625" style="15" customWidth="1"/>
    <col min="4100" max="4101" width="13.5703125" style="15" customWidth="1"/>
    <col min="4102" max="4103" width="15.5703125" style="15" customWidth="1"/>
    <col min="4104" max="4104" width="12.5703125" style="15" customWidth="1"/>
    <col min="4105" max="4108" width="21.42578125" style="15" customWidth="1"/>
    <col min="4109" max="4350" width="10.85546875" style="15"/>
    <col min="4351" max="4351" width="65" style="15" customWidth="1"/>
    <col min="4352" max="4352" width="18.5703125" style="15" customWidth="1"/>
    <col min="4353" max="4353" width="15.140625" style="15" customWidth="1"/>
    <col min="4354" max="4354" width="15.5703125" style="15" customWidth="1"/>
    <col min="4355" max="4355" width="52.140625" style="15" customWidth="1"/>
    <col min="4356" max="4357" width="13.5703125" style="15" customWidth="1"/>
    <col min="4358" max="4359" width="15.5703125" style="15" customWidth="1"/>
    <col min="4360" max="4360" width="12.5703125" style="15" customWidth="1"/>
    <col min="4361" max="4364" width="21.42578125" style="15" customWidth="1"/>
    <col min="4365" max="4606" width="10.85546875" style="15"/>
    <col min="4607" max="4607" width="65" style="15" customWidth="1"/>
    <col min="4608" max="4608" width="18.5703125" style="15" customWidth="1"/>
    <col min="4609" max="4609" width="15.140625" style="15" customWidth="1"/>
    <col min="4610" max="4610" width="15.5703125" style="15" customWidth="1"/>
    <col min="4611" max="4611" width="52.140625" style="15" customWidth="1"/>
    <col min="4612" max="4613" width="13.5703125" style="15" customWidth="1"/>
    <col min="4614" max="4615" width="15.5703125" style="15" customWidth="1"/>
    <col min="4616" max="4616" width="12.5703125" style="15" customWidth="1"/>
    <col min="4617" max="4620" width="21.42578125" style="15" customWidth="1"/>
    <col min="4621" max="4862" width="10.85546875" style="15"/>
    <col min="4863" max="4863" width="65" style="15" customWidth="1"/>
    <col min="4864" max="4864" width="18.5703125" style="15" customWidth="1"/>
    <col min="4865" max="4865" width="15.140625" style="15" customWidth="1"/>
    <col min="4866" max="4866" width="15.5703125" style="15" customWidth="1"/>
    <col min="4867" max="4867" width="52.140625" style="15" customWidth="1"/>
    <col min="4868" max="4869" width="13.5703125" style="15" customWidth="1"/>
    <col min="4870" max="4871" width="15.5703125" style="15" customWidth="1"/>
    <col min="4872" max="4872" width="12.5703125" style="15" customWidth="1"/>
    <col min="4873" max="4876" width="21.42578125" style="15" customWidth="1"/>
    <col min="4877" max="5118" width="10.85546875" style="15"/>
    <col min="5119" max="5119" width="65" style="15" customWidth="1"/>
    <col min="5120" max="5120" width="18.5703125" style="15" customWidth="1"/>
    <col min="5121" max="5121" width="15.140625" style="15" customWidth="1"/>
    <col min="5122" max="5122" width="15.5703125" style="15" customWidth="1"/>
    <col min="5123" max="5123" width="52.140625" style="15" customWidth="1"/>
    <col min="5124" max="5125" width="13.5703125" style="15" customWidth="1"/>
    <col min="5126" max="5127" width="15.5703125" style="15" customWidth="1"/>
    <col min="5128" max="5128" width="12.5703125" style="15" customWidth="1"/>
    <col min="5129" max="5132" width="21.42578125" style="15" customWidth="1"/>
    <col min="5133" max="5374" width="10.85546875" style="15"/>
    <col min="5375" max="5375" width="65" style="15" customWidth="1"/>
    <col min="5376" max="5376" width="18.5703125" style="15" customWidth="1"/>
    <col min="5377" max="5377" width="15.140625" style="15" customWidth="1"/>
    <col min="5378" max="5378" width="15.5703125" style="15" customWidth="1"/>
    <col min="5379" max="5379" width="52.140625" style="15" customWidth="1"/>
    <col min="5380" max="5381" width="13.5703125" style="15" customWidth="1"/>
    <col min="5382" max="5383" width="15.5703125" style="15" customWidth="1"/>
    <col min="5384" max="5384" width="12.5703125" style="15" customWidth="1"/>
    <col min="5385" max="5388" width="21.42578125" style="15" customWidth="1"/>
    <col min="5389" max="5630" width="10.85546875" style="15"/>
    <col min="5631" max="5631" width="65" style="15" customWidth="1"/>
    <col min="5632" max="5632" width="18.5703125" style="15" customWidth="1"/>
    <col min="5633" max="5633" width="15.140625" style="15" customWidth="1"/>
    <col min="5634" max="5634" width="15.5703125" style="15" customWidth="1"/>
    <col min="5635" max="5635" width="52.140625" style="15" customWidth="1"/>
    <col min="5636" max="5637" width="13.5703125" style="15" customWidth="1"/>
    <col min="5638" max="5639" width="15.5703125" style="15" customWidth="1"/>
    <col min="5640" max="5640" width="12.5703125" style="15" customWidth="1"/>
    <col min="5641" max="5644" width="21.42578125" style="15" customWidth="1"/>
    <col min="5645" max="5886" width="10.85546875" style="15"/>
    <col min="5887" max="5887" width="65" style="15" customWidth="1"/>
    <col min="5888" max="5888" width="18.5703125" style="15" customWidth="1"/>
    <col min="5889" max="5889" width="15.140625" style="15" customWidth="1"/>
    <col min="5890" max="5890" width="15.5703125" style="15" customWidth="1"/>
    <col min="5891" max="5891" width="52.140625" style="15" customWidth="1"/>
    <col min="5892" max="5893" width="13.5703125" style="15" customWidth="1"/>
    <col min="5894" max="5895" width="15.5703125" style="15" customWidth="1"/>
    <col min="5896" max="5896" width="12.5703125" style="15" customWidth="1"/>
    <col min="5897" max="5900" width="21.42578125" style="15" customWidth="1"/>
    <col min="5901" max="6142" width="10.85546875" style="15"/>
    <col min="6143" max="6143" width="65" style="15" customWidth="1"/>
    <col min="6144" max="6144" width="18.5703125" style="15" customWidth="1"/>
    <col min="6145" max="6145" width="15.140625" style="15" customWidth="1"/>
    <col min="6146" max="6146" width="15.5703125" style="15" customWidth="1"/>
    <col min="6147" max="6147" width="52.140625" style="15" customWidth="1"/>
    <col min="6148" max="6149" width="13.5703125" style="15" customWidth="1"/>
    <col min="6150" max="6151" width="15.5703125" style="15" customWidth="1"/>
    <col min="6152" max="6152" width="12.5703125" style="15" customWidth="1"/>
    <col min="6153" max="6156" width="21.42578125" style="15" customWidth="1"/>
    <col min="6157" max="6398" width="10.85546875" style="15"/>
    <col min="6399" max="6399" width="65" style="15" customWidth="1"/>
    <col min="6400" max="6400" width="18.5703125" style="15" customWidth="1"/>
    <col min="6401" max="6401" width="15.140625" style="15" customWidth="1"/>
    <col min="6402" max="6402" width="15.5703125" style="15" customWidth="1"/>
    <col min="6403" max="6403" width="52.140625" style="15" customWidth="1"/>
    <col min="6404" max="6405" width="13.5703125" style="15" customWidth="1"/>
    <col min="6406" max="6407" width="15.5703125" style="15" customWidth="1"/>
    <col min="6408" max="6408" width="12.5703125" style="15" customWidth="1"/>
    <col min="6409" max="6412" width="21.42578125" style="15" customWidth="1"/>
    <col min="6413" max="6654" width="10.85546875" style="15"/>
    <col min="6655" max="6655" width="65" style="15" customWidth="1"/>
    <col min="6656" max="6656" width="18.5703125" style="15" customWidth="1"/>
    <col min="6657" max="6657" width="15.140625" style="15" customWidth="1"/>
    <col min="6658" max="6658" width="15.5703125" style="15" customWidth="1"/>
    <col min="6659" max="6659" width="52.140625" style="15" customWidth="1"/>
    <col min="6660" max="6661" width="13.5703125" style="15" customWidth="1"/>
    <col min="6662" max="6663" width="15.5703125" style="15" customWidth="1"/>
    <col min="6664" max="6664" width="12.5703125" style="15" customWidth="1"/>
    <col min="6665" max="6668" width="21.42578125" style="15" customWidth="1"/>
    <col min="6669" max="6910" width="10.85546875" style="15"/>
    <col min="6911" max="6911" width="65" style="15" customWidth="1"/>
    <col min="6912" max="6912" width="18.5703125" style="15" customWidth="1"/>
    <col min="6913" max="6913" width="15.140625" style="15" customWidth="1"/>
    <col min="6914" max="6914" width="15.5703125" style="15" customWidth="1"/>
    <col min="6915" max="6915" width="52.140625" style="15" customWidth="1"/>
    <col min="6916" max="6917" width="13.5703125" style="15" customWidth="1"/>
    <col min="6918" max="6919" width="15.5703125" style="15" customWidth="1"/>
    <col min="6920" max="6920" width="12.5703125" style="15" customWidth="1"/>
    <col min="6921" max="6924" width="21.42578125" style="15" customWidth="1"/>
    <col min="6925" max="7166" width="10.85546875" style="15"/>
    <col min="7167" max="7167" width="65" style="15" customWidth="1"/>
    <col min="7168" max="7168" width="18.5703125" style="15" customWidth="1"/>
    <col min="7169" max="7169" width="15.140625" style="15" customWidth="1"/>
    <col min="7170" max="7170" width="15.5703125" style="15" customWidth="1"/>
    <col min="7171" max="7171" width="52.140625" style="15" customWidth="1"/>
    <col min="7172" max="7173" width="13.5703125" style="15" customWidth="1"/>
    <col min="7174" max="7175" width="15.5703125" style="15" customWidth="1"/>
    <col min="7176" max="7176" width="12.5703125" style="15" customWidth="1"/>
    <col min="7177" max="7180" width="21.42578125" style="15" customWidth="1"/>
    <col min="7181" max="7422" width="10.85546875" style="15"/>
    <col min="7423" max="7423" width="65" style="15" customWidth="1"/>
    <col min="7424" max="7424" width="18.5703125" style="15" customWidth="1"/>
    <col min="7425" max="7425" width="15.140625" style="15" customWidth="1"/>
    <col min="7426" max="7426" width="15.5703125" style="15" customWidth="1"/>
    <col min="7427" max="7427" width="52.140625" style="15" customWidth="1"/>
    <col min="7428" max="7429" width="13.5703125" style="15" customWidth="1"/>
    <col min="7430" max="7431" width="15.5703125" style="15" customWidth="1"/>
    <col min="7432" max="7432" width="12.5703125" style="15" customWidth="1"/>
    <col min="7433" max="7436" width="21.42578125" style="15" customWidth="1"/>
    <col min="7437" max="7678" width="10.85546875" style="15"/>
    <col min="7679" max="7679" width="65" style="15" customWidth="1"/>
    <col min="7680" max="7680" width="18.5703125" style="15" customWidth="1"/>
    <col min="7681" max="7681" width="15.140625" style="15" customWidth="1"/>
    <col min="7682" max="7682" width="15.5703125" style="15" customWidth="1"/>
    <col min="7683" max="7683" width="52.140625" style="15" customWidth="1"/>
    <col min="7684" max="7685" width="13.5703125" style="15" customWidth="1"/>
    <col min="7686" max="7687" width="15.5703125" style="15" customWidth="1"/>
    <col min="7688" max="7688" width="12.5703125" style="15" customWidth="1"/>
    <col min="7689" max="7692" width="21.42578125" style="15" customWidth="1"/>
    <col min="7693" max="7934" width="10.85546875" style="15"/>
    <col min="7935" max="7935" width="65" style="15" customWidth="1"/>
    <col min="7936" max="7936" width="18.5703125" style="15" customWidth="1"/>
    <col min="7937" max="7937" width="15.140625" style="15" customWidth="1"/>
    <col min="7938" max="7938" width="15.5703125" style="15" customWidth="1"/>
    <col min="7939" max="7939" width="52.140625" style="15" customWidth="1"/>
    <col min="7940" max="7941" width="13.5703125" style="15" customWidth="1"/>
    <col min="7942" max="7943" width="15.5703125" style="15" customWidth="1"/>
    <col min="7944" max="7944" width="12.5703125" style="15" customWidth="1"/>
    <col min="7945" max="7948" width="21.42578125" style="15" customWidth="1"/>
    <col min="7949" max="8190" width="10.85546875" style="15"/>
    <col min="8191" max="8191" width="65" style="15" customWidth="1"/>
    <col min="8192" max="8192" width="18.5703125" style="15" customWidth="1"/>
    <col min="8193" max="8193" width="15.140625" style="15" customWidth="1"/>
    <col min="8194" max="8194" width="15.5703125" style="15" customWidth="1"/>
    <col min="8195" max="8195" width="52.140625" style="15" customWidth="1"/>
    <col min="8196" max="8197" width="13.5703125" style="15" customWidth="1"/>
    <col min="8198" max="8199" width="15.5703125" style="15" customWidth="1"/>
    <col min="8200" max="8200" width="12.5703125" style="15" customWidth="1"/>
    <col min="8201" max="8204" width="21.42578125" style="15" customWidth="1"/>
    <col min="8205" max="8446" width="10.85546875" style="15"/>
    <col min="8447" max="8447" width="65" style="15" customWidth="1"/>
    <col min="8448" max="8448" width="18.5703125" style="15" customWidth="1"/>
    <col min="8449" max="8449" width="15.140625" style="15" customWidth="1"/>
    <col min="8450" max="8450" width="15.5703125" style="15" customWidth="1"/>
    <col min="8451" max="8451" width="52.140625" style="15" customWidth="1"/>
    <col min="8452" max="8453" width="13.5703125" style="15" customWidth="1"/>
    <col min="8454" max="8455" width="15.5703125" style="15" customWidth="1"/>
    <col min="8456" max="8456" width="12.5703125" style="15" customWidth="1"/>
    <col min="8457" max="8460" width="21.42578125" style="15" customWidth="1"/>
    <col min="8461" max="8702" width="10.85546875" style="15"/>
    <col min="8703" max="8703" width="65" style="15" customWidth="1"/>
    <col min="8704" max="8704" width="18.5703125" style="15" customWidth="1"/>
    <col min="8705" max="8705" width="15.140625" style="15" customWidth="1"/>
    <col min="8706" max="8706" width="15.5703125" style="15" customWidth="1"/>
    <col min="8707" max="8707" width="52.140625" style="15" customWidth="1"/>
    <col min="8708" max="8709" width="13.5703125" style="15" customWidth="1"/>
    <col min="8710" max="8711" width="15.5703125" style="15" customWidth="1"/>
    <col min="8712" max="8712" width="12.5703125" style="15" customWidth="1"/>
    <col min="8713" max="8716" width="21.42578125" style="15" customWidth="1"/>
    <col min="8717" max="8958" width="10.85546875" style="15"/>
    <col min="8959" max="8959" width="65" style="15" customWidth="1"/>
    <col min="8960" max="8960" width="18.5703125" style="15" customWidth="1"/>
    <col min="8961" max="8961" width="15.140625" style="15" customWidth="1"/>
    <col min="8962" max="8962" width="15.5703125" style="15" customWidth="1"/>
    <col min="8963" max="8963" width="52.140625" style="15" customWidth="1"/>
    <col min="8964" max="8965" width="13.5703125" style="15" customWidth="1"/>
    <col min="8966" max="8967" width="15.5703125" style="15" customWidth="1"/>
    <col min="8968" max="8968" width="12.5703125" style="15" customWidth="1"/>
    <col min="8969" max="8972" width="21.42578125" style="15" customWidth="1"/>
    <col min="8973" max="9214" width="10.85546875" style="15"/>
    <col min="9215" max="9215" width="65" style="15" customWidth="1"/>
    <col min="9216" max="9216" width="18.5703125" style="15" customWidth="1"/>
    <col min="9217" max="9217" width="15.140625" style="15" customWidth="1"/>
    <col min="9218" max="9218" width="15.5703125" style="15" customWidth="1"/>
    <col min="9219" max="9219" width="52.140625" style="15" customWidth="1"/>
    <col min="9220" max="9221" width="13.5703125" style="15" customWidth="1"/>
    <col min="9222" max="9223" width="15.5703125" style="15" customWidth="1"/>
    <col min="9224" max="9224" width="12.5703125" style="15" customWidth="1"/>
    <col min="9225" max="9228" width="21.42578125" style="15" customWidth="1"/>
    <col min="9229" max="9470" width="10.85546875" style="15"/>
    <col min="9471" max="9471" width="65" style="15" customWidth="1"/>
    <col min="9472" max="9472" width="18.5703125" style="15" customWidth="1"/>
    <col min="9473" max="9473" width="15.140625" style="15" customWidth="1"/>
    <col min="9474" max="9474" width="15.5703125" style="15" customWidth="1"/>
    <col min="9475" max="9475" width="52.140625" style="15" customWidth="1"/>
    <col min="9476" max="9477" width="13.5703125" style="15" customWidth="1"/>
    <col min="9478" max="9479" width="15.5703125" style="15" customWidth="1"/>
    <col min="9480" max="9480" width="12.5703125" style="15" customWidth="1"/>
    <col min="9481" max="9484" width="21.42578125" style="15" customWidth="1"/>
    <col min="9485" max="9726" width="10.85546875" style="15"/>
    <col min="9727" max="9727" width="65" style="15" customWidth="1"/>
    <col min="9728" max="9728" width="18.5703125" style="15" customWidth="1"/>
    <col min="9729" max="9729" width="15.140625" style="15" customWidth="1"/>
    <col min="9730" max="9730" width="15.5703125" style="15" customWidth="1"/>
    <col min="9731" max="9731" width="52.140625" style="15" customWidth="1"/>
    <col min="9732" max="9733" width="13.5703125" style="15" customWidth="1"/>
    <col min="9734" max="9735" width="15.5703125" style="15" customWidth="1"/>
    <col min="9736" max="9736" width="12.5703125" style="15" customWidth="1"/>
    <col min="9737" max="9740" width="21.42578125" style="15" customWidth="1"/>
    <col min="9741" max="9982" width="10.85546875" style="15"/>
    <col min="9983" max="9983" width="65" style="15" customWidth="1"/>
    <col min="9984" max="9984" width="18.5703125" style="15" customWidth="1"/>
    <col min="9985" max="9985" width="15.140625" style="15" customWidth="1"/>
    <col min="9986" max="9986" width="15.5703125" style="15" customWidth="1"/>
    <col min="9987" max="9987" width="52.140625" style="15" customWidth="1"/>
    <col min="9988" max="9989" width="13.5703125" style="15" customWidth="1"/>
    <col min="9990" max="9991" width="15.5703125" style="15" customWidth="1"/>
    <col min="9992" max="9992" width="12.5703125" style="15" customWidth="1"/>
    <col min="9993" max="9996" width="21.42578125" style="15" customWidth="1"/>
    <col min="9997" max="10238" width="10.85546875" style="15"/>
    <col min="10239" max="10239" width="65" style="15" customWidth="1"/>
    <col min="10240" max="10240" width="18.5703125" style="15" customWidth="1"/>
    <col min="10241" max="10241" width="15.140625" style="15" customWidth="1"/>
    <col min="10242" max="10242" width="15.5703125" style="15" customWidth="1"/>
    <col min="10243" max="10243" width="52.140625" style="15" customWidth="1"/>
    <col min="10244" max="10245" width="13.5703125" style="15" customWidth="1"/>
    <col min="10246" max="10247" width="15.5703125" style="15" customWidth="1"/>
    <col min="10248" max="10248" width="12.5703125" style="15" customWidth="1"/>
    <col min="10249" max="10252" width="21.42578125" style="15" customWidth="1"/>
    <col min="10253" max="10494" width="10.85546875" style="15"/>
    <col min="10495" max="10495" width="65" style="15" customWidth="1"/>
    <col min="10496" max="10496" width="18.5703125" style="15" customWidth="1"/>
    <col min="10497" max="10497" width="15.140625" style="15" customWidth="1"/>
    <col min="10498" max="10498" width="15.5703125" style="15" customWidth="1"/>
    <col min="10499" max="10499" width="52.140625" style="15" customWidth="1"/>
    <col min="10500" max="10501" width="13.5703125" style="15" customWidth="1"/>
    <col min="10502" max="10503" width="15.5703125" style="15" customWidth="1"/>
    <col min="10504" max="10504" width="12.5703125" style="15" customWidth="1"/>
    <col min="10505" max="10508" width="21.42578125" style="15" customWidth="1"/>
    <col min="10509" max="10750" width="10.85546875" style="15"/>
    <col min="10751" max="10751" width="65" style="15" customWidth="1"/>
    <col min="10752" max="10752" width="18.5703125" style="15" customWidth="1"/>
    <col min="10753" max="10753" width="15.140625" style="15" customWidth="1"/>
    <col min="10754" max="10754" width="15.5703125" style="15" customWidth="1"/>
    <col min="10755" max="10755" width="52.140625" style="15" customWidth="1"/>
    <col min="10756" max="10757" width="13.5703125" style="15" customWidth="1"/>
    <col min="10758" max="10759" width="15.5703125" style="15" customWidth="1"/>
    <col min="10760" max="10760" width="12.5703125" style="15" customWidth="1"/>
    <col min="10761" max="10764" width="21.42578125" style="15" customWidth="1"/>
    <col min="10765" max="11006" width="10.85546875" style="15"/>
    <col min="11007" max="11007" width="65" style="15" customWidth="1"/>
    <col min="11008" max="11008" width="18.5703125" style="15" customWidth="1"/>
    <col min="11009" max="11009" width="15.140625" style="15" customWidth="1"/>
    <col min="11010" max="11010" width="15.5703125" style="15" customWidth="1"/>
    <col min="11011" max="11011" width="52.140625" style="15" customWidth="1"/>
    <col min="11012" max="11013" width="13.5703125" style="15" customWidth="1"/>
    <col min="11014" max="11015" width="15.5703125" style="15" customWidth="1"/>
    <col min="11016" max="11016" width="12.5703125" style="15" customWidth="1"/>
    <col min="11017" max="11020" width="21.42578125" style="15" customWidth="1"/>
    <col min="11021" max="11262" width="10.85546875" style="15"/>
    <col min="11263" max="11263" width="65" style="15" customWidth="1"/>
    <col min="11264" max="11264" width="18.5703125" style="15" customWidth="1"/>
    <col min="11265" max="11265" width="15.140625" style="15" customWidth="1"/>
    <col min="11266" max="11266" width="15.5703125" style="15" customWidth="1"/>
    <col min="11267" max="11267" width="52.140625" style="15" customWidth="1"/>
    <col min="11268" max="11269" width="13.5703125" style="15" customWidth="1"/>
    <col min="11270" max="11271" width="15.5703125" style="15" customWidth="1"/>
    <col min="11272" max="11272" width="12.5703125" style="15" customWidth="1"/>
    <col min="11273" max="11276" width="21.42578125" style="15" customWidth="1"/>
    <col min="11277" max="11518" width="10.85546875" style="15"/>
    <col min="11519" max="11519" width="65" style="15" customWidth="1"/>
    <col min="11520" max="11520" width="18.5703125" style="15" customWidth="1"/>
    <col min="11521" max="11521" width="15.140625" style="15" customWidth="1"/>
    <col min="11522" max="11522" width="15.5703125" style="15" customWidth="1"/>
    <col min="11523" max="11523" width="52.140625" style="15" customWidth="1"/>
    <col min="11524" max="11525" width="13.5703125" style="15" customWidth="1"/>
    <col min="11526" max="11527" width="15.5703125" style="15" customWidth="1"/>
    <col min="11528" max="11528" width="12.5703125" style="15" customWidth="1"/>
    <col min="11529" max="11532" width="21.42578125" style="15" customWidth="1"/>
    <col min="11533" max="11774" width="10.85546875" style="15"/>
    <col min="11775" max="11775" width="65" style="15" customWidth="1"/>
    <col min="11776" max="11776" width="18.5703125" style="15" customWidth="1"/>
    <col min="11777" max="11777" width="15.140625" style="15" customWidth="1"/>
    <col min="11778" max="11778" width="15.5703125" style="15" customWidth="1"/>
    <col min="11779" max="11779" width="52.140625" style="15" customWidth="1"/>
    <col min="11780" max="11781" width="13.5703125" style="15" customWidth="1"/>
    <col min="11782" max="11783" width="15.5703125" style="15" customWidth="1"/>
    <col min="11784" max="11784" width="12.5703125" style="15" customWidth="1"/>
    <col min="11785" max="11788" width="21.42578125" style="15" customWidth="1"/>
    <col min="11789" max="12030" width="10.85546875" style="15"/>
    <col min="12031" max="12031" width="65" style="15" customWidth="1"/>
    <col min="12032" max="12032" width="18.5703125" style="15" customWidth="1"/>
    <col min="12033" max="12033" width="15.140625" style="15" customWidth="1"/>
    <col min="12034" max="12034" width="15.5703125" style="15" customWidth="1"/>
    <col min="12035" max="12035" width="52.140625" style="15" customWidth="1"/>
    <col min="12036" max="12037" width="13.5703125" style="15" customWidth="1"/>
    <col min="12038" max="12039" width="15.5703125" style="15" customWidth="1"/>
    <col min="12040" max="12040" width="12.5703125" style="15" customWidth="1"/>
    <col min="12041" max="12044" width="21.42578125" style="15" customWidth="1"/>
    <col min="12045" max="12286" width="10.85546875" style="15"/>
    <col min="12287" max="12287" width="65" style="15" customWidth="1"/>
    <col min="12288" max="12288" width="18.5703125" style="15" customWidth="1"/>
    <col min="12289" max="12289" width="15.140625" style="15" customWidth="1"/>
    <col min="12290" max="12290" width="15.5703125" style="15" customWidth="1"/>
    <col min="12291" max="12291" width="52.140625" style="15" customWidth="1"/>
    <col min="12292" max="12293" width="13.5703125" style="15" customWidth="1"/>
    <col min="12294" max="12295" width="15.5703125" style="15" customWidth="1"/>
    <col min="12296" max="12296" width="12.5703125" style="15" customWidth="1"/>
    <col min="12297" max="12300" width="21.42578125" style="15" customWidth="1"/>
    <col min="12301" max="12542" width="10.85546875" style="15"/>
    <col min="12543" max="12543" width="65" style="15" customWidth="1"/>
    <col min="12544" max="12544" width="18.5703125" style="15" customWidth="1"/>
    <col min="12545" max="12545" width="15.140625" style="15" customWidth="1"/>
    <col min="12546" max="12546" width="15.5703125" style="15" customWidth="1"/>
    <col min="12547" max="12547" width="52.140625" style="15" customWidth="1"/>
    <col min="12548" max="12549" width="13.5703125" style="15" customWidth="1"/>
    <col min="12550" max="12551" width="15.5703125" style="15" customWidth="1"/>
    <col min="12552" max="12552" width="12.5703125" style="15" customWidth="1"/>
    <col min="12553" max="12556" width="21.42578125" style="15" customWidth="1"/>
    <col min="12557" max="12798" width="10.85546875" style="15"/>
    <col min="12799" max="12799" width="65" style="15" customWidth="1"/>
    <col min="12800" max="12800" width="18.5703125" style="15" customWidth="1"/>
    <col min="12801" max="12801" width="15.140625" style="15" customWidth="1"/>
    <col min="12802" max="12802" width="15.5703125" style="15" customWidth="1"/>
    <col min="12803" max="12803" width="52.140625" style="15" customWidth="1"/>
    <col min="12804" max="12805" width="13.5703125" style="15" customWidth="1"/>
    <col min="12806" max="12807" width="15.5703125" style="15" customWidth="1"/>
    <col min="12808" max="12808" width="12.5703125" style="15" customWidth="1"/>
    <col min="12809" max="12812" width="21.42578125" style="15" customWidth="1"/>
    <col min="12813" max="13054" width="10.85546875" style="15"/>
    <col min="13055" max="13055" width="65" style="15" customWidth="1"/>
    <col min="13056" max="13056" width="18.5703125" style="15" customWidth="1"/>
    <col min="13057" max="13057" width="15.140625" style="15" customWidth="1"/>
    <col min="13058" max="13058" width="15.5703125" style="15" customWidth="1"/>
    <col min="13059" max="13059" width="52.140625" style="15" customWidth="1"/>
    <col min="13060" max="13061" width="13.5703125" style="15" customWidth="1"/>
    <col min="13062" max="13063" width="15.5703125" style="15" customWidth="1"/>
    <col min="13064" max="13064" width="12.5703125" style="15" customWidth="1"/>
    <col min="13065" max="13068" width="21.42578125" style="15" customWidth="1"/>
    <col min="13069" max="13310" width="10.85546875" style="15"/>
    <col min="13311" max="13311" width="65" style="15" customWidth="1"/>
    <col min="13312" max="13312" width="18.5703125" style="15" customWidth="1"/>
    <col min="13313" max="13313" width="15.140625" style="15" customWidth="1"/>
    <col min="13314" max="13314" width="15.5703125" style="15" customWidth="1"/>
    <col min="13315" max="13315" width="52.140625" style="15" customWidth="1"/>
    <col min="13316" max="13317" width="13.5703125" style="15" customWidth="1"/>
    <col min="13318" max="13319" width="15.5703125" style="15" customWidth="1"/>
    <col min="13320" max="13320" width="12.5703125" style="15" customWidth="1"/>
    <col min="13321" max="13324" width="21.42578125" style="15" customWidth="1"/>
    <col min="13325" max="13566" width="10.85546875" style="15"/>
    <col min="13567" max="13567" width="65" style="15" customWidth="1"/>
    <col min="13568" max="13568" width="18.5703125" style="15" customWidth="1"/>
    <col min="13569" max="13569" width="15.140625" style="15" customWidth="1"/>
    <col min="13570" max="13570" width="15.5703125" style="15" customWidth="1"/>
    <col min="13571" max="13571" width="52.140625" style="15" customWidth="1"/>
    <col min="13572" max="13573" width="13.5703125" style="15" customWidth="1"/>
    <col min="13574" max="13575" width="15.5703125" style="15" customWidth="1"/>
    <col min="13576" max="13576" width="12.5703125" style="15" customWidth="1"/>
    <col min="13577" max="13580" width="21.42578125" style="15" customWidth="1"/>
    <col min="13581" max="13822" width="10.85546875" style="15"/>
    <col min="13823" max="13823" width="65" style="15" customWidth="1"/>
    <col min="13824" max="13824" width="18.5703125" style="15" customWidth="1"/>
    <col min="13825" max="13825" width="15.140625" style="15" customWidth="1"/>
    <col min="13826" max="13826" width="15.5703125" style="15" customWidth="1"/>
    <col min="13827" max="13827" width="52.140625" style="15" customWidth="1"/>
    <col min="13828" max="13829" width="13.5703125" style="15" customWidth="1"/>
    <col min="13830" max="13831" width="15.5703125" style="15" customWidth="1"/>
    <col min="13832" max="13832" width="12.5703125" style="15" customWidth="1"/>
    <col min="13833" max="13836" width="21.42578125" style="15" customWidth="1"/>
    <col min="13837" max="14078" width="10.85546875" style="15"/>
    <col min="14079" max="14079" width="65" style="15" customWidth="1"/>
    <col min="14080" max="14080" width="18.5703125" style="15" customWidth="1"/>
    <col min="14081" max="14081" width="15.140625" style="15" customWidth="1"/>
    <col min="14082" max="14082" width="15.5703125" style="15" customWidth="1"/>
    <col min="14083" max="14083" width="52.140625" style="15" customWidth="1"/>
    <col min="14084" max="14085" width="13.5703125" style="15" customWidth="1"/>
    <col min="14086" max="14087" width="15.5703125" style="15" customWidth="1"/>
    <col min="14088" max="14088" width="12.5703125" style="15" customWidth="1"/>
    <col min="14089" max="14092" width="21.42578125" style="15" customWidth="1"/>
    <col min="14093" max="14334" width="10.85546875" style="15"/>
    <col min="14335" max="14335" width="65" style="15" customWidth="1"/>
    <col min="14336" max="14336" width="18.5703125" style="15" customWidth="1"/>
    <col min="14337" max="14337" width="15.140625" style="15" customWidth="1"/>
    <col min="14338" max="14338" width="15.5703125" style="15" customWidth="1"/>
    <col min="14339" max="14339" width="52.140625" style="15" customWidth="1"/>
    <col min="14340" max="14341" width="13.5703125" style="15" customWidth="1"/>
    <col min="14342" max="14343" width="15.5703125" style="15" customWidth="1"/>
    <col min="14344" max="14344" width="12.5703125" style="15" customWidth="1"/>
    <col min="14345" max="14348" width="21.42578125" style="15" customWidth="1"/>
    <col min="14349" max="14590" width="10.85546875" style="15"/>
    <col min="14591" max="14591" width="65" style="15" customWidth="1"/>
    <col min="14592" max="14592" width="18.5703125" style="15" customWidth="1"/>
    <col min="14593" max="14593" width="15.140625" style="15" customWidth="1"/>
    <col min="14594" max="14594" width="15.5703125" style="15" customWidth="1"/>
    <col min="14595" max="14595" width="52.140625" style="15" customWidth="1"/>
    <col min="14596" max="14597" width="13.5703125" style="15" customWidth="1"/>
    <col min="14598" max="14599" width="15.5703125" style="15" customWidth="1"/>
    <col min="14600" max="14600" width="12.5703125" style="15" customWidth="1"/>
    <col min="14601" max="14604" width="21.42578125" style="15" customWidth="1"/>
    <col min="14605" max="14846" width="10.85546875" style="15"/>
    <col min="14847" max="14847" width="65" style="15" customWidth="1"/>
    <col min="14848" max="14848" width="18.5703125" style="15" customWidth="1"/>
    <col min="14849" max="14849" width="15.140625" style="15" customWidth="1"/>
    <col min="14850" max="14850" width="15.5703125" style="15" customWidth="1"/>
    <col min="14851" max="14851" width="52.140625" style="15" customWidth="1"/>
    <col min="14852" max="14853" width="13.5703125" style="15" customWidth="1"/>
    <col min="14854" max="14855" width="15.5703125" style="15" customWidth="1"/>
    <col min="14856" max="14856" width="12.5703125" style="15" customWidth="1"/>
    <col min="14857" max="14860" width="21.42578125" style="15" customWidth="1"/>
    <col min="14861" max="15102" width="10.85546875" style="15"/>
    <col min="15103" max="15103" width="65" style="15" customWidth="1"/>
    <col min="15104" max="15104" width="18.5703125" style="15" customWidth="1"/>
    <col min="15105" max="15105" width="15.140625" style="15" customWidth="1"/>
    <col min="15106" max="15106" width="15.5703125" style="15" customWidth="1"/>
    <col min="15107" max="15107" width="52.140625" style="15" customWidth="1"/>
    <col min="15108" max="15109" width="13.5703125" style="15" customWidth="1"/>
    <col min="15110" max="15111" width="15.5703125" style="15" customWidth="1"/>
    <col min="15112" max="15112" width="12.5703125" style="15" customWidth="1"/>
    <col min="15113" max="15116" width="21.42578125" style="15" customWidth="1"/>
    <col min="15117" max="15358" width="10.85546875" style="15"/>
    <col min="15359" max="15359" width="65" style="15" customWidth="1"/>
    <col min="15360" max="15360" width="18.5703125" style="15" customWidth="1"/>
    <col min="15361" max="15361" width="15.140625" style="15" customWidth="1"/>
    <col min="15362" max="15362" width="15.5703125" style="15" customWidth="1"/>
    <col min="15363" max="15363" width="52.140625" style="15" customWidth="1"/>
    <col min="15364" max="15365" width="13.5703125" style="15" customWidth="1"/>
    <col min="15366" max="15367" width="15.5703125" style="15" customWidth="1"/>
    <col min="15368" max="15368" width="12.5703125" style="15" customWidth="1"/>
    <col min="15369" max="15372" width="21.42578125" style="15" customWidth="1"/>
    <col min="15373" max="15614" width="10.85546875" style="15"/>
    <col min="15615" max="15615" width="65" style="15" customWidth="1"/>
    <col min="15616" max="15616" width="18.5703125" style="15" customWidth="1"/>
    <col min="15617" max="15617" width="15.140625" style="15" customWidth="1"/>
    <col min="15618" max="15618" width="15.5703125" style="15" customWidth="1"/>
    <col min="15619" max="15619" width="52.140625" style="15" customWidth="1"/>
    <col min="15620" max="15621" width="13.5703125" style="15" customWidth="1"/>
    <col min="15622" max="15623" width="15.5703125" style="15" customWidth="1"/>
    <col min="15624" max="15624" width="12.5703125" style="15" customWidth="1"/>
    <col min="15625" max="15628" width="21.42578125" style="15" customWidth="1"/>
    <col min="15629" max="15870" width="10.85546875" style="15"/>
    <col min="15871" max="15871" width="65" style="15" customWidth="1"/>
    <col min="15872" max="15872" width="18.5703125" style="15" customWidth="1"/>
    <col min="15873" max="15873" width="15.140625" style="15" customWidth="1"/>
    <col min="15874" max="15874" width="15.5703125" style="15" customWidth="1"/>
    <col min="15875" max="15875" width="52.140625" style="15" customWidth="1"/>
    <col min="15876" max="15877" width="13.5703125" style="15" customWidth="1"/>
    <col min="15878" max="15879" width="15.5703125" style="15" customWidth="1"/>
    <col min="15880" max="15880" width="12.5703125" style="15" customWidth="1"/>
    <col min="15881" max="15884" width="21.42578125" style="15" customWidth="1"/>
    <col min="15885" max="16126" width="10.85546875" style="15"/>
    <col min="16127" max="16127" width="65" style="15" customWidth="1"/>
    <col min="16128" max="16128" width="18.5703125" style="15" customWidth="1"/>
    <col min="16129" max="16129" width="15.140625" style="15" customWidth="1"/>
    <col min="16130" max="16130" width="15.5703125" style="15" customWidth="1"/>
    <col min="16131" max="16131" width="52.140625" style="15" customWidth="1"/>
    <col min="16132" max="16133" width="13.5703125" style="15" customWidth="1"/>
    <col min="16134" max="16135" width="15.5703125" style="15" customWidth="1"/>
    <col min="16136" max="16136" width="12.5703125" style="15" customWidth="1"/>
    <col min="16137" max="16140" width="21.42578125" style="15" customWidth="1"/>
    <col min="16141" max="16369" width="10.85546875" style="15"/>
    <col min="16370" max="16371" width="11.42578125" style="15" customWidth="1"/>
    <col min="16372" max="16384" width="11.42578125" style="15"/>
  </cols>
  <sheetData>
    <row r="1" spans="1:16" ht="34.5" customHeight="1" x14ac:dyDescent="0.3">
      <c r="A1" s="147" t="s">
        <v>62</v>
      </c>
      <c r="B1" s="147"/>
      <c r="C1" s="147"/>
      <c r="D1" s="147"/>
      <c r="E1" s="147"/>
      <c r="F1" s="147"/>
      <c r="G1" s="147"/>
      <c r="H1" s="147"/>
      <c r="I1" s="147"/>
      <c r="J1" s="147"/>
      <c r="K1" s="147"/>
      <c r="L1" s="147"/>
      <c r="M1" s="147"/>
    </row>
    <row r="2" spans="1:16" ht="83.25" customHeight="1" x14ac:dyDescent="0.3">
      <c r="A2" s="148" t="str">
        <f>'Annexe 1A Prix DEPART'!A2:P2</f>
        <v xml:space="preserve">Appel d’offres ouvert 
n° 2025-0222/EdA-DA/ du 06/03/2025
 Fourniture de produits d'épicerie au profit des clients du dispositif « Vivres Métropole » </v>
      </c>
      <c r="B2" s="148"/>
      <c r="C2" s="148"/>
      <c r="D2" s="148"/>
      <c r="E2" s="148"/>
      <c r="F2" s="148"/>
      <c r="G2" s="148"/>
      <c r="H2" s="148"/>
      <c r="I2" s="148"/>
      <c r="J2" s="148"/>
      <c r="K2" s="148"/>
      <c r="L2" s="148"/>
      <c r="M2" s="148"/>
    </row>
    <row r="3" spans="1:16" ht="71.25" customHeight="1" x14ac:dyDescent="0.3">
      <c r="A3" s="147" t="s">
        <v>64</v>
      </c>
      <c r="B3" s="147"/>
      <c r="C3" s="147"/>
      <c r="D3" s="147"/>
      <c r="E3" s="147"/>
      <c r="F3" s="147"/>
      <c r="G3" s="147"/>
      <c r="H3" s="147"/>
      <c r="I3" s="147"/>
      <c r="J3" s="147"/>
      <c r="K3" s="147"/>
      <c r="L3" s="147"/>
      <c r="M3" s="147"/>
    </row>
    <row r="4" spans="1:16" ht="24" x14ac:dyDescent="0.3">
      <c r="A4" s="64"/>
      <c r="B4" s="64"/>
      <c r="C4" s="64"/>
      <c r="D4" s="64"/>
      <c r="E4" s="64"/>
      <c r="F4" s="64"/>
      <c r="G4" s="64"/>
      <c r="H4" s="64"/>
      <c r="I4" s="64"/>
      <c r="J4" s="64"/>
      <c r="K4" s="64"/>
      <c r="L4" s="64"/>
      <c r="M4" s="64"/>
    </row>
    <row r="5" spans="1:16" s="16" customFormat="1" ht="34.5" customHeight="1" x14ac:dyDescent="0.25">
      <c r="A5" s="154" t="str">
        <f>'Annexe 1A Prix DEPART'!A5:O5</f>
        <v xml:space="preserve">  Lot n°2 : Sauces en grands conditionnements</v>
      </c>
      <c r="B5" s="154"/>
      <c r="C5" s="154"/>
      <c r="D5" s="154"/>
      <c r="E5" s="154"/>
      <c r="F5" s="154"/>
      <c r="G5" s="154"/>
      <c r="H5" s="154"/>
      <c r="I5" s="154"/>
      <c r="J5" s="154"/>
      <c r="K5" s="154"/>
      <c r="L5" s="154"/>
      <c r="M5" s="14"/>
    </row>
    <row r="6" spans="1:16" s="37" customFormat="1" ht="24.75" x14ac:dyDescent="0.5">
      <c r="A6" s="33"/>
      <c r="B6" s="33"/>
      <c r="C6" s="130" t="s">
        <v>168</v>
      </c>
      <c r="D6" s="131">
        <f>'Annexe 1A Prix DEPART'!D6</f>
        <v>0</v>
      </c>
      <c r="E6" s="35"/>
      <c r="F6" s="64"/>
      <c r="G6" s="64"/>
      <c r="H6" s="35"/>
      <c r="I6" s="36"/>
      <c r="K6" s="36"/>
      <c r="L6" s="36"/>
      <c r="M6" s="36"/>
    </row>
    <row r="7" spans="1:16" s="37" customFormat="1" ht="57.6" customHeight="1" x14ac:dyDescent="0.5">
      <c r="A7" s="33"/>
      <c r="B7" s="33"/>
      <c r="C7" s="155" t="str">
        <f>'Annexe 1A Prix DEPART'!C7</f>
        <v>Taux de couverture des besoins minimum exigé de 80% (à la ligne)</v>
      </c>
      <c r="D7" s="156"/>
      <c r="E7" s="62"/>
      <c r="F7" s="90"/>
      <c r="G7" s="90"/>
      <c r="H7" s="90"/>
      <c r="I7" s="90"/>
      <c r="J7" s="90"/>
      <c r="K7" s="90"/>
      <c r="L7" s="90"/>
      <c r="M7" s="36"/>
    </row>
    <row r="8" spans="1:16" ht="40.35" customHeight="1" x14ac:dyDescent="0.3">
      <c r="A8" s="102"/>
      <c r="B8" s="102"/>
      <c r="C8" s="103" t="str">
        <f>'Annexe 1A Prix DEPART'!C8</f>
        <v>Le candidat doit répndre à au moins 13 lignes sur 16</v>
      </c>
      <c r="D8" s="102"/>
      <c r="E8" s="102"/>
      <c r="F8" s="66"/>
      <c r="G8" s="100"/>
      <c r="H8" s="74"/>
      <c r="I8" s="74"/>
      <c r="J8" s="74"/>
      <c r="K8" s="74"/>
      <c r="L8" s="74"/>
      <c r="M8" s="74"/>
    </row>
    <row r="9" spans="1:16" ht="35.25" customHeight="1" x14ac:dyDescent="0.3">
      <c r="A9" s="150" t="s">
        <v>164</v>
      </c>
      <c r="B9" s="150" t="s">
        <v>18</v>
      </c>
      <c r="C9" s="149" t="s">
        <v>0</v>
      </c>
      <c r="D9" s="149" t="s">
        <v>175</v>
      </c>
      <c r="E9" s="152" t="s">
        <v>177</v>
      </c>
      <c r="F9" s="152" t="s">
        <v>176</v>
      </c>
      <c r="G9" s="152" t="s">
        <v>133</v>
      </c>
      <c r="H9" s="166" t="s">
        <v>44</v>
      </c>
      <c r="I9" s="166" t="s">
        <v>1</v>
      </c>
      <c r="J9" s="167" t="s">
        <v>2</v>
      </c>
      <c r="K9" s="170" t="s">
        <v>167</v>
      </c>
      <c r="L9" s="166" t="s">
        <v>45</v>
      </c>
      <c r="M9" s="169" t="s">
        <v>3</v>
      </c>
      <c r="N9" s="169"/>
      <c r="O9" s="146" t="s">
        <v>227</v>
      </c>
      <c r="P9" s="145" t="s">
        <v>228</v>
      </c>
    </row>
    <row r="10" spans="1:16" ht="93" customHeight="1" x14ac:dyDescent="0.3">
      <c r="A10" s="151"/>
      <c r="B10" s="151"/>
      <c r="C10" s="149"/>
      <c r="D10" s="149"/>
      <c r="E10" s="153"/>
      <c r="F10" s="153"/>
      <c r="G10" s="153"/>
      <c r="H10" s="166"/>
      <c r="I10" s="166"/>
      <c r="J10" s="168"/>
      <c r="K10" s="171"/>
      <c r="L10" s="166"/>
      <c r="M10" s="89" t="s">
        <v>11</v>
      </c>
      <c r="N10" s="89" t="s">
        <v>10</v>
      </c>
      <c r="O10" s="146"/>
      <c r="P10" s="146"/>
    </row>
    <row r="11" spans="1:16" s="19" customFormat="1" ht="23.25" customHeight="1" x14ac:dyDescent="0.25">
      <c r="A11" s="142" t="s">
        <v>186</v>
      </c>
      <c r="B11" s="141" t="s">
        <v>187</v>
      </c>
      <c r="C11" s="143" t="s">
        <v>229</v>
      </c>
      <c r="D11" s="124" t="s">
        <v>188</v>
      </c>
      <c r="E11" s="125">
        <v>2400</v>
      </c>
      <c r="F11" s="125">
        <v>2328</v>
      </c>
      <c r="G11" s="137"/>
      <c r="H11" s="18"/>
      <c r="I11" s="18"/>
      <c r="J11" s="18"/>
      <c r="K11" s="91"/>
      <c r="L11" s="67"/>
      <c r="M11" s="67"/>
      <c r="N11" s="67"/>
      <c r="O11" s="144"/>
      <c r="P11" s="144"/>
    </row>
    <row r="12" spans="1:16" s="19" customFormat="1" ht="23.45" customHeight="1" x14ac:dyDescent="0.25">
      <c r="A12" s="142" t="s">
        <v>189</v>
      </c>
      <c r="B12" s="141" t="s">
        <v>190</v>
      </c>
      <c r="C12" s="143" t="s">
        <v>230</v>
      </c>
      <c r="D12" s="124" t="s">
        <v>188</v>
      </c>
      <c r="E12" s="125">
        <v>3300</v>
      </c>
      <c r="F12" s="125">
        <v>3201</v>
      </c>
      <c r="G12" s="137"/>
      <c r="H12" s="18"/>
      <c r="I12" s="18"/>
      <c r="J12" s="18"/>
      <c r="K12" s="91"/>
      <c r="L12" s="67"/>
      <c r="M12" s="67"/>
      <c r="N12" s="67"/>
      <c r="O12" s="144"/>
      <c r="P12" s="144"/>
    </row>
    <row r="13" spans="1:16" s="19" customFormat="1" ht="23.45" customHeight="1" x14ac:dyDescent="0.25">
      <c r="A13" s="142" t="s">
        <v>191</v>
      </c>
      <c r="B13" s="141" t="s">
        <v>192</v>
      </c>
      <c r="C13" s="143" t="s">
        <v>231</v>
      </c>
      <c r="D13" s="124" t="s">
        <v>188</v>
      </c>
      <c r="E13" s="125">
        <v>3000</v>
      </c>
      <c r="F13" s="125">
        <v>2910</v>
      </c>
      <c r="G13" s="137"/>
      <c r="H13" s="18"/>
      <c r="I13" s="18"/>
      <c r="J13" s="18"/>
      <c r="K13" s="91"/>
      <c r="L13" s="67"/>
      <c r="M13" s="67"/>
      <c r="N13" s="67"/>
      <c r="O13" s="144"/>
      <c r="P13" s="144"/>
    </row>
    <row r="14" spans="1:16" s="19" customFormat="1" ht="23.45" customHeight="1" x14ac:dyDescent="0.25">
      <c r="A14" s="142" t="s">
        <v>193</v>
      </c>
      <c r="B14" s="141" t="s">
        <v>194</v>
      </c>
      <c r="C14" s="143" t="s">
        <v>232</v>
      </c>
      <c r="D14" s="124" t="s">
        <v>188</v>
      </c>
      <c r="E14" s="125">
        <v>4000</v>
      </c>
      <c r="F14" s="125">
        <v>3880</v>
      </c>
      <c r="G14" s="137"/>
      <c r="H14" s="18"/>
      <c r="I14" s="18"/>
      <c r="J14" s="18"/>
      <c r="K14" s="91"/>
      <c r="L14" s="67"/>
      <c r="M14" s="67"/>
      <c r="N14" s="67"/>
      <c r="O14" s="144"/>
      <c r="P14" s="144"/>
    </row>
    <row r="15" spans="1:16" s="19" customFormat="1" ht="23.45" customHeight="1" x14ac:dyDescent="0.25">
      <c r="A15" s="142" t="s">
        <v>195</v>
      </c>
      <c r="B15" s="141" t="s">
        <v>196</v>
      </c>
      <c r="C15" s="143" t="s">
        <v>197</v>
      </c>
      <c r="D15" s="124" t="s">
        <v>198</v>
      </c>
      <c r="E15" s="125">
        <v>1500</v>
      </c>
      <c r="F15" s="125">
        <v>7649.9999999999991</v>
      </c>
      <c r="G15" s="137"/>
      <c r="H15" s="18"/>
      <c r="I15" s="18"/>
      <c r="J15" s="18"/>
      <c r="K15" s="91"/>
      <c r="L15" s="67"/>
      <c r="M15" s="67"/>
      <c r="N15" s="67"/>
      <c r="O15" s="144"/>
      <c r="P15" s="144"/>
    </row>
    <row r="16" spans="1:16" s="19" customFormat="1" ht="23.45" customHeight="1" x14ac:dyDescent="0.25">
      <c r="A16" s="142" t="s">
        <v>199</v>
      </c>
      <c r="B16" s="141" t="s">
        <v>200</v>
      </c>
      <c r="C16" s="143" t="s">
        <v>233</v>
      </c>
      <c r="D16" s="124" t="s">
        <v>188</v>
      </c>
      <c r="E16" s="125">
        <v>11000</v>
      </c>
      <c r="F16" s="125">
        <v>10670</v>
      </c>
      <c r="G16" s="137" t="s">
        <v>201</v>
      </c>
      <c r="H16" s="18"/>
      <c r="I16" s="18"/>
      <c r="J16" s="18"/>
      <c r="K16" s="91"/>
      <c r="L16" s="67"/>
      <c r="M16" s="67"/>
      <c r="N16" s="67"/>
      <c r="O16" s="144"/>
      <c r="P16" s="144"/>
    </row>
    <row r="17" spans="1:16" s="19" customFormat="1" ht="23.25" customHeight="1" x14ac:dyDescent="0.25">
      <c r="A17" s="142" t="s">
        <v>202</v>
      </c>
      <c r="B17" s="141" t="s">
        <v>203</v>
      </c>
      <c r="C17" s="143" t="s">
        <v>234</v>
      </c>
      <c r="D17" s="124" t="s">
        <v>188</v>
      </c>
      <c r="E17" s="125">
        <v>6500</v>
      </c>
      <c r="F17" s="125">
        <v>6305</v>
      </c>
      <c r="G17" s="137"/>
      <c r="H17" s="18"/>
      <c r="I17" s="18"/>
      <c r="J17" s="18"/>
      <c r="K17" s="91"/>
      <c r="L17" s="67"/>
      <c r="M17" s="67"/>
      <c r="N17" s="67"/>
      <c r="O17" s="144"/>
      <c r="P17" s="144"/>
    </row>
    <row r="18" spans="1:16" s="19" customFormat="1" ht="23.45" customHeight="1" x14ac:dyDescent="0.25">
      <c r="A18" s="142" t="s">
        <v>204</v>
      </c>
      <c r="B18" s="141" t="s">
        <v>205</v>
      </c>
      <c r="C18" s="143" t="s">
        <v>235</v>
      </c>
      <c r="D18" s="124" t="s">
        <v>188</v>
      </c>
      <c r="E18" s="125">
        <v>6000</v>
      </c>
      <c r="F18" s="125">
        <v>5820</v>
      </c>
      <c r="G18" s="137"/>
      <c r="H18" s="18"/>
      <c r="I18" s="18"/>
      <c r="J18" s="18"/>
      <c r="K18" s="91"/>
      <c r="L18" s="67"/>
      <c r="M18" s="67"/>
      <c r="N18" s="67"/>
      <c r="O18" s="144"/>
      <c r="P18" s="144"/>
    </row>
    <row r="19" spans="1:16" s="19" customFormat="1" ht="23.45" customHeight="1" x14ac:dyDescent="0.25">
      <c r="A19" s="142" t="s">
        <v>206</v>
      </c>
      <c r="B19" s="141" t="s">
        <v>207</v>
      </c>
      <c r="C19" s="143" t="s">
        <v>236</v>
      </c>
      <c r="D19" s="124" t="s">
        <v>208</v>
      </c>
      <c r="E19" s="125">
        <v>3200</v>
      </c>
      <c r="F19" s="125">
        <v>16000</v>
      </c>
      <c r="G19" s="137"/>
      <c r="H19" s="18"/>
      <c r="I19" s="18"/>
      <c r="J19" s="18"/>
      <c r="K19" s="91"/>
      <c r="L19" s="67"/>
      <c r="M19" s="67"/>
      <c r="N19" s="67"/>
      <c r="O19" s="144"/>
      <c r="P19" s="144"/>
    </row>
    <row r="20" spans="1:16" s="19" customFormat="1" ht="23.45" customHeight="1" x14ac:dyDescent="0.25">
      <c r="A20" s="142" t="s">
        <v>209</v>
      </c>
      <c r="B20" s="141" t="s">
        <v>210</v>
      </c>
      <c r="C20" s="143" t="s">
        <v>237</v>
      </c>
      <c r="D20" s="124" t="s">
        <v>188</v>
      </c>
      <c r="E20" s="125">
        <v>1700</v>
      </c>
      <c r="F20" s="125">
        <v>8500</v>
      </c>
      <c r="G20" s="137"/>
      <c r="H20" s="18"/>
      <c r="I20" s="18"/>
      <c r="J20" s="18"/>
      <c r="K20" s="91"/>
      <c r="L20" s="67"/>
      <c r="M20" s="67"/>
      <c r="N20" s="67"/>
      <c r="O20" s="144"/>
      <c r="P20" s="144"/>
    </row>
    <row r="21" spans="1:16" s="19" customFormat="1" ht="23.45" customHeight="1" x14ac:dyDescent="0.25">
      <c r="A21" s="142" t="s">
        <v>211</v>
      </c>
      <c r="B21" s="141" t="s">
        <v>212</v>
      </c>
      <c r="C21" s="143" t="s">
        <v>238</v>
      </c>
      <c r="D21" s="124" t="s">
        <v>188</v>
      </c>
      <c r="E21" s="125">
        <v>10000</v>
      </c>
      <c r="F21" s="125">
        <v>9700</v>
      </c>
      <c r="G21" s="137"/>
      <c r="H21" s="18"/>
      <c r="I21" s="18"/>
      <c r="J21" s="18"/>
      <c r="K21" s="91"/>
      <c r="L21" s="67"/>
      <c r="M21" s="67"/>
      <c r="N21" s="67"/>
      <c r="O21" s="144"/>
      <c r="P21" s="144"/>
    </row>
    <row r="22" spans="1:16" s="19" customFormat="1" ht="23.45" customHeight="1" x14ac:dyDescent="0.25">
      <c r="A22" s="142" t="s">
        <v>213</v>
      </c>
      <c r="B22" s="141" t="s">
        <v>214</v>
      </c>
      <c r="C22" s="143" t="s">
        <v>242</v>
      </c>
      <c r="D22" s="124" t="s">
        <v>188</v>
      </c>
      <c r="E22" s="125">
        <v>15000</v>
      </c>
      <c r="F22" s="125">
        <v>14550</v>
      </c>
      <c r="G22" s="138"/>
      <c r="H22" s="18"/>
      <c r="I22" s="18"/>
      <c r="J22" s="18"/>
      <c r="K22" s="91"/>
      <c r="L22" s="67"/>
      <c r="M22" s="67"/>
      <c r="N22" s="67"/>
      <c r="O22" s="144"/>
      <c r="P22" s="144"/>
    </row>
    <row r="23" spans="1:16" s="19" customFormat="1" ht="23.45" customHeight="1" x14ac:dyDescent="0.25">
      <c r="A23" s="142" t="s">
        <v>215</v>
      </c>
      <c r="B23" s="141" t="s">
        <v>216</v>
      </c>
      <c r="C23" s="143" t="s">
        <v>239</v>
      </c>
      <c r="D23" s="124" t="s">
        <v>198</v>
      </c>
      <c r="E23" s="125">
        <v>5000</v>
      </c>
      <c r="F23" s="125">
        <v>25000</v>
      </c>
      <c r="G23" s="137"/>
      <c r="H23" s="18"/>
      <c r="I23" s="18"/>
      <c r="J23" s="18"/>
      <c r="K23" s="91"/>
      <c r="L23" s="67"/>
      <c r="M23" s="67"/>
      <c r="N23" s="67"/>
      <c r="O23" s="144"/>
      <c r="P23" s="144"/>
    </row>
    <row r="24" spans="1:16" s="19" customFormat="1" ht="23.45" customHeight="1" x14ac:dyDescent="0.25">
      <c r="A24" s="142" t="s">
        <v>217</v>
      </c>
      <c r="B24" s="141" t="s">
        <v>218</v>
      </c>
      <c r="C24" s="143" t="s">
        <v>243</v>
      </c>
      <c r="D24" s="124" t="s">
        <v>198</v>
      </c>
      <c r="E24" s="125">
        <v>5000</v>
      </c>
      <c r="F24" s="125">
        <v>25000</v>
      </c>
      <c r="G24" s="137" t="s">
        <v>201</v>
      </c>
      <c r="H24" s="18"/>
      <c r="I24" s="18"/>
      <c r="J24" s="18"/>
      <c r="K24" s="91"/>
      <c r="L24" s="67"/>
      <c r="M24" s="67"/>
      <c r="N24" s="67"/>
      <c r="O24" s="144"/>
      <c r="P24" s="144"/>
    </row>
    <row r="25" spans="1:16" s="19" customFormat="1" ht="23.45" customHeight="1" x14ac:dyDescent="0.25">
      <c r="A25" s="142" t="s">
        <v>219</v>
      </c>
      <c r="B25" s="141" t="s">
        <v>220</v>
      </c>
      <c r="C25" s="143" t="s">
        <v>240</v>
      </c>
      <c r="D25" s="124" t="s">
        <v>221</v>
      </c>
      <c r="E25" s="125">
        <v>6500</v>
      </c>
      <c r="F25" s="125">
        <v>19500</v>
      </c>
      <c r="G25" s="137" t="s">
        <v>201</v>
      </c>
      <c r="H25" s="18"/>
      <c r="I25" s="18"/>
      <c r="J25" s="18"/>
      <c r="K25" s="91"/>
      <c r="L25" s="67"/>
      <c r="M25" s="67"/>
      <c r="N25" s="67"/>
      <c r="O25" s="144"/>
      <c r="P25" s="144"/>
    </row>
    <row r="26" spans="1:16" s="19" customFormat="1" ht="23.45" customHeight="1" x14ac:dyDescent="0.25">
      <c r="A26" s="142" t="s">
        <v>222</v>
      </c>
      <c r="B26" s="141" t="s">
        <v>223</v>
      </c>
      <c r="C26" s="143" t="s">
        <v>241</v>
      </c>
      <c r="D26" s="139" t="s">
        <v>221</v>
      </c>
      <c r="E26" s="125">
        <v>13000</v>
      </c>
      <c r="F26" s="125">
        <v>65000</v>
      </c>
      <c r="G26" s="140"/>
      <c r="H26" s="18"/>
      <c r="I26" s="18"/>
      <c r="J26" s="18"/>
      <c r="K26" s="91"/>
      <c r="L26" s="67"/>
      <c r="M26" s="67"/>
      <c r="N26" s="67"/>
      <c r="O26" s="144"/>
      <c r="P26" s="144"/>
    </row>
    <row r="27" spans="1:16" s="22" customFormat="1" ht="17.25" thickBot="1" x14ac:dyDescent="0.35">
      <c r="A27" s="20"/>
      <c r="B27" s="20"/>
      <c r="C27" s="21"/>
      <c r="D27" s="21"/>
      <c r="E27" s="21"/>
      <c r="F27" s="21"/>
      <c r="G27" s="21"/>
      <c r="H27" s="21"/>
      <c r="I27" s="21"/>
      <c r="J27" s="21"/>
      <c r="K27" s="21"/>
      <c r="L27" s="21"/>
      <c r="M27" s="21"/>
      <c r="N27" s="21"/>
      <c r="O27" s="21"/>
      <c r="P27" s="21"/>
    </row>
    <row r="28" spans="1:16" s="22" customFormat="1" ht="25.5" thickBot="1" x14ac:dyDescent="0.35">
      <c r="C28" s="129" t="s">
        <v>178</v>
      </c>
      <c r="D28" s="129" t="s">
        <v>179</v>
      </c>
      <c r="E28" s="21"/>
      <c r="F28" s="21"/>
      <c r="G28" s="21"/>
      <c r="H28" s="21"/>
      <c r="I28" s="21"/>
      <c r="J28" s="21"/>
      <c r="K28" s="21"/>
      <c r="L28" s="21"/>
      <c r="M28" s="21"/>
      <c r="N28" s="21"/>
      <c r="O28" s="21"/>
      <c r="P28" s="21"/>
    </row>
    <row r="29" spans="1:16" s="22" customFormat="1" ht="19.5" x14ac:dyDescent="0.3">
      <c r="C29" s="134" t="s">
        <v>180</v>
      </c>
      <c r="D29" s="135"/>
      <c r="E29" s="21"/>
      <c r="F29" s="21"/>
      <c r="G29" s="21"/>
      <c r="H29" s="21"/>
      <c r="I29" s="21"/>
      <c r="J29" s="21"/>
      <c r="K29" s="21"/>
      <c r="L29" s="21"/>
      <c r="M29" s="21"/>
      <c r="N29" s="21"/>
      <c r="O29" s="21"/>
      <c r="P29" s="21"/>
    </row>
    <row r="30" spans="1:16" s="22" customFormat="1" ht="19.5" x14ac:dyDescent="0.3">
      <c r="C30" s="134" t="s">
        <v>181</v>
      </c>
      <c r="D30" s="135"/>
      <c r="E30" s="21"/>
      <c r="F30" s="21"/>
      <c r="G30" s="21"/>
      <c r="H30" s="21"/>
      <c r="I30" s="21"/>
      <c r="J30" s="21"/>
      <c r="K30" s="21"/>
      <c r="L30" s="21"/>
      <c r="M30" s="21"/>
      <c r="N30" s="21"/>
      <c r="O30" s="21"/>
      <c r="P30" s="21"/>
    </row>
    <row r="31" spans="1:16" s="22" customFormat="1" ht="19.5" x14ac:dyDescent="0.3">
      <c r="C31" s="134" t="s">
        <v>182</v>
      </c>
      <c r="D31" s="135"/>
      <c r="E31" s="21"/>
      <c r="F31" s="21"/>
      <c r="G31" s="21"/>
      <c r="H31" s="21"/>
      <c r="I31" s="21"/>
      <c r="J31" s="21"/>
      <c r="K31" s="21"/>
      <c r="L31" s="21"/>
      <c r="M31" s="21"/>
      <c r="N31" s="21"/>
      <c r="O31" s="21"/>
      <c r="P31" s="21"/>
    </row>
    <row r="32" spans="1:16" s="22" customFormat="1" ht="20.25" thickBot="1" x14ac:dyDescent="0.35">
      <c r="C32" s="134" t="s">
        <v>183</v>
      </c>
      <c r="D32" s="135"/>
      <c r="E32" s="21"/>
      <c r="F32" s="21"/>
      <c r="G32" s="21"/>
      <c r="H32" s="21"/>
      <c r="I32" s="21"/>
      <c r="J32" s="21"/>
      <c r="K32" s="21"/>
      <c r="L32" s="21"/>
      <c r="M32" s="21"/>
      <c r="N32" s="21"/>
      <c r="O32" s="21"/>
      <c r="P32" s="21"/>
    </row>
    <row r="33" spans="1:16" s="24" customFormat="1" ht="24" x14ac:dyDescent="0.45">
      <c r="A33" s="23" t="s">
        <v>16</v>
      </c>
      <c r="B33" s="23"/>
      <c r="F33" s="25"/>
      <c r="G33" s="25"/>
      <c r="I33" s="25"/>
      <c r="J33" s="157" t="s">
        <v>60</v>
      </c>
      <c r="K33" s="158"/>
      <c r="L33" s="158"/>
      <c r="M33" s="158"/>
      <c r="N33" s="158"/>
      <c r="O33" s="159"/>
      <c r="P33" s="25"/>
    </row>
    <row r="34" spans="1:16" s="24" customFormat="1" ht="24" x14ac:dyDescent="0.45">
      <c r="F34" s="25"/>
      <c r="G34" s="25"/>
      <c r="J34" s="160"/>
      <c r="K34" s="161"/>
      <c r="L34" s="161"/>
      <c r="M34" s="161"/>
      <c r="N34" s="161"/>
      <c r="O34" s="162"/>
    </row>
    <row r="35" spans="1:16" s="24" customFormat="1" ht="24" x14ac:dyDescent="0.45">
      <c r="A35" s="23"/>
      <c r="B35" s="23"/>
      <c r="F35" s="25"/>
      <c r="G35" s="25"/>
      <c r="J35" s="160"/>
      <c r="K35" s="161"/>
      <c r="L35" s="161"/>
      <c r="M35" s="161"/>
      <c r="N35" s="161"/>
      <c r="O35" s="162"/>
    </row>
    <row r="36" spans="1:16" s="24" customFormat="1" ht="24.75" thickBot="1" x14ac:dyDescent="0.5">
      <c r="A36" s="26"/>
      <c r="B36" s="26"/>
      <c r="F36" s="25"/>
      <c r="G36" s="25"/>
      <c r="H36" s="25"/>
      <c r="J36" s="163"/>
      <c r="K36" s="164"/>
      <c r="L36" s="164"/>
      <c r="M36" s="164"/>
      <c r="N36" s="164"/>
      <c r="O36" s="165"/>
    </row>
    <row r="37" spans="1:16" ht="24" x14ac:dyDescent="0.45">
      <c r="A37" s="26"/>
      <c r="B37" s="26"/>
      <c r="C37" s="25"/>
      <c r="D37" s="25"/>
      <c r="E37" s="25"/>
      <c r="F37" s="26"/>
      <c r="G37" s="26"/>
      <c r="H37" s="25"/>
      <c r="I37" s="24"/>
      <c r="J37" s="24"/>
      <c r="K37" s="24"/>
      <c r="L37" s="24"/>
      <c r="M37" s="4"/>
    </row>
    <row r="38" spans="1:16" x14ac:dyDescent="0.3">
      <c r="A38" s="20"/>
      <c r="B38" s="20"/>
      <c r="C38" s="21"/>
      <c r="D38" s="21"/>
      <c r="E38" s="21"/>
      <c r="F38" s="65"/>
      <c r="G38" s="65"/>
      <c r="H38" s="21"/>
      <c r="I38" s="21"/>
      <c r="J38" s="21"/>
      <c r="K38" s="21"/>
      <c r="L38" s="21"/>
      <c r="M38" s="4"/>
    </row>
    <row r="39" spans="1:16" x14ac:dyDescent="0.3">
      <c r="A39" s="20"/>
      <c r="B39" s="20"/>
      <c r="C39" s="21"/>
      <c r="D39" s="21"/>
      <c r="E39" s="21"/>
      <c r="F39" s="65"/>
      <c r="G39" s="65"/>
      <c r="H39" s="21"/>
      <c r="I39" s="21"/>
      <c r="J39" s="21"/>
      <c r="K39" s="21"/>
      <c r="L39" s="21"/>
      <c r="M39" s="4"/>
    </row>
    <row r="40" spans="1:16" x14ac:dyDescent="0.3">
      <c r="C40" s="4"/>
      <c r="D40" s="21"/>
      <c r="E40" s="4"/>
      <c r="F40" s="4"/>
      <c r="G40" s="4"/>
      <c r="H40" s="4"/>
      <c r="I40" s="4"/>
      <c r="J40" s="4"/>
      <c r="K40" s="4"/>
      <c r="L40" s="4"/>
      <c r="M40" s="4"/>
    </row>
    <row r="41" spans="1:16" x14ac:dyDescent="0.3">
      <c r="C41" s="4"/>
      <c r="D41" s="21"/>
      <c r="E41" s="4"/>
      <c r="F41" s="4"/>
      <c r="G41" s="4"/>
      <c r="H41" s="4"/>
      <c r="I41" s="4"/>
      <c r="J41" s="4"/>
      <c r="K41" s="4"/>
      <c r="L41" s="4"/>
      <c r="M41" s="4"/>
    </row>
    <row r="42" spans="1:16" x14ac:dyDescent="0.3">
      <c r="C42" s="4"/>
      <c r="D42" s="21"/>
      <c r="E42" s="4"/>
      <c r="F42" s="4"/>
      <c r="G42" s="4"/>
      <c r="H42" s="4"/>
      <c r="I42" s="4"/>
      <c r="J42" s="4"/>
      <c r="K42" s="4"/>
      <c r="L42" s="4"/>
      <c r="M42" s="4"/>
    </row>
    <row r="43" spans="1:16" x14ac:dyDescent="0.3">
      <c r="C43" s="4"/>
      <c r="D43" s="21"/>
      <c r="E43" s="4"/>
      <c r="F43" s="4"/>
      <c r="G43" s="4"/>
      <c r="H43" s="4"/>
      <c r="I43" s="4"/>
      <c r="J43" s="4"/>
      <c r="K43" s="4"/>
      <c r="L43" s="4"/>
      <c r="M43" s="4"/>
    </row>
    <row r="44" spans="1:16" x14ac:dyDescent="0.3">
      <c r="C44" s="4"/>
      <c r="D44" s="21"/>
      <c r="E44" s="4"/>
      <c r="F44" s="4"/>
      <c r="G44" s="4"/>
      <c r="H44" s="4"/>
      <c r="I44" s="4"/>
      <c r="J44" s="4"/>
      <c r="K44" s="4"/>
      <c r="L44" s="4"/>
      <c r="M44" s="4"/>
    </row>
    <row r="45" spans="1:16" x14ac:dyDescent="0.3">
      <c r="C45" s="4"/>
      <c r="D45" s="21"/>
      <c r="E45" s="4"/>
      <c r="F45" s="4"/>
      <c r="G45" s="4"/>
      <c r="H45" s="4"/>
      <c r="I45" s="4"/>
      <c r="J45" s="4"/>
      <c r="K45" s="4"/>
      <c r="L45" s="4"/>
      <c r="M45" s="4"/>
    </row>
    <row r="46" spans="1:16" x14ac:dyDescent="0.3">
      <c r="C46" s="4"/>
      <c r="D46" s="21"/>
      <c r="E46" s="4"/>
      <c r="F46" s="4"/>
      <c r="G46" s="4"/>
      <c r="H46" s="4"/>
      <c r="I46" s="4"/>
      <c r="J46" s="4"/>
      <c r="K46" s="4"/>
      <c r="L46" s="4"/>
      <c r="M46" s="4"/>
    </row>
    <row r="47" spans="1:16" x14ac:dyDescent="0.3">
      <c r="C47" s="4"/>
      <c r="D47" s="4"/>
      <c r="E47" s="4"/>
      <c r="F47" s="4"/>
      <c r="G47" s="4"/>
      <c r="H47" s="4"/>
      <c r="I47" s="4"/>
      <c r="J47" s="4"/>
      <c r="K47" s="4"/>
      <c r="L47" s="4"/>
      <c r="M47" s="4"/>
    </row>
    <row r="48" spans="1:16"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4"/>
      <c r="D59" s="4"/>
      <c r="E59" s="4"/>
      <c r="F59" s="4"/>
      <c r="G59" s="4"/>
      <c r="H59" s="4"/>
      <c r="I59" s="4"/>
      <c r="J59" s="4"/>
      <c r="K59" s="4"/>
      <c r="L59" s="4"/>
      <c r="M59" s="4"/>
    </row>
    <row r="60" spans="3:13" x14ac:dyDescent="0.3">
      <c r="C60" s="4"/>
      <c r="D60" s="4"/>
      <c r="E60" s="4"/>
      <c r="F60" s="4"/>
      <c r="G60" s="4"/>
      <c r="H60" s="4"/>
      <c r="I60" s="4"/>
      <c r="J60" s="4"/>
      <c r="K60" s="4"/>
      <c r="L60" s="4"/>
      <c r="M60" s="4"/>
    </row>
    <row r="61" spans="3:13" x14ac:dyDescent="0.3">
      <c r="C61" s="4"/>
      <c r="D61" s="4"/>
      <c r="E61" s="4"/>
      <c r="F61" s="4"/>
      <c r="G61" s="4"/>
      <c r="H61" s="4"/>
      <c r="I61" s="4"/>
      <c r="J61" s="4"/>
      <c r="K61" s="4"/>
      <c r="L61" s="4"/>
      <c r="M61" s="4"/>
    </row>
    <row r="62" spans="3:13" x14ac:dyDescent="0.3">
      <c r="C62" s="4"/>
      <c r="D62" s="4"/>
      <c r="E62" s="4"/>
      <c r="F62" s="4"/>
      <c r="G62" s="4"/>
      <c r="H62" s="4"/>
      <c r="I62" s="4"/>
      <c r="J62" s="4"/>
      <c r="K62" s="4"/>
      <c r="L62" s="4"/>
      <c r="M62" s="4"/>
    </row>
    <row r="63" spans="3:13" x14ac:dyDescent="0.3">
      <c r="C63" s="4"/>
      <c r="D63" s="4"/>
      <c r="E63" s="4"/>
      <c r="F63" s="4"/>
      <c r="G63" s="4"/>
      <c r="H63" s="4"/>
      <c r="I63" s="4"/>
      <c r="J63" s="4"/>
      <c r="K63" s="4"/>
      <c r="L63" s="4"/>
      <c r="M63" s="4"/>
    </row>
    <row r="64" spans="3:13" x14ac:dyDescent="0.3">
      <c r="C64" s="4"/>
      <c r="D64" s="4"/>
      <c r="E64" s="4"/>
      <c r="F64" s="4"/>
      <c r="G64" s="4"/>
      <c r="H64" s="4"/>
      <c r="I64" s="4"/>
      <c r="J64" s="4"/>
      <c r="K64" s="4"/>
      <c r="L64" s="4"/>
      <c r="M64" s="4"/>
    </row>
    <row r="65" spans="3:13" x14ac:dyDescent="0.3">
      <c r="C65" s="4"/>
      <c r="D65" s="4"/>
      <c r="E65" s="4"/>
      <c r="F65" s="4"/>
      <c r="G65" s="4"/>
      <c r="H65" s="4"/>
      <c r="I65" s="4"/>
      <c r="J65" s="4"/>
      <c r="K65" s="4"/>
      <c r="L65" s="4"/>
      <c r="M65" s="4"/>
    </row>
    <row r="66" spans="3:13" x14ac:dyDescent="0.3">
      <c r="C66" s="4"/>
      <c r="D66" s="4"/>
      <c r="E66" s="4"/>
      <c r="F66" s="4"/>
      <c r="G66" s="4"/>
      <c r="H66" s="4"/>
      <c r="I66" s="4"/>
      <c r="J66" s="4"/>
      <c r="K66" s="4"/>
      <c r="L66" s="4"/>
      <c r="M66" s="4"/>
    </row>
    <row r="67" spans="3:13" x14ac:dyDescent="0.3">
      <c r="C67" s="4"/>
      <c r="D67" s="4"/>
      <c r="E67" s="4"/>
      <c r="F67" s="4"/>
      <c r="G67" s="4"/>
      <c r="H67" s="4"/>
      <c r="I67" s="4"/>
      <c r="J67" s="4"/>
      <c r="K67" s="4"/>
      <c r="L67" s="4"/>
      <c r="M67" s="4"/>
    </row>
    <row r="68" spans="3:13" x14ac:dyDescent="0.3">
      <c r="C68" s="4"/>
      <c r="D68" s="4"/>
      <c r="E68" s="4"/>
      <c r="F68" s="4"/>
      <c r="G68" s="4"/>
      <c r="H68" s="4"/>
      <c r="I68" s="4"/>
      <c r="J68" s="4"/>
      <c r="K68" s="4"/>
      <c r="L68" s="4"/>
      <c r="M68" s="4"/>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4"/>
      <c r="E87" s="5"/>
      <c r="F87" s="5"/>
      <c r="G87" s="5"/>
      <c r="H87" s="5"/>
      <c r="I87" s="5"/>
      <c r="J87" s="5"/>
      <c r="K87" s="5"/>
      <c r="L87" s="5"/>
      <c r="M87" s="5"/>
    </row>
    <row r="88" spans="3:13" x14ac:dyDescent="0.3">
      <c r="C88" s="5"/>
      <c r="D88" s="4"/>
      <c r="E88" s="5"/>
      <c r="F88" s="5"/>
      <c r="G88" s="5"/>
      <c r="H88" s="5"/>
      <c r="I88" s="5"/>
      <c r="J88" s="5"/>
      <c r="K88" s="5"/>
      <c r="L88" s="5"/>
      <c r="M88" s="5"/>
    </row>
    <row r="89" spans="3:13" x14ac:dyDescent="0.3">
      <c r="C89" s="5"/>
      <c r="D89" s="4"/>
      <c r="E89" s="5"/>
      <c r="F89" s="5"/>
      <c r="G89" s="5"/>
      <c r="H89" s="5"/>
      <c r="I89" s="5"/>
      <c r="J89" s="5"/>
      <c r="K89" s="5"/>
      <c r="L89" s="5"/>
      <c r="M89" s="5"/>
    </row>
    <row r="90" spans="3:13" x14ac:dyDescent="0.3">
      <c r="C90" s="5"/>
      <c r="D90" s="4"/>
      <c r="E90" s="5"/>
      <c r="F90" s="5"/>
      <c r="G90" s="5"/>
      <c r="H90" s="5"/>
      <c r="I90" s="5"/>
      <c r="J90" s="5"/>
      <c r="K90" s="5"/>
      <c r="L90" s="5"/>
      <c r="M90" s="5"/>
    </row>
    <row r="91" spans="3:13" x14ac:dyDescent="0.3">
      <c r="C91" s="5"/>
      <c r="D91" s="4"/>
      <c r="E91" s="5"/>
      <c r="F91" s="5"/>
      <c r="G91" s="5"/>
      <c r="H91" s="5"/>
      <c r="I91" s="5"/>
      <c r="J91" s="5"/>
      <c r="K91" s="5"/>
      <c r="L91" s="5"/>
      <c r="M91" s="5"/>
    </row>
    <row r="92" spans="3:13" x14ac:dyDescent="0.3">
      <c r="C92" s="5"/>
      <c r="D92" s="4"/>
      <c r="E92" s="5"/>
      <c r="F92" s="5"/>
      <c r="G92" s="5"/>
      <c r="H92" s="5"/>
      <c r="I92" s="5"/>
      <c r="J92" s="5"/>
      <c r="K92" s="5"/>
      <c r="L92" s="5"/>
      <c r="M92" s="5"/>
    </row>
    <row r="93" spans="3:13" x14ac:dyDescent="0.3">
      <c r="C93" s="5"/>
      <c r="D93" s="4"/>
      <c r="E93" s="5"/>
      <c r="F93" s="5"/>
      <c r="G93" s="5"/>
      <c r="H93" s="5"/>
      <c r="I93" s="5"/>
      <c r="J93" s="5"/>
      <c r="K93" s="5"/>
      <c r="L93" s="5"/>
      <c r="M93" s="5"/>
    </row>
    <row r="94" spans="3:13" x14ac:dyDescent="0.3">
      <c r="C94" s="5"/>
      <c r="D94" s="4"/>
      <c r="E94" s="5"/>
      <c r="F94" s="5"/>
      <c r="G94" s="5"/>
      <c r="H94" s="5"/>
      <c r="I94" s="5"/>
      <c r="J94" s="5"/>
      <c r="K94" s="5"/>
      <c r="L94" s="5"/>
      <c r="M94" s="5"/>
    </row>
    <row r="95" spans="3:13" x14ac:dyDescent="0.3">
      <c r="C95" s="5"/>
      <c r="D95" s="4"/>
      <c r="E95" s="5"/>
      <c r="F95" s="5"/>
      <c r="G95" s="5"/>
      <c r="H95" s="5"/>
      <c r="I95" s="5"/>
      <c r="J95" s="5"/>
      <c r="K95" s="5"/>
      <c r="L95" s="5"/>
      <c r="M95" s="5"/>
    </row>
    <row r="96" spans="3:13" x14ac:dyDescent="0.3">
      <c r="C96" s="5"/>
      <c r="D96" s="4"/>
      <c r="E96" s="5"/>
      <c r="F96" s="5"/>
      <c r="G96" s="5"/>
      <c r="H96" s="5"/>
      <c r="I96" s="5"/>
      <c r="J96" s="5"/>
      <c r="K96" s="5"/>
      <c r="L96" s="5"/>
      <c r="M96" s="5"/>
    </row>
    <row r="97" spans="3:13" x14ac:dyDescent="0.3">
      <c r="C97" s="5"/>
      <c r="D97" s="5"/>
      <c r="E97" s="5"/>
      <c r="F97" s="5"/>
      <c r="G97" s="5"/>
      <c r="H97" s="5"/>
      <c r="I97" s="5"/>
      <c r="J97" s="5"/>
      <c r="K97" s="5"/>
      <c r="L97" s="5"/>
      <c r="M97" s="5"/>
    </row>
    <row r="98" spans="3:13" x14ac:dyDescent="0.3">
      <c r="C98" s="5"/>
      <c r="D98" s="5"/>
      <c r="E98" s="5"/>
      <c r="F98" s="5"/>
      <c r="G98" s="5"/>
      <c r="H98" s="5"/>
      <c r="I98" s="5"/>
      <c r="J98" s="5"/>
      <c r="K98" s="5"/>
      <c r="L98" s="5"/>
      <c r="M98" s="5"/>
    </row>
    <row r="99" spans="3:13" x14ac:dyDescent="0.3">
      <c r="D99" s="5"/>
    </row>
    <row r="100" spans="3:13" x14ac:dyDescent="0.3">
      <c r="D100" s="5"/>
    </row>
    <row r="101" spans="3:13" x14ac:dyDescent="0.3">
      <c r="D101" s="5"/>
    </row>
    <row r="102" spans="3:13" x14ac:dyDescent="0.3">
      <c r="D102" s="5"/>
    </row>
    <row r="103" spans="3:13" x14ac:dyDescent="0.3">
      <c r="D103" s="5"/>
    </row>
    <row r="104" spans="3:13" x14ac:dyDescent="0.3">
      <c r="D104" s="5"/>
    </row>
    <row r="105" spans="3:13" x14ac:dyDescent="0.3">
      <c r="D105" s="5"/>
    </row>
    <row r="106" spans="3:13" x14ac:dyDescent="0.3">
      <c r="D106" s="5"/>
    </row>
    <row r="107" spans="3:13" x14ac:dyDescent="0.3">
      <c r="D107" s="5"/>
    </row>
    <row r="108" spans="3:13" x14ac:dyDescent="0.3">
      <c r="D108" s="5"/>
    </row>
    <row r="109" spans="3:13" x14ac:dyDescent="0.3">
      <c r="D109" s="5"/>
    </row>
    <row r="110" spans="3:13" x14ac:dyDescent="0.3">
      <c r="D110" s="5"/>
    </row>
    <row r="111" spans="3:13" x14ac:dyDescent="0.3">
      <c r="D111" s="5"/>
    </row>
    <row r="112" spans="3:13" x14ac:dyDescent="0.3">
      <c r="D112" s="5"/>
    </row>
    <row r="113" spans="4:4" x14ac:dyDescent="0.3">
      <c r="D113" s="5"/>
    </row>
    <row r="114" spans="4:4" x14ac:dyDescent="0.3">
      <c r="D114" s="5"/>
    </row>
    <row r="115" spans="4:4" x14ac:dyDescent="0.3">
      <c r="D115" s="5"/>
    </row>
    <row r="116" spans="4:4" x14ac:dyDescent="0.3">
      <c r="D116" s="5"/>
    </row>
    <row r="117" spans="4:4" x14ac:dyDescent="0.3">
      <c r="D117" s="5"/>
    </row>
    <row r="118" spans="4:4" x14ac:dyDescent="0.3">
      <c r="D118" s="5"/>
    </row>
    <row r="119" spans="4:4" x14ac:dyDescent="0.3">
      <c r="D119" s="5"/>
    </row>
    <row r="120" spans="4:4" x14ac:dyDescent="0.3">
      <c r="D120" s="5"/>
    </row>
    <row r="121" spans="4:4" x14ac:dyDescent="0.3">
      <c r="D121" s="5"/>
    </row>
    <row r="122" spans="4:4" x14ac:dyDescent="0.3">
      <c r="D122" s="5"/>
    </row>
    <row r="123" spans="4:4" x14ac:dyDescent="0.3">
      <c r="D123" s="5"/>
    </row>
    <row r="124" spans="4:4" x14ac:dyDescent="0.3">
      <c r="D124" s="5"/>
    </row>
    <row r="125" spans="4:4" x14ac:dyDescent="0.3">
      <c r="D125" s="5"/>
    </row>
    <row r="126" spans="4:4" x14ac:dyDescent="0.3">
      <c r="D126" s="5"/>
    </row>
  </sheetData>
  <mergeCells count="21">
    <mergeCell ref="A9:A10"/>
    <mergeCell ref="B9:B10"/>
    <mergeCell ref="C9:C10"/>
    <mergeCell ref="A1:M1"/>
    <mergeCell ref="A2:M2"/>
    <mergeCell ref="A3:M3"/>
    <mergeCell ref="A5:L5"/>
    <mergeCell ref="D9:D10"/>
    <mergeCell ref="E9:E10"/>
    <mergeCell ref="H9:H10"/>
    <mergeCell ref="I9:I10"/>
    <mergeCell ref="G9:G10"/>
    <mergeCell ref="F9:F10"/>
    <mergeCell ref="C7:D7"/>
    <mergeCell ref="P9:P10"/>
    <mergeCell ref="J33:O36"/>
    <mergeCell ref="J9:J10"/>
    <mergeCell ref="K9:K10"/>
    <mergeCell ref="L9:L10"/>
    <mergeCell ref="M9:N9"/>
    <mergeCell ref="O9:O10"/>
  </mergeCells>
  <pageMargins left="0.25" right="0.25" top="0.75" bottom="0.75" header="0.3" footer="0.3"/>
  <pageSetup paperSize="9" scale="3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35"/>
  <sheetViews>
    <sheetView view="pageBreakPreview" topLeftCell="A7" zoomScale="55" zoomScaleNormal="55" zoomScaleSheetLayoutView="55" workbookViewId="0">
      <selection activeCell="C15" sqref="C15:C30"/>
    </sheetView>
  </sheetViews>
  <sheetFormatPr baseColWidth="10" defaultRowHeight="16.5" x14ac:dyDescent="0.3"/>
  <cols>
    <col min="1" max="1" width="14.140625" style="15" customWidth="1"/>
    <col min="2" max="2" width="11.42578125" style="15"/>
    <col min="3" max="3" width="64.85546875" style="15" bestFit="1" customWidth="1"/>
    <col min="4" max="4" width="33.42578125" style="15" customWidth="1"/>
    <col min="5" max="5" width="32.42578125" style="15" customWidth="1"/>
    <col min="6"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201" t="s">
        <v>12</v>
      </c>
      <c r="B1" s="201"/>
      <c r="C1" s="201"/>
      <c r="D1" s="201"/>
      <c r="E1" s="201"/>
      <c r="F1" s="201"/>
      <c r="G1" s="201"/>
      <c r="H1" s="201"/>
      <c r="I1" s="201"/>
      <c r="J1" s="201"/>
      <c r="K1" s="201"/>
      <c r="L1" s="201"/>
      <c r="M1" s="201"/>
      <c r="N1" s="201"/>
      <c r="O1" s="201"/>
      <c r="P1" s="201"/>
      <c r="Q1" s="201"/>
      <c r="R1" s="201"/>
    </row>
    <row r="2" spans="1:28" s="16" customFormat="1" ht="75.75" customHeight="1" x14ac:dyDescent="0.25">
      <c r="A2" s="188" t="str">
        <f>'Annexe 1A Prix DEPART'!A2:P2</f>
        <v xml:space="preserve">Appel d’offres ouvert 
n° 2025-0222/EdA-DA/ du 06/03/2025
 Fourniture de produits d'épicerie au profit des clients du dispositif « Vivres Métropole » </v>
      </c>
      <c r="B2" s="188"/>
      <c r="C2" s="188"/>
      <c r="D2" s="188"/>
      <c r="E2" s="188"/>
      <c r="F2" s="188"/>
      <c r="G2" s="188"/>
      <c r="H2" s="188"/>
      <c r="I2" s="188"/>
      <c r="J2" s="188"/>
      <c r="K2" s="188"/>
      <c r="L2" s="188"/>
      <c r="M2" s="188"/>
      <c r="N2" s="188"/>
      <c r="O2" s="188"/>
      <c r="P2" s="188"/>
      <c r="Q2" s="188"/>
      <c r="R2" s="188"/>
      <c r="S2" s="68"/>
      <c r="T2" s="68"/>
      <c r="U2" s="68"/>
      <c r="V2" s="68"/>
      <c r="W2" s="68"/>
      <c r="X2" s="68"/>
      <c r="Y2" s="68"/>
      <c r="Z2" s="68"/>
      <c r="AA2" s="68"/>
      <c r="AB2" s="68"/>
    </row>
    <row r="3" spans="1:28" s="16" customFormat="1" ht="51" customHeight="1" x14ac:dyDescent="0.25">
      <c r="A3" s="201" t="s">
        <v>6</v>
      </c>
      <c r="B3" s="201"/>
      <c r="C3" s="201"/>
      <c r="D3" s="201"/>
      <c r="E3" s="201"/>
      <c r="F3" s="201"/>
      <c r="G3" s="201"/>
      <c r="H3" s="201"/>
      <c r="I3" s="201"/>
      <c r="J3" s="201"/>
      <c r="K3" s="201"/>
      <c r="L3" s="201"/>
      <c r="M3" s="201"/>
      <c r="N3" s="201"/>
      <c r="O3" s="201"/>
      <c r="P3" s="201"/>
      <c r="Q3" s="201"/>
      <c r="R3" s="201"/>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5" t="s">
        <v>55</v>
      </c>
      <c r="B5" s="215"/>
      <c r="C5" s="215"/>
      <c r="D5" s="215"/>
      <c r="E5" s="215"/>
      <c r="F5" s="215"/>
      <c r="G5" s="215"/>
      <c r="H5" s="215"/>
      <c r="I5" s="215"/>
      <c r="J5" s="215"/>
      <c r="K5" s="215"/>
      <c r="L5" s="215"/>
      <c r="M5" s="215"/>
      <c r="N5" s="215"/>
      <c r="O5" s="215"/>
      <c r="P5" s="215"/>
      <c r="Q5" s="215"/>
      <c r="R5" s="215"/>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4" t="str">
        <f>'Annexe 1A Prix DEPART'!A5:O5</f>
        <v xml:space="preserve">  Lot n°2 : Sauces en grands conditionnements</v>
      </c>
      <c r="B7" s="154"/>
      <c r="C7" s="154"/>
      <c r="D7" s="154"/>
      <c r="E7" s="154"/>
      <c r="F7" s="154"/>
      <c r="G7" s="154"/>
      <c r="H7" s="154"/>
      <c r="I7" s="154"/>
      <c r="J7" s="154"/>
      <c r="K7" s="154"/>
      <c r="L7" s="154"/>
      <c r="M7" s="154"/>
      <c r="N7" s="154"/>
      <c r="O7" s="154"/>
      <c r="P7" s="154"/>
      <c r="Q7" s="154"/>
      <c r="R7" s="154"/>
    </row>
    <row r="8" spans="1:28" s="8" customFormat="1" ht="27.75" customHeight="1" thickBot="1" x14ac:dyDescent="0.55000000000000004">
      <c r="A8" s="11"/>
      <c r="B8" s="11"/>
      <c r="C8" s="130" t="s">
        <v>168</v>
      </c>
      <c r="D8" s="9">
        <f>'Annexe 1A Prix DEPART'!D6</f>
        <v>0</v>
      </c>
    </row>
    <row r="9" spans="1:28" s="38" customFormat="1" ht="108" customHeight="1" thickBot="1" x14ac:dyDescent="0.45">
      <c r="A9" s="13"/>
      <c r="B9" s="13"/>
      <c r="C9" s="208" t="s">
        <v>74</v>
      </c>
      <c r="D9" s="209"/>
      <c r="E9" s="210" t="s">
        <v>75</v>
      </c>
      <c r="F9" s="211"/>
      <c r="G9" s="211"/>
      <c r="H9" s="212"/>
      <c r="I9" s="83"/>
      <c r="J9" s="202" t="s">
        <v>77</v>
      </c>
      <c r="K9" s="203"/>
      <c r="L9" s="204"/>
      <c r="M9" s="213" t="s">
        <v>78</v>
      </c>
      <c r="N9" s="214"/>
      <c r="O9" s="83"/>
      <c r="P9" s="210" t="s">
        <v>79</v>
      </c>
      <c r="Q9" s="212"/>
    </row>
    <row r="10" spans="1:28" s="38" customFormat="1" ht="72.75" customHeight="1" thickBot="1" x14ac:dyDescent="0.45">
      <c r="A10" s="10"/>
      <c r="B10" s="10"/>
      <c r="C10" s="193"/>
      <c r="D10" s="194"/>
      <c r="E10" s="195"/>
      <c r="F10" s="196"/>
      <c r="G10" s="196"/>
      <c r="H10" s="197"/>
      <c r="I10" s="83"/>
      <c r="J10" s="205" t="s">
        <v>80</v>
      </c>
      <c r="K10" s="206"/>
      <c r="L10" s="207"/>
      <c r="M10" s="189" t="s">
        <v>17</v>
      </c>
      <c r="N10" s="190"/>
      <c r="O10" s="84"/>
      <c r="P10" s="191" t="s">
        <v>76</v>
      </c>
      <c r="Q10" s="192"/>
    </row>
    <row r="11" spans="1:28" s="8" customFormat="1" ht="21" customHeight="1" x14ac:dyDescent="0.4">
      <c r="A11" s="2"/>
      <c r="B11" s="10"/>
      <c r="C11" s="10"/>
      <c r="D11" s="10"/>
      <c r="E11" s="27"/>
      <c r="F11" s="27"/>
      <c r="G11" s="27"/>
      <c r="H11" s="27"/>
      <c r="I11" s="27"/>
      <c r="K11" s="39"/>
      <c r="L11" s="39"/>
      <c r="M11" s="39"/>
      <c r="N11" s="39"/>
      <c r="O11" s="39"/>
      <c r="P11" s="39"/>
      <c r="Q11" s="39"/>
    </row>
    <row r="12" spans="1:28" s="8" customFormat="1" ht="21" customHeight="1" x14ac:dyDescent="0.4">
      <c r="A12" s="2"/>
      <c r="B12" s="10"/>
      <c r="C12" s="10"/>
      <c r="D12" s="10"/>
      <c r="E12" s="27"/>
      <c r="F12" s="27"/>
      <c r="G12" s="27"/>
      <c r="H12" s="198" t="s">
        <v>57</v>
      </c>
      <c r="I12" s="199"/>
      <c r="J12" s="199"/>
      <c r="K12" s="199"/>
      <c r="L12" s="199"/>
      <c r="M12" s="199"/>
      <c r="N12" s="199"/>
      <c r="O12" s="199"/>
      <c r="P12" s="199"/>
      <c r="Q12" s="199"/>
      <c r="R12" s="200"/>
    </row>
    <row r="13" spans="1:28" s="16" customFormat="1" ht="39" customHeight="1" x14ac:dyDescent="0.25">
      <c r="A13" s="150" t="s">
        <v>165</v>
      </c>
      <c r="B13" s="150" t="s">
        <v>18</v>
      </c>
      <c r="C13" s="149" t="s">
        <v>0</v>
      </c>
      <c r="D13" s="149" t="s">
        <v>175</v>
      </c>
      <c r="E13" s="152" t="s">
        <v>177</v>
      </c>
      <c r="F13" s="152" t="s">
        <v>176</v>
      </c>
      <c r="G13" s="152" t="s">
        <v>133</v>
      </c>
      <c r="H13" s="183" t="s">
        <v>38</v>
      </c>
      <c r="I13" s="183"/>
      <c r="J13" s="183"/>
      <c r="K13" s="183"/>
      <c r="L13" s="181" t="s">
        <v>67</v>
      </c>
      <c r="M13" s="181" t="s">
        <v>68</v>
      </c>
      <c r="N13" s="184" t="s">
        <v>69</v>
      </c>
      <c r="O13" s="185"/>
      <c r="P13" s="186" t="s">
        <v>70</v>
      </c>
      <c r="Q13" s="187"/>
      <c r="R13" s="181" t="s">
        <v>90</v>
      </c>
    </row>
    <row r="14" spans="1:28" s="16" customFormat="1" ht="79.5" customHeight="1" x14ac:dyDescent="0.25">
      <c r="A14" s="151"/>
      <c r="B14" s="151"/>
      <c r="C14" s="149"/>
      <c r="D14" s="149"/>
      <c r="E14" s="153"/>
      <c r="F14" s="153"/>
      <c r="G14" s="153"/>
      <c r="H14" s="79" t="s">
        <v>39</v>
      </c>
      <c r="I14" s="79" t="s">
        <v>40</v>
      </c>
      <c r="J14" s="79" t="s">
        <v>41</v>
      </c>
      <c r="K14" s="79" t="s">
        <v>71</v>
      </c>
      <c r="L14" s="182"/>
      <c r="M14" s="182"/>
      <c r="N14" s="80" t="s">
        <v>72</v>
      </c>
      <c r="O14" s="80" t="s">
        <v>73</v>
      </c>
      <c r="P14" s="79" t="s">
        <v>42</v>
      </c>
      <c r="Q14" s="79" t="s">
        <v>43</v>
      </c>
      <c r="R14" s="182"/>
    </row>
    <row r="15" spans="1:28" s="19" customFormat="1" ht="23.45" customHeight="1" x14ac:dyDescent="0.25">
      <c r="A15" s="142" t="s">
        <v>186</v>
      </c>
      <c r="B15" s="141" t="s">
        <v>187</v>
      </c>
      <c r="C15" s="143" t="s">
        <v>229</v>
      </c>
      <c r="D15" s="124" t="s">
        <v>188</v>
      </c>
      <c r="E15" s="125">
        <v>2400</v>
      </c>
      <c r="F15" s="125">
        <v>2328</v>
      </c>
      <c r="G15" s="137"/>
      <c r="H15" s="18"/>
      <c r="I15" s="18"/>
      <c r="J15" s="18"/>
      <c r="K15" s="91"/>
      <c r="L15" s="67"/>
      <c r="M15" s="67"/>
      <c r="N15" s="67"/>
      <c r="O15" s="67"/>
      <c r="P15" s="67"/>
      <c r="Q15" s="67"/>
      <c r="R15" s="67"/>
    </row>
    <row r="16" spans="1:28" s="19" customFormat="1" ht="23.45" customHeight="1" x14ac:dyDescent="0.25">
      <c r="A16" s="142" t="s">
        <v>189</v>
      </c>
      <c r="B16" s="141" t="s">
        <v>190</v>
      </c>
      <c r="C16" s="143" t="s">
        <v>230</v>
      </c>
      <c r="D16" s="124" t="s">
        <v>188</v>
      </c>
      <c r="E16" s="125">
        <v>3300</v>
      </c>
      <c r="F16" s="125">
        <v>3201</v>
      </c>
      <c r="G16" s="137"/>
      <c r="H16" s="18"/>
      <c r="I16" s="18"/>
      <c r="J16" s="18"/>
      <c r="K16" s="91"/>
      <c r="L16" s="67"/>
      <c r="M16" s="67"/>
      <c r="N16" s="67"/>
      <c r="O16" s="67"/>
      <c r="P16" s="67"/>
      <c r="Q16" s="67"/>
      <c r="R16" s="67"/>
    </row>
    <row r="17" spans="1:18" s="19" customFormat="1" ht="23.45" customHeight="1" x14ac:dyDescent="0.25">
      <c r="A17" s="142" t="s">
        <v>191</v>
      </c>
      <c r="B17" s="141" t="s">
        <v>192</v>
      </c>
      <c r="C17" s="143" t="s">
        <v>231</v>
      </c>
      <c r="D17" s="124" t="s">
        <v>188</v>
      </c>
      <c r="E17" s="125">
        <v>3000</v>
      </c>
      <c r="F17" s="125">
        <v>2910</v>
      </c>
      <c r="G17" s="137"/>
      <c r="H17" s="18"/>
      <c r="I17" s="18"/>
      <c r="J17" s="18"/>
      <c r="K17" s="91"/>
      <c r="L17" s="67"/>
      <c r="M17" s="67"/>
      <c r="N17" s="67"/>
      <c r="O17" s="67"/>
      <c r="P17" s="67"/>
      <c r="Q17" s="67"/>
      <c r="R17" s="67"/>
    </row>
    <row r="18" spans="1:18" s="19" customFormat="1" ht="23.45" customHeight="1" x14ac:dyDescent="0.25">
      <c r="A18" s="142" t="s">
        <v>193</v>
      </c>
      <c r="B18" s="141" t="s">
        <v>194</v>
      </c>
      <c r="C18" s="143" t="s">
        <v>232</v>
      </c>
      <c r="D18" s="124" t="s">
        <v>188</v>
      </c>
      <c r="E18" s="125">
        <v>4000</v>
      </c>
      <c r="F18" s="125">
        <v>3880</v>
      </c>
      <c r="G18" s="137"/>
      <c r="H18" s="18"/>
      <c r="I18" s="18"/>
      <c r="J18" s="18"/>
      <c r="K18" s="91"/>
      <c r="L18" s="67"/>
      <c r="M18" s="67"/>
      <c r="N18" s="67"/>
      <c r="O18" s="67"/>
      <c r="P18" s="67"/>
      <c r="Q18" s="67"/>
      <c r="R18" s="67"/>
    </row>
    <row r="19" spans="1:18" s="19" customFormat="1" ht="23.45" customHeight="1" x14ac:dyDescent="0.25">
      <c r="A19" s="142" t="s">
        <v>195</v>
      </c>
      <c r="B19" s="141" t="s">
        <v>196</v>
      </c>
      <c r="C19" s="143" t="s">
        <v>197</v>
      </c>
      <c r="D19" s="124" t="s">
        <v>198</v>
      </c>
      <c r="E19" s="125">
        <v>1500</v>
      </c>
      <c r="F19" s="125">
        <v>7649.9999999999991</v>
      </c>
      <c r="G19" s="137"/>
      <c r="H19" s="18"/>
      <c r="I19" s="18"/>
      <c r="J19" s="18"/>
      <c r="K19" s="91"/>
      <c r="L19" s="67"/>
      <c r="M19" s="67"/>
      <c r="N19" s="67"/>
      <c r="O19" s="67"/>
      <c r="P19" s="67"/>
      <c r="Q19" s="67"/>
      <c r="R19" s="67"/>
    </row>
    <row r="20" spans="1:18" s="19" customFormat="1" ht="23.45" customHeight="1" x14ac:dyDescent="0.25">
      <c r="A20" s="142" t="s">
        <v>199</v>
      </c>
      <c r="B20" s="141" t="s">
        <v>200</v>
      </c>
      <c r="C20" s="143" t="s">
        <v>233</v>
      </c>
      <c r="D20" s="124" t="s">
        <v>188</v>
      </c>
      <c r="E20" s="125">
        <v>11000</v>
      </c>
      <c r="F20" s="125">
        <v>10670</v>
      </c>
      <c r="G20" s="137" t="s">
        <v>201</v>
      </c>
      <c r="H20" s="18"/>
      <c r="I20" s="18"/>
      <c r="J20" s="18"/>
      <c r="K20" s="91"/>
      <c r="L20" s="67"/>
      <c r="M20" s="67"/>
      <c r="N20" s="67"/>
      <c r="O20" s="67"/>
      <c r="P20" s="67"/>
      <c r="Q20" s="67"/>
      <c r="R20" s="67"/>
    </row>
    <row r="21" spans="1:18" s="19" customFormat="1" ht="23.45" customHeight="1" x14ac:dyDescent="0.25">
      <c r="A21" s="142" t="s">
        <v>202</v>
      </c>
      <c r="B21" s="141" t="s">
        <v>203</v>
      </c>
      <c r="C21" s="143" t="s">
        <v>234</v>
      </c>
      <c r="D21" s="124" t="s">
        <v>188</v>
      </c>
      <c r="E21" s="125">
        <v>6500</v>
      </c>
      <c r="F21" s="125">
        <v>6305</v>
      </c>
      <c r="G21" s="137"/>
      <c r="H21" s="18"/>
      <c r="I21" s="18"/>
      <c r="J21" s="18"/>
      <c r="K21" s="91"/>
      <c r="L21" s="67"/>
      <c r="M21" s="67"/>
      <c r="N21" s="67"/>
      <c r="O21" s="67"/>
      <c r="P21" s="67"/>
      <c r="Q21" s="67"/>
      <c r="R21" s="67"/>
    </row>
    <row r="22" spans="1:18" s="19" customFormat="1" ht="23.45" customHeight="1" x14ac:dyDescent="0.25">
      <c r="A22" s="142" t="s">
        <v>204</v>
      </c>
      <c r="B22" s="141" t="s">
        <v>205</v>
      </c>
      <c r="C22" s="143" t="s">
        <v>235</v>
      </c>
      <c r="D22" s="124" t="s">
        <v>188</v>
      </c>
      <c r="E22" s="125">
        <v>6000</v>
      </c>
      <c r="F22" s="125">
        <v>5820</v>
      </c>
      <c r="G22" s="137"/>
      <c r="H22" s="18"/>
      <c r="I22" s="18"/>
      <c r="J22" s="18"/>
      <c r="K22" s="91"/>
      <c r="L22" s="67"/>
      <c r="M22" s="67"/>
      <c r="N22" s="67"/>
      <c r="O22" s="67"/>
      <c r="P22" s="67"/>
      <c r="Q22" s="67"/>
      <c r="R22" s="67"/>
    </row>
    <row r="23" spans="1:18" s="19" customFormat="1" ht="23.45" customHeight="1" x14ac:dyDescent="0.25">
      <c r="A23" s="142" t="s">
        <v>206</v>
      </c>
      <c r="B23" s="141" t="s">
        <v>207</v>
      </c>
      <c r="C23" s="143" t="s">
        <v>236</v>
      </c>
      <c r="D23" s="124" t="s">
        <v>208</v>
      </c>
      <c r="E23" s="125">
        <v>3200</v>
      </c>
      <c r="F23" s="125">
        <v>16000</v>
      </c>
      <c r="G23" s="137"/>
      <c r="H23" s="18"/>
      <c r="I23" s="18"/>
      <c r="J23" s="18"/>
      <c r="K23" s="91"/>
      <c r="L23" s="67"/>
      <c r="M23" s="67"/>
      <c r="N23" s="67"/>
      <c r="O23" s="67"/>
      <c r="P23" s="67"/>
      <c r="Q23" s="67"/>
      <c r="R23" s="67"/>
    </row>
    <row r="24" spans="1:18" s="19" customFormat="1" ht="23.45" customHeight="1" x14ac:dyDescent="0.25">
      <c r="A24" s="142" t="s">
        <v>209</v>
      </c>
      <c r="B24" s="141" t="s">
        <v>210</v>
      </c>
      <c r="C24" s="143" t="s">
        <v>237</v>
      </c>
      <c r="D24" s="124" t="s">
        <v>188</v>
      </c>
      <c r="E24" s="125">
        <v>1700</v>
      </c>
      <c r="F24" s="125">
        <v>8500</v>
      </c>
      <c r="G24" s="137"/>
      <c r="H24" s="18"/>
      <c r="I24" s="18"/>
      <c r="J24" s="18"/>
      <c r="K24" s="91"/>
      <c r="L24" s="67"/>
      <c r="M24" s="67"/>
      <c r="N24" s="67"/>
      <c r="O24" s="67"/>
      <c r="P24" s="67"/>
      <c r="Q24" s="67"/>
      <c r="R24" s="67"/>
    </row>
    <row r="25" spans="1:18" s="19" customFormat="1" ht="23.45" customHeight="1" x14ac:dyDescent="0.25">
      <c r="A25" s="142" t="s">
        <v>211</v>
      </c>
      <c r="B25" s="141" t="s">
        <v>212</v>
      </c>
      <c r="C25" s="143" t="s">
        <v>238</v>
      </c>
      <c r="D25" s="124" t="s">
        <v>188</v>
      </c>
      <c r="E25" s="125">
        <v>10000</v>
      </c>
      <c r="F25" s="125">
        <v>9700</v>
      </c>
      <c r="G25" s="137"/>
      <c r="H25" s="18"/>
      <c r="I25" s="18"/>
      <c r="J25" s="18"/>
      <c r="K25" s="91"/>
      <c r="L25" s="67"/>
      <c r="M25" s="67"/>
      <c r="N25" s="67"/>
      <c r="O25" s="67"/>
      <c r="P25" s="67"/>
      <c r="Q25" s="67"/>
      <c r="R25" s="67"/>
    </row>
    <row r="26" spans="1:18" s="19" customFormat="1" ht="23.45" customHeight="1" x14ac:dyDescent="0.25">
      <c r="A26" s="142" t="s">
        <v>213</v>
      </c>
      <c r="B26" s="141" t="s">
        <v>214</v>
      </c>
      <c r="C26" s="143" t="s">
        <v>242</v>
      </c>
      <c r="D26" s="124" t="s">
        <v>188</v>
      </c>
      <c r="E26" s="125">
        <v>15000</v>
      </c>
      <c r="F26" s="125">
        <v>14550</v>
      </c>
      <c r="G26" s="138"/>
      <c r="H26" s="18"/>
      <c r="I26" s="18"/>
      <c r="J26" s="18"/>
      <c r="K26" s="91"/>
      <c r="L26" s="67"/>
      <c r="M26" s="67"/>
      <c r="N26" s="67"/>
      <c r="O26" s="67"/>
      <c r="P26" s="67"/>
      <c r="Q26" s="67"/>
      <c r="R26" s="67"/>
    </row>
    <row r="27" spans="1:18" s="19" customFormat="1" ht="23.45" customHeight="1" x14ac:dyDescent="0.25">
      <c r="A27" s="142" t="s">
        <v>215</v>
      </c>
      <c r="B27" s="141" t="s">
        <v>216</v>
      </c>
      <c r="C27" s="143" t="s">
        <v>239</v>
      </c>
      <c r="D27" s="124" t="s">
        <v>198</v>
      </c>
      <c r="E27" s="125">
        <v>5000</v>
      </c>
      <c r="F27" s="125">
        <v>25000</v>
      </c>
      <c r="G27" s="137"/>
      <c r="H27" s="18"/>
      <c r="I27" s="18"/>
      <c r="J27" s="18"/>
      <c r="K27" s="91"/>
      <c r="L27" s="67"/>
      <c r="M27" s="67"/>
      <c r="N27" s="67"/>
      <c r="O27" s="67"/>
      <c r="P27" s="67"/>
      <c r="Q27" s="67"/>
      <c r="R27" s="67"/>
    </row>
    <row r="28" spans="1:18" s="19" customFormat="1" ht="23.45" customHeight="1" x14ac:dyDescent="0.25">
      <c r="A28" s="142" t="s">
        <v>217</v>
      </c>
      <c r="B28" s="141" t="s">
        <v>218</v>
      </c>
      <c r="C28" s="143" t="s">
        <v>243</v>
      </c>
      <c r="D28" s="124" t="s">
        <v>198</v>
      </c>
      <c r="E28" s="125">
        <v>5000</v>
      </c>
      <c r="F28" s="125">
        <v>25000</v>
      </c>
      <c r="G28" s="137" t="s">
        <v>201</v>
      </c>
      <c r="H28" s="18"/>
      <c r="I28" s="18"/>
      <c r="J28" s="18"/>
      <c r="K28" s="91"/>
      <c r="L28" s="67"/>
      <c r="M28" s="67"/>
      <c r="N28" s="67"/>
      <c r="O28" s="67"/>
      <c r="P28" s="67"/>
      <c r="Q28" s="67"/>
      <c r="R28" s="67"/>
    </row>
    <row r="29" spans="1:18" s="19" customFormat="1" ht="23.45" customHeight="1" x14ac:dyDescent="0.25">
      <c r="A29" s="142" t="s">
        <v>219</v>
      </c>
      <c r="B29" s="141" t="s">
        <v>220</v>
      </c>
      <c r="C29" s="143" t="s">
        <v>240</v>
      </c>
      <c r="D29" s="124" t="s">
        <v>221</v>
      </c>
      <c r="E29" s="125">
        <v>6500</v>
      </c>
      <c r="F29" s="125">
        <v>19500</v>
      </c>
      <c r="G29" s="137" t="s">
        <v>201</v>
      </c>
      <c r="H29" s="18"/>
      <c r="I29" s="18"/>
      <c r="J29" s="18"/>
      <c r="K29" s="91"/>
      <c r="L29" s="67"/>
      <c r="M29" s="67"/>
      <c r="N29" s="67"/>
      <c r="O29" s="67"/>
      <c r="P29" s="67"/>
      <c r="Q29" s="67"/>
      <c r="R29" s="67"/>
    </row>
    <row r="30" spans="1:18" s="19" customFormat="1" ht="23.45" customHeight="1" x14ac:dyDescent="0.25">
      <c r="A30" s="142" t="s">
        <v>222</v>
      </c>
      <c r="B30" s="141" t="s">
        <v>223</v>
      </c>
      <c r="C30" s="143" t="s">
        <v>241</v>
      </c>
      <c r="D30" s="139" t="s">
        <v>221</v>
      </c>
      <c r="E30" s="125">
        <v>13000</v>
      </c>
      <c r="F30" s="125">
        <v>65000</v>
      </c>
      <c r="G30" s="140"/>
      <c r="H30" s="18"/>
      <c r="I30" s="18"/>
      <c r="J30" s="18"/>
      <c r="K30" s="91"/>
      <c r="L30" s="67"/>
      <c r="M30" s="67"/>
      <c r="N30" s="67"/>
      <c r="O30" s="67"/>
      <c r="P30" s="67"/>
      <c r="Q30" s="67"/>
      <c r="R30" s="67"/>
    </row>
    <row r="31" spans="1:18" ht="24.75" thickBot="1" x14ac:dyDescent="0.35">
      <c r="A31" s="40"/>
      <c r="B31" s="41"/>
      <c r="C31" s="40"/>
      <c r="D31" s="40"/>
      <c r="E31" s="12"/>
      <c r="F31" s="12"/>
      <c r="G31" s="12"/>
    </row>
    <row r="32" spans="1:18" ht="19.5" x14ac:dyDescent="0.4">
      <c r="A32" s="1" t="s">
        <v>13</v>
      </c>
      <c r="B32" s="1"/>
      <c r="E32" s="12"/>
      <c r="I32" s="172" t="s">
        <v>60</v>
      </c>
      <c r="J32" s="173"/>
      <c r="K32" s="173"/>
      <c r="L32" s="174"/>
    </row>
    <row r="33" spans="1:12" ht="19.5" x14ac:dyDescent="0.3">
      <c r="E33" s="12"/>
      <c r="F33" s="136"/>
      <c r="G33" s="136"/>
      <c r="I33" s="175"/>
      <c r="J33" s="176"/>
      <c r="K33" s="176"/>
      <c r="L33" s="177"/>
    </row>
    <row r="34" spans="1:12" ht="20.25" thickBot="1" x14ac:dyDescent="0.45">
      <c r="A34" s="1"/>
      <c r="B34" s="1"/>
      <c r="E34" s="12"/>
      <c r="F34" s="136"/>
      <c r="G34" s="136"/>
      <c r="I34" s="178"/>
      <c r="J34" s="179"/>
      <c r="K34" s="179"/>
      <c r="L34" s="180"/>
    </row>
    <row r="35" spans="1:12" ht="19.5" x14ac:dyDescent="0.3">
      <c r="F35" s="136"/>
      <c r="G35" s="136"/>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32:L34"/>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35"/>
  <sheetViews>
    <sheetView view="pageBreakPreview" zoomScale="55" zoomScaleNormal="70" zoomScaleSheetLayoutView="55" workbookViewId="0">
      <selection activeCell="C15" sqref="C15:C30"/>
    </sheetView>
  </sheetViews>
  <sheetFormatPr baseColWidth="10" defaultRowHeight="15" x14ac:dyDescent="0.25"/>
  <cols>
    <col min="1" max="1" width="16.140625" customWidth="1"/>
    <col min="3" max="3" width="55.7109375" customWidth="1"/>
    <col min="4" max="4" width="19.7109375" customWidth="1"/>
    <col min="5" max="5" width="17" customWidth="1"/>
    <col min="6" max="6" width="18.28515625" customWidth="1"/>
    <col min="7" max="7" width="20.8554687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201" t="s">
        <v>15</v>
      </c>
      <c r="B1" s="201"/>
      <c r="C1" s="201"/>
      <c r="D1" s="201"/>
      <c r="E1" s="201"/>
      <c r="F1" s="201"/>
      <c r="G1" s="201"/>
      <c r="H1" s="201"/>
      <c r="I1" s="201"/>
      <c r="J1" s="201"/>
      <c r="K1" s="201"/>
      <c r="L1" s="201"/>
      <c r="M1" s="201"/>
      <c r="N1" s="201"/>
      <c r="O1" s="201"/>
      <c r="P1" s="201"/>
      <c r="Q1" s="201"/>
      <c r="R1" s="201"/>
    </row>
    <row r="2" spans="1:18" s="6" customFormat="1" ht="77.25" customHeight="1" x14ac:dyDescent="0.25">
      <c r="A2" s="188" t="str">
        <f>'Annexe 1A Prix DEPART'!A2:P2</f>
        <v xml:space="preserve">Appel d’offres ouvert 
n° 2025-0222/EdA-DA/ du 06/03/2025
 Fourniture de produits d'épicerie au profit des clients du dispositif « Vivres Métropole » </v>
      </c>
      <c r="B2" s="188"/>
      <c r="C2" s="188"/>
      <c r="D2" s="188"/>
      <c r="E2" s="188"/>
      <c r="F2" s="188"/>
      <c r="G2" s="188"/>
      <c r="H2" s="188"/>
      <c r="I2" s="188"/>
      <c r="J2" s="188"/>
      <c r="K2" s="188"/>
      <c r="L2" s="188"/>
      <c r="M2" s="188"/>
      <c r="N2" s="188"/>
      <c r="O2" s="188"/>
      <c r="P2" s="188"/>
      <c r="Q2" s="188"/>
      <c r="R2" s="188"/>
    </row>
    <row r="3" spans="1:18" s="6" customFormat="1" ht="41.25" customHeight="1" x14ac:dyDescent="0.25">
      <c r="A3" s="201" t="s">
        <v>6</v>
      </c>
      <c r="B3" s="201"/>
      <c r="C3" s="201"/>
      <c r="D3" s="201"/>
      <c r="E3" s="201"/>
      <c r="F3" s="201"/>
      <c r="G3" s="201"/>
      <c r="H3" s="201"/>
      <c r="I3" s="201"/>
      <c r="J3" s="201"/>
      <c r="K3" s="201"/>
      <c r="L3" s="201"/>
      <c r="M3" s="201"/>
      <c r="N3" s="201"/>
      <c r="O3" s="201"/>
      <c r="P3" s="201"/>
      <c r="Q3" s="201"/>
      <c r="R3" s="201"/>
    </row>
    <row r="4" spans="1:18" s="6" customFormat="1" ht="24" x14ac:dyDescent="0.25">
      <c r="A4" s="64"/>
      <c r="B4" s="64"/>
      <c r="C4" s="64"/>
      <c r="D4" s="64"/>
      <c r="E4" s="64"/>
      <c r="F4" s="64"/>
      <c r="G4" s="64"/>
      <c r="H4" s="64"/>
      <c r="I4" s="64"/>
      <c r="J4" s="64"/>
      <c r="K4" s="64"/>
      <c r="L4" s="104"/>
      <c r="M4" s="104"/>
      <c r="N4" s="104"/>
      <c r="O4" s="104"/>
      <c r="P4" s="104"/>
      <c r="Q4" s="104"/>
      <c r="R4" s="105"/>
    </row>
    <row r="5" spans="1:18" s="6" customFormat="1" ht="22.5" customHeight="1" x14ac:dyDescent="0.25">
      <c r="A5" s="215" t="s">
        <v>56</v>
      </c>
      <c r="B5" s="215"/>
      <c r="C5" s="215"/>
      <c r="D5" s="215"/>
      <c r="E5" s="215"/>
      <c r="F5" s="215"/>
      <c r="G5" s="215"/>
      <c r="H5" s="215"/>
      <c r="I5" s="215"/>
      <c r="J5" s="215"/>
      <c r="K5" s="215"/>
      <c r="L5" s="215"/>
      <c r="M5" s="215"/>
      <c r="N5" s="215"/>
      <c r="O5" s="215"/>
      <c r="P5" s="215"/>
      <c r="Q5" s="215"/>
      <c r="R5" s="215"/>
    </row>
    <row r="6" spans="1:18" s="6" customFormat="1" ht="24.75" x14ac:dyDescent="0.25">
      <c r="A6" s="30"/>
      <c r="B6" s="30"/>
      <c r="C6" s="30"/>
      <c r="D6" s="63"/>
      <c r="E6" s="30"/>
      <c r="F6" s="30"/>
      <c r="G6" s="101"/>
      <c r="H6" s="30"/>
      <c r="I6" s="30"/>
      <c r="J6" s="30"/>
      <c r="K6" s="30"/>
      <c r="L6" s="32"/>
      <c r="M6" s="42"/>
      <c r="N6" s="42"/>
      <c r="O6" s="42"/>
      <c r="P6" s="42"/>
      <c r="Q6" s="42"/>
    </row>
    <row r="7" spans="1:18" s="6" customFormat="1" ht="21" customHeight="1" x14ac:dyDescent="0.25">
      <c r="A7" s="154" t="str">
        <f>'Annexe 1A Prix DEPART'!A5:O5</f>
        <v xml:space="preserve">  Lot n°2 : Sauces en grands conditionnements</v>
      </c>
      <c r="B7" s="154"/>
      <c r="C7" s="154"/>
      <c r="D7" s="154"/>
      <c r="E7" s="154"/>
      <c r="F7" s="154"/>
      <c r="G7" s="154"/>
      <c r="H7" s="154"/>
      <c r="I7" s="154"/>
      <c r="J7" s="154"/>
      <c r="K7" s="154"/>
      <c r="L7" s="154"/>
      <c r="M7" s="154"/>
      <c r="N7" s="154"/>
      <c r="O7" s="154"/>
      <c r="P7" s="154"/>
      <c r="Q7" s="154"/>
      <c r="R7" s="154"/>
    </row>
    <row r="8" spans="1:18" s="6" customFormat="1" ht="21" customHeight="1" thickBot="1" x14ac:dyDescent="0.55000000000000004">
      <c r="A8" s="76"/>
      <c r="B8" s="76"/>
      <c r="C8" s="130" t="s">
        <v>168</v>
      </c>
      <c r="D8" s="76">
        <f>'Annexe 1A Prix DEPART'!D6</f>
        <v>0</v>
      </c>
      <c r="E8" s="76"/>
      <c r="F8" s="76"/>
      <c r="G8" s="99"/>
      <c r="H8" s="76"/>
      <c r="I8" s="76"/>
      <c r="J8" s="76"/>
      <c r="K8" s="76"/>
      <c r="L8" s="76"/>
      <c r="M8" s="76"/>
      <c r="N8" s="76"/>
      <c r="O8" s="76"/>
      <c r="P8" s="76"/>
      <c r="Q8" s="76"/>
    </row>
    <row r="9" spans="1:18" s="6" customFormat="1" ht="87" customHeight="1" thickBot="1" x14ac:dyDescent="0.3">
      <c r="A9" s="28"/>
      <c r="B9" s="28"/>
      <c r="C9" s="223" t="s">
        <v>81</v>
      </c>
      <c r="D9" s="224"/>
      <c r="E9" s="225"/>
      <c r="F9" s="223" t="s">
        <v>82</v>
      </c>
      <c r="G9" s="224"/>
      <c r="H9" s="225"/>
      <c r="I9" s="81"/>
      <c r="J9" s="87" t="s">
        <v>83</v>
      </c>
      <c r="K9" s="88" t="s">
        <v>84</v>
      </c>
      <c r="L9" s="222"/>
      <c r="M9" s="222"/>
      <c r="N9" s="28"/>
      <c r="O9" s="28"/>
      <c r="P9" s="28"/>
      <c r="Q9" s="28"/>
    </row>
    <row r="10" spans="1:18" s="6" customFormat="1" ht="57" customHeight="1" thickBot="1" x14ac:dyDescent="0.3">
      <c r="A10" s="28"/>
      <c r="B10" s="28"/>
      <c r="C10" s="226" t="s">
        <v>85</v>
      </c>
      <c r="D10" s="227"/>
      <c r="E10" s="228"/>
      <c r="F10" s="223" t="s">
        <v>86</v>
      </c>
      <c r="G10" s="224"/>
      <c r="H10" s="225"/>
      <c r="I10" s="82"/>
      <c r="J10" s="85"/>
      <c r="K10" s="86"/>
      <c r="L10" s="218"/>
      <c r="M10" s="218"/>
      <c r="N10" s="28"/>
      <c r="O10" s="28"/>
      <c r="P10" s="28"/>
      <c r="Q10" s="28"/>
    </row>
    <row r="11" spans="1:18" s="7" customFormat="1" ht="22.5" x14ac:dyDescent="0.45">
      <c r="A11" s="2"/>
      <c r="B11" s="11"/>
      <c r="C11" s="9"/>
      <c r="D11" s="9"/>
      <c r="K11" s="8"/>
    </row>
    <row r="12" spans="1:18" s="7" customFormat="1" ht="22.5" x14ac:dyDescent="0.45">
      <c r="A12" s="2"/>
      <c r="B12" s="11"/>
      <c r="C12" s="9"/>
      <c r="D12" s="9"/>
      <c r="H12" s="198" t="s">
        <v>57</v>
      </c>
      <c r="I12" s="199"/>
      <c r="J12" s="199"/>
      <c r="K12" s="199"/>
      <c r="L12" s="199"/>
      <c r="M12" s="199"/>
      <c r="N12" s="199"/>
      <c r="O12" s="199"/>
      <c r="P12" s="199"/>
      <c r="Q12" s="199"/>
      <c r="R12" s="200"/>
    </row>
    <row r="13" spans="1:18" s="6" customFormat="1" ht="39" customHeight="1" x14ac:dyDescent="0.25">
      <c r="A13" s="150" t="s">
        <v>164</v>
      </c>
      <c r="B13" s="150" t="s">
        <v>18</v>
      </c>
      <c r="C13" s="149" t="s">
        <v>0</v>
      </c>
      <c r="D13" s="149" t="s">
        <v>175</v>
      </c>
      <c r="E13" s="152" t="s">
        <v>177</v>
      </c>
      <c r="F13" s="152" t="s">
        <v>176</v>
      </c>
      <c r="G13" s="152" t="s">
        <v>133</v>
      </c>
      <c r="H13" s="221" t="s">
        <v>38</v>
      </c>
      <c r="I13" s="221"/>
      <c r="J13" s="221"/>
      <c r="K13" s="221"/>
      <c r="L13" s="216" t="s">
        <v>67</v>
      </c>
      <c r="M13" s="216" t="s">
        <v>68</v>
      </c>
      <c r="N13" s="219" t="s">
        <v>69</v>
      </c>
      <c r="O13" s="220"/>
      <c r="P13" s="219" t="s">
        <v>70</v>
      </c>
      <c r="Q13" s="220"/>
      <c r="R13" s="216" t="s">
        <v>87</v>
      </c>
    </row>
    <row r="14" spans="1:18" s="6" customFormat="1" ht="71.25" x14ac:dyDescent="0.25">
      <c r="A14" s="151"/>
      <c r="B14" s="151"/>
      <c r="C14" s="149"/>
      <c r="D14" s="149"/>
      <c r="E14" s="153"/>
      <c r="F14" s="153"/>
      <c r="G14" s="153"/>
      <c r="H14" s="77" t="s">
        <v>39</v>
      </c>
      <c r="I14" s="77" t="s">
        <v>40</v>
      </c>
      <c r="J14" s="77" t="s">
        <v>41</v>
      </c>
      <c r="K14" s="77" t="s">
        <v>71</v>
      </c>
      <c r="L14" s="217"/>
      <c r="M14" s="217"/>
      <c r="N14" s="78" t="s">
        <v>72</v>
      </c>
      <c r="O14" s="78" t="s">
        <v>88</v>
      </c>
      <c r="P14" s="77" t="s">
        <v>42</v>
      </c>
      <c r="Q14" s="77" t="s">
        <v>43</v>
      </c>
      <c r="R14" s="217"/>
    </row>
    <row r="15" spans="1:18" s="19" customFormat="1" ht="23.45" customHeight="1" x14ac:dyDescent="0.25">
      <c r="A15" s="142" t="s">
        <v>186</v>
      </c>
      <c r="B15" s="141" t="s">
        <v>187</v>
      </c>
      <c r="C15" s="143" t="s">
        <v>229</v>
      </c>
      <c r="D15" s="124" t="s">
        <v>188</v>
      </c>
      <c r="E15" s="125">
        <v>2400</v>
      </c>
      <c r="F15" s="125">
        <v>2328</v>
      </c>
      <c r="G15" s="137"/>
      <c r="H15" s="18"/>
      <c r="I15" s="18"/>
      <c r="J15" s="18"/>
      <c r="K15" s="91"/>
      <c r="L15" s="67"/>
      <c r="M15" s="67"/>
      <c r="N15" s="67"/>
      <c r="O15" s="67"/>
      <c r="P15" s="67"/>
      <c r="Q15" s="67"/>
      <c r="R15" s="67"/>
    </row>
    <row r="16" spans="1:18" s="19" customFormat="1" ht="23.45" customHeight="1" x14ac:dyDescent="0.25">
      <c r="A16" s="142" t="s">
        <v>189</v>
      </c>
      <c r="B16" s="141" t="s">
        <v>190</v>
      </c>
      <c r="C16" s="143" t="s">
        <v>230</v>
      </c>
      <c r="D16" s="124" t="s">
        <v>188</v>
      </c>
      <c r="E16" s="125">
        <v>3300</v>
      </c>
      <c r="F16" s="125">
        <v>3201</v>
      </c>
      <c r="G16" s="137"/>
      <c r="H16" s="18"/>
      <c r="I16" s="18"/>
      <c r="J16" s="18"/>
      <c r="K16" s="91"/>
      <c r="L16" s="67"/>
      <c r="M16" s="67"/>
      <c r="N16" s="67"/>
      <c r="O16" s="67"/>
      <c r="P16" s="67"/>
      <c r="Q16" s="67"/>
      <c r="R16" s="67"/>
    </row>
    <row r="17" spans="1:18" s="19" customFormat="1" ht="23.45" customHeight="1" x14ac:dyDescent="0.25">
      <c r="A17" s="142" t="s">
        <v>191</v>
      </c>
      <c r="B17" s="141" t="s">
        <v>192</v>
      </c>
      <c r="C17" s="143" t="s">
        <v>231</v>
      </c>
      <c r="D17" s="124" t="s">
        <v>188</v>
      </c>
      <c r="E17" s="125">
        <v>3000</v>
      </c>
      <c r="F17" s="125">
        <v>2910</v>
      </c>
      <c r="G17" s="137"/>
      <c r="H17" s="18"/>
      <c r="I17" s="18"/>
      <c r="J17" s="18"/>
      <c r="K17" s="91"/>
      <c r="L17" s="67"/>
      <c r="M17" s="67"/>
      <c r="N17" s="67"/>
      <c r="O17" s="67"/>
      <c r="P17" s="67"/>
      <c r="Q17" s="67"/>
      <c r="R17" s="67"/>
    </row>
    <row r="18" spans="1:18" s="19" customFormat="1" ht="23.45" customHeight="1" x14ac:dyDescent="0.25">
      <c r="A18" s="142" t="s">
        <v>193</v>
      </c>
      <c r="B18" s="141" t="s">
        <v>194</v>
      </c>
      <c r="C18" s="143" t="s">
        <v>232</v>
      </c>
      <c r="D18" s="124" t="s">
        <v>188</v>
      </c>
      <c r="E18" s="125">
        <v>4000</v>
      </c>
      <c r="F18" s="125">
        <v>3880</v>
      </c>
      <c r="G18" s="137"/>
      <c r="H18" s="18"/>
      <c r="I18" s="18"/>
      <c r="J18" s="18"/>
      <c r="K18" s="91"/>
      <c r="L18" s="67"/>
      <c r="M18" s="67"/>
      <c r="N18" s="67"/>
      <c r="O18" s="67"/>
      <c r="P18" s="67"/>
      <c r="Q18" s="67"/>
      <c r="R18" s="67"/>
    </row>
    <row r="19" spans="1:18" s="19" customFormat="1" ht="23.45" customHeight="1" x14ac:dyDescent="0.25">
      <c r="A19" s="142" t="s">
        <v>195</v>
      </c>
      <c r="B19" s="141" t="s">
        <v>196</v>
      </c>
      <c r="C19" s="143" t="s">
        <v>197</v>
      </c>
      <c r="D19" s="124" t="s">
        <v>198</v>
      </c>
      <c r="E19" s="125">
        <v>1500</v>
      </c>
      <c r="F19" s="125">
        <v>7649.9999999999991</v>
      </c>
      <c r="G19" s="137"/>
      <c r="H19" s="18"/>
      <c r="I19" s="18"/>
      <c r="J19" s="18"/>
      <c r="K19" s="91"/>
      <c r="L19" s="67"/>
      <c r="M19" s="67"/>
      <c r="N19" s="67"/>
      <c r="O19" s="67"/>
      <c r="P19" s="67"/>
      <c r="Q19" s="67"/>
      <c r="R19" s="67"/>
    </row>
    <row r="20" spans="1:18" s="19" customFormat="1" ht="23.45" customHeight="1" x14ac:dyDescent="0.25">
      <c r="A20" s="142" t="s">
        <v>199</v>
      </c>
      <c r="B20" s="141" t="s">
        <v>200</v>
      </c>
      <c r="C20" s="143" t="s">
        <v>233</v>
      </c>
      <c r="D20" s="124" t="s">
        <v>188</v>
      </c>
      <c r="E20" s="125">
        <v>11000</v>
      </c>
      <c r="F20" s="125">
        <v>10670</v>
      </c>
      <c r="G20" s="137" t="s">
        <v>201</v>
      </c>
      <c r="H20" s="18"/>
      <c r="I20" s="18"/>
      <c r="J20" s="18"/>
      <c r="K20" s="91"/>
      <c r="L20" s="67"/>
      <c r="M20" s="67"/>
      <c r="N20" s="67"/>
      <c r="O20" s="67"/>
      <c r="P20" s="67"/>
      <c r="Q20" s="67"/>
      <c r="R20" s="67"/>
    </row>
    <row r="21" spans="1:18" s="19" customFormat="1" ht="23.45" customHeight="1" x14ac:dyDescent="0.25">
      <c r="A21" s="142" t="s">
        <v>202</v>
      </c>
      <c r="B21" s="141" t="s">
        <v>203</v>
      </c>
      <c r="C21" s="143" t="s">
        <v>234</v>
      </c>
      <c r="D21" s="124" t="s">
        <v>188</v>
      </c>
      <c r="E21" s="125">
        <v>6500</v>
      </c>
      <c r="F21" s="125">
        <v>6305</v>
      </c>
      <c r="G21" s="137"/>
      <c r="H21" s="18"/>
      <c r="I21" s="18"/>
      <c r="J21" s="18"/>
      <c r="K21" s="91"/>
      <c r="L21" s="67"/>
      <c r="M21" s="67"/>
      <c r="N21" s="67"/>
      <c r="O21" s="67"/>
      <c r="P21" s="67"/>
      <c r="Q21" s="67"/>
      <c r="R21" s="67"/>
    </row>
    <row r="22" spans="1:18" s="19" customFormat="1" ht="23.45" customHeight="1" x14ac:dyDescent="0.25">
      <c r="A22" s="142" t="s">
        <v>204</v>
      </c>
      <c r="B22" s="141" t="s">
        <v>205</v>
      </c>
      <c r="C22" s="143" t="s">
        <v>235</v>
      </c>
      <c r="D22" s="124" t="s">
        <v>188</v>
      </c>
      <c r="E22" s="125">
        <v>6000</v>
      </c>
      <c r="F22" s="125">
        <v>5820</v>
      </c>
      <c r="G22" s="137"/>
      <c r="H22" s="18"/>
      <c r="I22" s="18"/>
      <c r="J22" s="18"/>
      <c r="K22" s="91"/>
      <c r="L22" s="67"/>
      <c r="M22" s="67"/>
      <c r="N22" s="67"/>
      <c r="O22" s="67"/>
      <c r="P22" s="67"/>
      <c r="Q22" s="67"/>
      <c r="R22" s="67"/>
    </row>
    <row r="23" spans="1:18" s="19" customFormat="1" ht="23.45" customHeight="1" x14ac:dyDescent="0.25">
      <c r="A23" s="142" t="s">
        <v>206</v>
      </c>
      <c r="B23" s="141" t="s">
        <v>207</v>
      </c>
      <c r="C23" s="143" t="s">
        <v>236</v>
      </c>
      <c r="D23" s="124" t="s">
        <v>208</v>
      </c>
      <c r="E23" s="125">
        <v>3200</v>
      </c>
      <c r="F23" s="125">
        <v>16000</v>
      </c>
      <c r="G23" s="137"/>
      <c r="H23" s="18"/>
      <c r="I23" s="18"/>
      <c r="J23" s="18"/>
      <c r="K23" s="91"/>
      <c r="L23" s="67"/>
      <c r="M23" s="67"/>
      <c r="N23" s="67"/>
      <c r="O23" s="67"/>
      <c r="P23" s="67"/>
      <c r="Q23" s="67"/>
      <c r="R23" s="67"/>
    </row>
    <row r="24" spans="1:18" s="19" customFormat="1" ht="23.45" customHeight="1" x14ac:dyDescent="0.25">
      <c r="A24" s="142" t="s">
        <v>209</v>
      </c>
      <c r="B24" s="141" t="s">
        <v>210</v>
      </c>
      <c r="C24" s="143" t="s">
        <v>237</v>
      </c>
      <c r="D24" s="124" t="s">
        <v>188</v>
      </c>
      <c r="E24" s="125">
        <v>1700</v>
      </c>
      <c r="F24" s="125">
        <v>8500</v>
      </c>
      <c r="G24" s="137"/>
      <c r="H24" s="18"/>
      <c r="I24" s="18"/>
      <c r="J24" s="18"/>
      <c r="K24" s="91"/>
      <c r="L24" s="67"/>
      <c r="M24" s="67"/>
      <c r="N24" s="67"/>
      <c r="O24" s="67"/>
      <c r="P24" s="67"/>
      <c r="Q24" s="67"/>
      <c r="R24" s="67"/>
    </row>
    <row r="25" spans="1:18" s="19" customFormat="1" ht="23.45" customHeight="1" x14ac:dyDescent="0.25">
      <c r="A25" s="142" t="s">
        <v>211</v>
      </c>
      <c r="B25" s="141" t="s">
        <v>212</v>
      </c>
      <c r="C25" s="143" t="s">
        <v>238</v>
      </c>
      <c r="D25" s="124" t="s">
        <v>188</v>
      </c>
      <c r="E25" s="125">
        <v>10000</v>
      </c>
      <c r="F25" s="125">
        <v>9700</v>
      </c>
      <c r="G25" s="137"/>
      <c r="H25" s="18"/>
      <c r="I25" s="18"/>
      <c r="J25" s="18"/>
      <c r="K25" s="91"/>
      <c r="L25" s="67"/>
      <c r="M25" s="67"/>
      <c r="N25" s="67"/>
      <c r="O25" s="67"/>
      <c r="P25" s="67"/>
      <c r="Q25" s="67"/>
      <c r="R25" s="67"/>
    </row>
    <row r="26" spans="1:18" s="19" customFormat="1" ht="23.45" customHeight="1" x14ac:dyDescent="0.25">
      <c r="A26" s="142" t="s">
        <v>213</v>
      </c>
      <c r="B26" s="141" t="s">
        <v>214</v>
      </c>
      <c r="C26" s="143" t="s">
        <v>242</v>
      </c>
      <c r="D26" s="124" t="s">
        <v>188</v>
      </c>
      <c r="E26" s="125">
        <v>15000</v>
      </c>
      <c r="F26" s="125">
        <v>14550</v>
      </c>
      <c r="G26" s="138"/>
      <c r="H26" s="18"/>
      <c r="I26" s="18"/>
      <c r="J26" s="18"/>
      <c r="K26" s="91"/>
      <c r="L26" s="67"/>
      <c r="M26" s="67"/>
      <c r="N26" s="67"/>
      <c r="O26" s="67"/>
      <c r="P26" s="67"/>
      <c r="Q26" s="67"/>
      <c r="R26" s="67"/>
    </row>
    <row r="27" spans="1:18" s="19" customFormat="1" ht="23.45" customHeight="1" x14ac:dyDescent="0.25">
      <c r="A27" s="142" t="s">
        <v>215</v>
      </c>
      <c r="B27" s="141" t="s">
        <v>216</v>
      </c>
      <c r="C27" s="143" t="s">
        <v>239</v>
      </c>
      <c r="D27" s="124" t="s">
        <v>198</v>
      </c>
      <c r="E27" s="125">
        <v>5000</v>
      </c>
      <c r="F27" s="125">
        <v>25000</v>
      </c>
      <c r="G27" s="137"/>
      <c r="H27" s="18"/>
      <c r="I27" s="18"/>
      <c r="J27" s="18"/>
      <c r="K27" s="91"/>
      <c r="L27" s="67"/>
      <c r="M27" s="67"/>
      <c r="N27" s="67"/>
      <c r="O27" s="67"/>
      <c r="P27" s="67"/>
      <c r="Q27" s="67"/>
      <c r="R27" s="67"/>
    </row>
    <row r="28" spans="1:18" s="19" customFormat="1" ht="23.45" customHeight="1" x14ac:dyDescent="0.25">
      <c r="A28" s="142" t="s">
        <v>217</v>
      </c>
      <c r="B28" s="141" t="s">
        <v>218</v>
      </c>
      <c r="C28" s="143" t="s">
        <v>243</v>
      </c>
      <c r="D28" s="124" t="s">
        <v>198</v>
      </c>
      <c r="E28" s="125">
        <v>5000</v>
      </c>
      <c r="F28" s="125">
        <v>25000</v>
      </c>
      <c r="G28" s="137" t="s">
        <v>201</v>
      </c>
      <c r="H28" s="18"/>
      <c r="I28" s="18"/>
      <c r="J28" s="18"/>
      <c r="K28" s="91"/>
      <c r="L28" s="67"/>
      <c r="M28" s="67"/>
      <c r="N28" s="67"/>
      <c r="O28" s="67"/>
      <c r="P28" s="67"/>
      <c r="Q28" s="67"/>
      <c r="R28" s="67"/>
    </row>
    <row r="29" spans="1:18" s="19" customFormat="1" ht="23.45" customHeight="1" x14ac:dyDescent="0.25">
      <c r="A29" s="142" t="s">
        <v>219</v>
      </c>
      <c r="B29" s="141" t="s">
        <v>220</v>
      </c>
      <c r="C29" s="143" t="s">
        <v>240</v>
      </c>
      <c r="D29" s="124" t="s">
        <v>221</v>
      </c>
      <c r="E29" s="125">
        <v>6500</v>
      </c>
      <c r="F29" s="125">
        <v>19500</v>
      </c>
      <c r="G29" s="137" t="s">
        <v>201</v>
      </c>
      <c r="H29" s="18"/>
      <c r="I29" s="18"/>
      <c r="J29" s="18"/>
      <c r="K29" s="91"/>
      <c r="L29" s="67"/>
      <c r="M29" s="67"/>
      <c r="N29" s="67"/>
      <c r="O29" s="67"/>
      <c r="P29" s="67"/>
      <c r="Q29" s="67"/>
      <c r="R29" s="67"/>
    </row>
    <row r="30" spans="1:18" s="19" customFormat="1" ht="23.45" customHeight="1" x14ac:dyDescent="0.25">
      <c r="A30" s="142" t="s">
        <v>222</v>
      </c>
      <c r="B30" s="141" t="s">
        <v>223</v>
      </c>
      <c r="C30" s="143" t="s">
        <v>241</v>
      </c>
      <c r="D30" s="139" t="s">
        <v>221</v>
      </c>
      <c r="E30" s="125">
        <v>13000</v>
      </c>
      <c r="F30" s="125">
        <v>65000</v>
      </c>
      <c r="G30" s="140"/>
      <c r="H30" s="18"/>
      <c r="I30" s="18"/>
      <c r="J30" s="18"/>
      <c r="K30" s="91"/>
      <c r="L30" s="67"/>
      <c r="M30" s="67"/>
      <c r="N30" s="67"/>
      <c r="O30" s="67"/>
      <c r="P30" s="67"/>
      <c r="Q30" s="67"/>
      <c r="R30" s="67"/>
    </row>
    <row r="31" spans="1:18" ht="20.25" thickBot="1" x14ac:dyDescent="0.3">
      <c r="E31" s="12"/>
      <c r="F31" s="12"/>
      <c r="G31" s="12"/>
    </row>
    <row r="32" spans="1:18" ht="19.5" x14ac:dyDescent="0.4">
      <c r="A32" s="1" t="s">
        <v>13</v>
      </c>
      <c r="B32" s="1"/>
      <c r="E32" s="12"/>
      <c r="F32" s="12"/>
      <c r="G32" s="12"/>
      <c r="I32" s="172" t="s">
        <v>60</v>
      </c>
      <c r="J32" s="173"/>
      <c r="K32" s="173"/>
      <c r="L32" s="174"/>
    </row>
    <row r="33" spans="1:12" ht="19.5" x14ac:dyDescent="0.4">
      <c r="B33" s="1"/>
      <c r="I33" s="175"/>
      <c r="J33" s="176"/>
      <c r="K33" s="176"/>
      <c r="L33" s="177"/>
    </row>
    <row r="34" spans="1:12" ht="20.25" thickBot="1" x14ac:dyDescent="0.45">
      <c r="A34" s="1"/>
      <c r="B34" s="1"/>
      <c r="I34" s="178"/>
      <c r="J34" s="179"/>
      <c r="K34" s="179"/>
      <c r="L34" s="180"/>
    </row>
    <row r="35" spans="1:12" ht="19.5" x14ac:dyDescent="0.4">
      <c r="A35" s="1"/>
      <c r="B35"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32:L34"/>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A11" sqref="A11:B11"/>
    </sheetView>
  </sheetViews>
  <sheetFormatPr baseColWidth="10" defaultRowHeight="15.75" x14ac:dyDescent="0.2"/>
  <cols>
    <col min="1" max="1" width="48.85546875" style="59" customWidth="1"/>
    <col min="2" max="2" width="71" style="59" customWidth="1"/>
    <col min="3" max="3" width="24.7109375" style="59" customWidth="1"/>
    <col min="4" max="4" width="16" style="59" customWidth="1"/>
    <col min="5" max="5" width="96.7109375" style="59" customWidth="1"/>
    <col min="6" max="250" width="11.42578125" style="51"/>
    <col min="251" max="251" width="48.85546875" style="51" customWidth="1"/>
    <col min="252" max="252" width="52.140625" style="51" customWidth="1"/>
    <col min="253" max="253" width="26.140625" style="51" customWidth="1"/>
    <col min="254" max="254" width="16" style="51" customWidth="1"/>
    <col min="255" max="255" width="67" style="51" customWidth="1"/>
    <col min="256" max="506" width="11.42578125" style="51"/>
    <col min="507" max="507" width="48.85546875" style="51" customWidth="1"/>
    <col min="508" max="508" width="52.140625" style="51" customWidth="1"/>
    <col min="509" max="509" width="26.140625" style="51" customWidth="1"/>
    <col min="510" max="510" width="16" style="51" customWidth="1"/>
    <col min="511" max="511" width="67" style="51" customWidth="1"/>
    <col min="512" max="762" width="11.42578125" style="51"/>
    <col min="763" max="763" width="48.85546875" style="51" customWidth="1"/>
    <col min="764" max="764" width="52.140625" style="51" customWidth="1"/>
    <col min="765" max="765" width="26.140625" style="51" customWidth="1"/>
    <col min="766" max="766" width="16" style="51" customWidth="1"/>
    <col min="767" max="767" width="67" style="51" customWidth="1"/>
    <col min="768" max="1018" width="11.42578125" style="51"/>
    <col min="1019" max="1019" width="48.85546875" style="51" customWidth="1"/>
    <col min="1020" max="1020" width="52.140625" style="51" customWidth="1"/>
    <col min="1021" max="1021" width="26.140625" style="51" customWidth="1"/>
    <col min="1022" max="1022" width="16" style="51" customWidth="1"/>
    <col min="1023" max="1023" width="67" style="51" customWidth="1"/>
    <col min="1024" max="1274" width="11.42578125" style="51"/>
    <col min="1275" max="1275" width="48.85546875" style="51" customWidth="1"/>
    <col min="1276" max="1276" width="52.140625" style="51" customWidth="1"/>
    <col min="1277" max="1277" width="26.140625" style="51" customWidth="1"/>
    <col min="1278" max="1278" width="16" style="51" customWidth="1"/>
    <col min="1279" max="1279" width="67" style="51" customWidth="1"/>
    <col min="1280" max="1530" width="11.42578125" style="51"/>
    <col min="1531" max="1531" width="48.85546875" style="51" customWidth="1"/>
    <col min="1532" max="1532" width="52.140625" style="51" customWidth="1"/>
    <col min="1533" max="1533" width="26.140625" style="51" customWidth="1"/>
    <col min="1534" max="1534" width="16" style="51" customWidth="1"/>
    <col min="1535" max="1535" width="67" style="51" customWidth="1"/>
    <col min="1536" max="1786" width="11.42578125" style="51"/>
    <col min="1787" max="1787" width="48.85546875" style="51" customWidth="1"/>
    <col min="1788" max="1788" width="52.140625" style="51" customWidth="1"/>
    <col min="1789" max="1789" width="26.140625" style="51" customWidth="1"/>
    <col min="1790" max="1790" width="16" style="51" customWidth="1"/>
    <col min="1791" max="1791" width="67" style="51" customWidth="1"/>
    <col min="1792" max="2042" width="11.42578125" style="51"/>
    <col min="2043" max="2043" width="48.85546875" style="51" customWidth="1"/>
    <col min="2044" max="2044" width="52.140625" style="51" customWidth="1"/>
    <col min="2045" max="2045" width="26.140625" style="51" customWidth="1"/>
    <col min="2046" max="2046" width="16" style="51" customWidth="1"/>
    <col min="2047" max="2047" width="67" style="51" customWidth="1"/>
    <col min="2048" max="2298" width="11.42578125" style="51"/>
    <col min="2299" max="2299" width="48.85546875" style="51" customWidth="1"/>
    <col min="2300" max="2300" width="52.140625" style="51" customWidth="1"/>
    <col min="2301" max="2301" width="26.140625" style="51" customWidth="1"/>
    <col min="2302" max="2302" width="16" style="51" customWidth="1"/>
    <col min="2303" max="2303" width="67" style="51" customWidth="1"/>
    <col min="2304" max="2554" width="11.42578125" style="51"/>
    <col min="2555" max="2555" width="48.85546875" style="51" customWidth="1"/>
    <col min="2556" max="2556" width="52.140625" style="51" customWidth="1"/>
    <col min="2557" max="2557" width="26.140625" style="51" customWidth="1"/>
    <col min="2558" max="2558" width="16" style="51" customWidth="1"/>
    <col min="2559" max="2559" width="67" style="51" customWidth="1"/>
    <col min="2560" max="2810" width="11.42578125" style="51"/>
    <col min="2811" max="2811" width="48.85546875" style="51" customWidth="1"/>
    <col min="2812" max="2812" width="52.140625" style="51" customWidth="1"/>
    <col min="2813" max="2813" width="26.140625" style="51" customWidth="1"/>
    <col min="2814" max="2814" width="16" style="51" customWidth="1"/>
    <col min="2815" max="2815" width="67" style="51" customWidth="1"/>
    <col min="2816" max="3066" width="11.42578125" style="51"/>
    <col min="3067" max="3067" width="48.85546875" style="51" customWidth="1"/>
    <col min="3068" max="3068" width="52.140625" style="51" customWidth="1"/>
    <col min="3069" max="3069" width="26.140625" style="51" customWidth="1"/>
    <col min="3070" max="3070" width="16" style="51" customWidth="1"/>
    <col min="3071" max="3071" width="67" style="51" customWidth="1"/>
    <col min="3072" max="3322" width="11.42578125" style="51"/>
    <col min="3323" max="3323" width="48.85546875" style="51" customWidth="1"/>
    <col min="3324" max="3324" width="52.140625" style="51" customWidth="1"/>
    <col min="3325" max="3325" width="26.140625" style="51" customWidth="1"/>
    <col min="3326" max="3326" width="16" style="51" customWidth="1"/>
    <col min="3327" max="3327" width="67" style="51" customWidth="1"/>
    <col min="3328" max="3578" width="11.42578125" style="51"/>
    <col min="3579" max="3579" width="48.85546875" style="51" customWidth="1"/>
    <col min="3580" max="3580" width="52.140625" style="51" customWidth="1"/>
    <col min="3581" max="3581" width="26.140625" style="51" customWidth="1"/>
    <col min="3582" max="3582" width="16" style="51" customWidth="1"/>
    <col min="3583" max="3583" width="67" style="51" customWidth="1"/>
    <col min="3584" max="3834" width="11.42578125" style="51"/>
    <col min="3835" max="3835" width="48.85546875" style="51" customWidth="1"/>
    <col min="3836" max="3836" width="52.140625" style="51" customWidth="1"/>
    <col min="3837" max="3837" width="26.140625" style="51" customWidth="1"/>
    <col min="3838" max="3838" width="16" style="51" customWidth="1"/>
    <col min="3839" max="3839" width="67" style="51" customWidth="1"/>
    <col min="3840" max="4090" width="11.42578125" style="51"/>
    <col min="4091" max="4091" width="48.85546875" style="51" customWidth="1"/>
    <col min="4092" max="4092" width="52.140625" style="51" customWidth="1"/>
    <col min="4093" max="4093" width="26.140625" style="51" customWidth="1"/>
    <col min="4094" max="4094" width="16" style="51" customWidth="1"/>
    <col min="4095" max="4095" width="67" style="51" customWidth="1"/>
    <col min="4096" max="4346" width="11.42578125" style="51"/>
    <col min="4347" max="4347" width="48.85546875" style="51" customWidth="1"/>
    <col min="4348" max="4348" width="52.140625" style="51" customWidth="1"/>
    <col min="4349" max="4349" width="26.140625" style="51" customWidth="1"/>
    <col min="4350" max="4350" width="16" style="51" customWidth="1"/>
    <col min="4351" max="4351" width="67" style="51" customWidth="1"/>
    <col min="4352" max="4602" width="11.42578125" style="51"/>
    <col min="4603" max="4603" width="48.85546875" style="51" customWidth="1"/>
    <col min="4604" max="4604" width="52.140625" style="51" customWidth="1"/>
    <col min="4605" max="4605" width="26.140625" style="51" customWidth="1"/>
    <col min="4606" max="4606" width="16" style="51" customWidth="1"/>
    <col min="4607" max="4607" width="67" style="51" customWidth="1"/>
    <col min="4608" max="4858" width="11.42578125" style="51"/>
    <col min="4859" max="4859" width="48.85546875" style="51" customWidth="1"/>
    <col min="4860" max="4860" width="52.140625" style="51" customWidth="1"/>
    <col min="4861" max="4861" width="26.140625" style="51" customWidth="1"/>
    <col min="4862" max="4862" width="16" style="51" customWidth="1"/>
    <col min="4863" max="4863" width="67" style="51" customWidth="1"/>
    <col min="4864" max="5114" width="11.42578125" style="51"/>
    <col min="5115" max="5115" width="48.85546875" style="51" customWidth="1"/>
    <col min="5116" max="5116" width="52.140625" style="51" customWidth="1"/>
    <col min="5117" max="5117" width="26.140625" style="51" customWidth="1"/>
    <col min="5118" max="5118" width="16" style="51" customWidth="1"/>
    <col min="5119" max="5119" width="67" style="51" customWidth="1"/>
    <col min="5120" max="5370" width="11.42578125" style="51"/>
    <col min="5371" max="5371" width="48.85546875" style="51" customWidth="1"/>
    <col min="5372" max="5372" width="52.140625" style="51" customWidth="1"/>
    <col min="5373" max="5373" width="26.140625" style="51" customWidth="1"/>
    <col min="5374" max="5374" width="16" style="51" customWidth="1"/>
    <col min="5375" max="5375" width="67" style="51" customWidth="1"/>
    <col min="5376" max="5626" width="11.42578125" style="51"/>
    <col min="5627" max="5627" width="48.85546875" style="51" customWidth="1"/>
    <col min="5628" max="5628" width="52.140625" style="51" customWidth="1"/>
    <col min="5629" max="5629" width="26.140625" style="51" customWidth="1"/>
    <col min="5630" max="5630" width="16" style="51" customWidth="1"/>
    <col min="5631" max="5631" width="67" style="51" customWidth="1"/>
    <col min="5632" max="5882" width="11.42578125" style="51"/>
    <col min="5883" max="5883" width="48.85546875" style="51" customWidth="1"/>
    <col min="5884" max="5884" width="52.140625" style="51" customWidth="1"/>
    <col min="5885" max="5885" width="26.140625" style="51" customWidth="1"/>
    <col min="5886" max="5886" width="16" style="51" customWidth="1"/>
    <col min="5887" max="5887" width="67" style="51" customWidth="1"/>
    <col min="5888" max="6138" width="11.42578125" style="51"/>
    <col min="6139" max="6139" width="48.85546875" style="51" customWidth="1"/>
    <col min="6140" max="6140" width="52.140625" style="51" customWidth="1"/>
    <col min="6141" max="6141" width="26.140625" style="51" customWidth="1"/>
    <col min="6142" max="6142" width="16" style="51" customWidth="1"/>
    <col min="6143" max="6143" width="67" style="51" customWidth="1"/>
    <col min="6144" max="6394" width="11.42578125" style="51"/>
    <col min="6395" max="6395" width="48.85546875" style="51" customWidth="1"/>
    <col min="6396" max="6396" width="52.140625" style="51" customWidth="1"/>
    <col min="6397" max="6397" width="26.140625" style="51" customWidth="1"/>
    <col min="6398" max="6398" width="16" style="51" customWidth="1"/>
    <col min="6399" max="6399" width="67" style="51" customWidth="1"/>
    <col min="6400" max="6650" width="11.42578125" style="51"/>
    <col min="6651" max="6651" width="48.85546875" style="51" customWidth="1"/>
    <col min="6652" max="6652" width="52.140625" style="51" customWidth="1"/>
    <col min="6653" max="6653" width="26.140625" style="51" customWidth="1"/>
    <col min="6654" max="6654" width="16" style="51" customWidth="1"/>
    <col min="6655" max="6655" width="67" style="51" customWidth="1"/>
    <col min="6656" max="6906" width="11.42578125" style="51"/>
    <col min="6907" max="6907" width="48.85546875" style="51" customWidth="1"/>
    <col min="6908" max="6908" width="52.140625" style="51" customWidth="1"/>
    <col min="6909" max="6909" width="26.140625" style="51" customWidth="1"/>
    <col min="6910" max="6910" width="16" style="51" customWidth="1"/>
    <col min="6911" max="6911" width="67" style="51" customWidth="1"/>
    <col min="6912" max="7162" width="11.42578125" style="51"/>
    <col min="7163" max="7163" width="48.85546875" style="51" customWidth="1"/>
    <col min="7164" max="7164" width="52.140625" style="51" customWidth="1"/>
    <col min="7165" max="7165" width="26.140625" style="51" customWidth="1"/>
    <col min="7166" max="7166" width="16" style="51" customWidth="1"/>
    <col min="7167" max="7167" width="67" style="51" customWidth="1"/>
    <col min="7168" max="7418" width="11.42578125" style="51"/>
    <col min="7419" max="7419" width="48.85546875" style="51" customWidth="1"/>
    <col min="7420" max="7420" width="52.140625" style="51" customWidth="1"/>
    <col min="7421" max="7421" width="26.140625" style="51" customWidth="1"/>
    <col min="7422" max="7422" width="16" style="51" customWidth="1"/>
    <col min="7423" max="7423" width="67" style="51" customWidth="1"/>
    <col min="7424" max="7674" width="11.42578125" style="51"/>
    <col min="7675" max="7675" width="48.85546875" style="51" customWidth="1"/>
    <col min="7676" max="7676" width="52.140625" style="51" customWidth="1"/>
    <col min="7677" max="7677" width="26.140625" style="51" customWidth="1"/>
    <col min="7678" max="7678" width="16" style="51" customWidth="1"/>
    <col min="7679" max="7679" width="67" style="51" customWidth="1"/>
    <col min="7680" max="7930" width="11.42578125" style="51"/>
    <col min="7931" max="7931" width="48.85546875" style="51" customWidth="1"/>
    <col min="7932" max="7932" width="52.140625" style="51" customWidth="1"/>
    <col min="7933" max="7933" width="26.140625" style="51" customWidth="1"/>
    <col min="7934" max="7934" width="16" style="51" customWidth="1"/>
    <col min="7935" max="7935" width="67" style="51" customWidth="1"/>
    <col min="7936" max="8186" width="11.42578125" style="51"/>
    <col min="8187" max="8187" width="48.85546875" style="51" customWidth="1"/>
    <col min="8188" max="8188" width="52.140625" style="51" customWidth="1"/>
    <col min="8189" max="8189" width="26.140625" style="51" customWidth="1"/>
    <col min="8190" max="8190" width="16" style="51" customWidth="1"/>
    <col min="8191" max="8191" width="67" style="51" customWidth="1"/>
    <col min="8192" max="8442" width="11.42578125" style="51"/>
    <col min="8443" max="8443" width="48.85546875" style="51" customWidth="1"/>
    <col min="8444" max="8444" width="52.140625" style="51" customWidth="1"/>
    <col min="8445" max="8445" width="26.140625" style="51" customWidth="1"/>
    <col min="8446" max="8446" width="16" style="51" customWidth="1"/>
    <col min="8447" max="8447" width="67" style="51" customWidth="1"/>
    <col min="8448" max="8698" width="11.42578125" style="51"/>
    <col min="8699" max="8699" width="48.85546875" style="51" customWidth="1"/>
    <col min="8700" max="8700" width="52.140625" style="51" customWidth="1"/>
    <col min="8701" max="8701" width="26.140625" style="51" customWidth="1"/>
    <col min="8702" max="8702" width="16" style="51" customWidth="1"/>
    <col min="8703" max="8703" width="67" style="51" customWidth="1"/>
    <col min="8704" max="8954" width="11.42578125" style="51"/>
    <col min="8955" max="8955" width="48.85546875" style="51" customWidth="1"/>
    <col min="8956" max="8956" width="52.140625" style="51" customWidth="1"/>
    <col min="8957" max="8957" width="26.140625" style="51" customWidth="1"/>
    <col min="8958" max="8958" width="16" style="51" customWidth="1"/>
    <col min="8959" max="8959" width="67" style="51" customWidth="1"/>
    <col min="8960" max="9210" width="11.42578125" style="51"/>
    <col min="9211" max="9211" width="48.85546875" style="51" customWidth="1"/>
    <col min="9212" max="9212" width="52.140625" style="51" customWidth="1"/>
    <col min="9213" max="9213" width="26.140625" style="51" customWidth="1"/>
    <col min="9214" max="9214" width="16" style="51" customWidth="1"/>
    <col min="9215" max="9215" width="67" style="51" customWidth="1"/>
    <col min="9216" max="9466" width="11.42578125" style="51"/>
    <col min="9467" max="9467" width="48.85546875" style="51" customWidth="1"/>
    <col min="9468" max="9468" width="52.140625" style="51" customWidth="1"/>
    <col min="9469" max="9469" width="26.140625" style="51" customWidth="1"/>
    <col min="9470" max="9470" width="16" style="51" customWidth="1"/>
    <col min="9471" max="9471" width="67" style="51" customWidth="1"/>
    <col min="9472" max="9722" width="11.42578125" style="51"/>
    <col min="9723" max="9723" width="48.85546875" style="51" customWidth="1"/>
    <col min="9724" max="9724" width="52.140625" style="51" customWidth="1"/>
    <col min="9725" max="9725" width="26.140625" style="51" customWidth="1"/>
    <col min="9726" max="9726" width="16" style="51" customWidth="1"/>
    <col min="9727" max="9727" width="67" style="51" customWidth="1"/>
    <col min="9728" max="9978" width="11.42578125" style="51"/>
    <col min="9979" max="9979" width="48.85546875" style="51" customWidth="1"/>
    <col min="9980" max="9980" width="52.140625" style="51" customWidth="1"/>
    <col min="9981" max="9981" width="26.140625" style="51" customWidth="1"/>
    <col min="9982" max="9982" width="16" style="51" customWidth="1"/>
    <col min="9983" max="9983" width="67" style="51" customWidth="1"/>
    <col min="9984" max="10234" width="11.42578125" style="51"/>
    <col min="10235" max="10235" width="48.85546875" style="51" customWidth="1"/>
    <col min="10236" max="10236" width="52.140625" style="51" customWidth="1"/>
    <col min="10237" max="10237" width="26.140625" style="51" customWidth="1"/>
    <col min="10238" max="10238" width="16" style="51" customWidth="1"/>
    <col min="10239" max="10239" width="67" style="51" customWidth="1"/>
    <col min="10240" max="10490" width="11.42578125" style="51"/>
    <col min="10491" max="10491" width="48.85546875" style="51" customWidth="1"/>
    <col min="10492" max="10492" width="52.140625" style="51" customWidth="1"/>
    <col min="10493" max="10493" width="26.140625" style="51" customWidth="1"/>
    <col min="10494" max="10494" width="16" style="51" customWidth="1"/>
    <col min="10495" max="10495" width="67" style="51" customWidth="1"/>
    <col min="10496" max="10746" width="11.42578125" style="51"/>
    <col min="10747" max="10747" width="48.85546875" style="51" customWidth="1"/>
    <col min="10748" max="10748" width="52.140625" style="51" customWidth="1"/>
    <col min="10749" max="10749" width="26.140625" style="51" customWidth="1"/>
    <col min="10750" max="10750" width="16" style="51" customWidth="1"/>
    <col min="10751" max="10751" width="67" style="51" customWidth="1"/>
    <col min="10752" max="11002" width="11.42578125" style="51"/>
    <col min="11003" max="11003" width="48.85546875" style="51" customWidth="1"/>
    <col min="11004" max="11004" width="52.140625" style="51" customWidth="1"/>
    <col min="11005" max="11005" width="26.140625" style="51" customWidth="1"/>
    <col min="11006" max="11006" width="16" style="51" customWidth="1"/>
    <col min="11007" max="11007" width="67" style="51" customWidth="1"/>
    <col min="11008" max="11258" width="11.42578125" style="51"/>
    <col min="11259" max="11259" width="48.85546875" style="51" customWidth="1"/>
    <col min="11260" max="11260" width="52.140625" style="51" customWidth="1"/>
    <col min="11261" max="11261" width="26.140625" style="51" customWidth="1"/>
    <col min="11262" max="11262" width="16" style="51" customWidth="1"/>
    <col min="11263" max="11263" width="67" style="51" customWidth="1"/>
    <col min="11264" max="11514" width="11.42578125" style="51"/>
    <col min="11515" max="11515" width="48.85546875" style="51" customWidth="1"/>
    <col min="11516" max="11516" width="52.140625" style="51" customWidth="1"/>
    <col min="11517" max="11517" width="26.140625" style="51" customWidth="1"/>
    <col min="11518" max="11518" width="16" style="51" customWidth="1"/>
    <col min="11519" max="11519" width="67" style="51" customWidth="1"/>
    <col min="11520" max="11770" width="11.42578125" style="51"/>
    <col min="11771" max="11771" width="48.85546875" style="51" customWidth="1"/>
    <col min="11772" max="11772" width="52.140625" style="51" customWidth="1"/>
    <col min="11773" max="11773" width="26.140625" style="51" customWidth="1"/>
    <col min="11774" max="11774" width="16" style="51" customWidth="1"/>
    <col min="11775" max="11775" width="67" style="51" customWidth="1"/>
    <col min="11776" max="12026" width="11.42578125" style="51"/>
    <col min="12027" max="12027" width="48.85546875" style="51" customWidth="1"/>
    <col min="12028" max="12028" width="52.140625" style="51" customWidth="1"/>
    <col min="12029" max="12029" width="26.140625" style="51" customWidth="1"/>
    <col min="12030" max="12030" width="16" style="51" customWidth="1"/>
    <col min="12031" max="12031" width="67" style="51" customWidth="1"/>
    <col min="12032" max="12282" width="11.42578125" style="51"/>
    <col min="12283" max="12283" width="48.85546875" style="51" customWidth="1"/>
    <col min="12284" max="12284" width="52.140625" style="51" customWidth="1"/>
    <col min="12285" max="12285" width="26.140625" style="51" customWidth="1"/>
    <col min="12286" max="12286" width="16" style="51" customWidth="1"/>
    <col min="12287" max="12287" width="67" style="51" customWidth="1"/>
    <col min="12288" max="12538" width="11.42578125" style="51"/>
    <col min="12539" max="12539" width="48.85546875" style="51" customWidth="1"/>
    <col min="12540" max="12540" width="52.140625" style="51" customWidth="1"/>
    <col min="12541" max="12541" width="26.140625" style="51" customWidth="1"/>
    <col min="12542" max="12542" width="16" style="51" customWidth="1"/>
    <col min="12543" max="12543" width="67" style="51" customWidth="1"/>
    <col min="12544" max="12794" width="11.42578125" style="51"/>
    <col min="12795" max="12795" width="48.85546875" style="51" customWidth="1"/>
    <col min="12796" max="12796" width="52.140625" style="51" customWidth="1"/>
    <col min="12797" max="12797" width="26.140625" style="51" customWidth="1"/>
    <col min="12798" max="12798" width="16" style="51" customWidth="1"/>
    <col min="12799" max="12799" width="67" style="51" customWidth="1"/>
    <col min="12800" max="13050" width="11.42578125" style="51"/>
    <col min="13051" max="13051" width="48.85546875" style="51" customWidth="1"/>
    <col min="13052" max="13052" width="52.140625" style="51" customWidth="1"/>
    <col min="13053" max="13053" width="26.140625" style="51" customWidth="1"/>
    <col min="13054" max="13054" width="16" style="51" customWidth="1"/>
    <col min="13055" max="13055" width="67" style="51" customWidth="1"/>
    <col min="13056" max="13306" width="11.42578125" style="51"/>
    <col min="13307" max="13307" width="48.85546875" style="51" customWidth="1"/>
    <col min="13308" max="13308" width="52.140625" style="51" customWidth="1"/>
    <col min="13309" max="13309" width="26.140625" style="51" customWidth="1"/>
    <col min="13310" max="13310" width="16" style="51" customWidth="1"/>
    <col min="13311" max="13311" width="67" style="51" customWidth="1"/>
    <col min="13312" max="13562" width="11.42578125" style="51"/>
    <col min="13563" max="13563" width="48.85546875" style="51" customWidth="1"/>
    <col min="13564" max="13564" width="52.140625" style="51" customWidth="1"/>
    <col min="13565" max="13565" width="26.140625" style="51" customWidth="1"/>
    <col min="13566" max="13566" width="16" style="51" customWidth="1"/>
    <col min="13567" max="13567" width="67" style="51" customWidth="1"/>
    <col min="13568" max="13818" width="11.42578125" style="51"/>
    <col min="13819" max="13819" width="48.85546875" style="51" customWidth="1"/>
    <col min="13820" max="13820" width="52.140625" style="51" customWidth="1"/>
    <col min="13821" max="13821" width="26.140625" style="51" customWidth="1"/>
    <col min="13822" max="13822" width="16" style="51" customWidth="1"/>
    <col min="13823" max="13823" width="67" style="51" customWidth="1"/>
    <col min="13824" max="14074" width="11.42578125" style="51"/>
    <col min="14075" max="14075" width="48.85546875" style="51" customWidth="1"/>
    <col min="14076" max="14076" width="52.140625" style="51" customWidth="1"/>
    <col min="14077" max="14077" width="26.140625" style="51" customWidth="1"/>
    <col min="14078" max="14078" width="16" style="51" customWidth="1"/>
    <col min="14079" max="14079" width="67" style="51" customWidth="1"/>
    <col min="14080" max="14330" width="11.42578125" style="51"/>
    <col min="14331" max="14331" width="48.85546875" style="51" customWidth="1"/>
    <col min="14332" max="14332" width="52.140625" style="51" customWidth="1"/>
    <col min="14333" max="14333" width="26.140625" style="51" customWidth="1"/>
    <col min="14334" max="14334" width="16" style="51" customWidth="1"/>
    <col min="14335" max="14335" width="67" style="51" customWidth="1"/>
    <col min="14336" max="14586" width="11.42578125" style="51"/>
    <col min="14587" max="14587" width="48.85546875" style="51" customWidth="1"/>
    <col min="14588" max="14588" width="52.140625" style="51" customWidth="1"/>
    <col min="14589" max="14589" width="26.140625" style="51" customWidth="1"/>
    <col min="14590" max="14590" width="16" style="51" customWidth="1"/>
    <col min="14591" max="14591" width="67" style="51" customWidth="1"/>
    <col min="14592" max="14842" width="11.42578125" style="51"/>
    <col min="14843" max="14843" width="48.85546875" style="51" customWidth="1"/>
    <col min="14844" max="14844" width="52.140625" style="51" customWidth="1"/>
    <col min="14845" max="14845" width="26.140625" style="51" customWidth="1"/>
    <col min="14846" max="14846" width="16" style="51" customWidth="1"/>
    <col min="14847" max="14847" width="67" style="51" customWidth="1"/>
    <col min="14848" max="15098" width="11.42578125" style="51"/>
    <col min="15099" max="15099" width="48.85546875" style="51" customWidth="1"/>
    <col min="15100" max="15100" width="52.140625" style="51" customWidth="1"/>
    <col min="15101" max="15101" width="26.140625" style="51" customWidth="1"/>
    <col min="15102" max="15102" width="16" style="51" customWidth="1"/>
    <col min="15103" max="15103" width="67" style="51" customWidth="1"/>
    <col min="15104" max="15354" width="11.42578125" style="51"/>
    <col min="15355" max="15355" width="48.85546875" style="51" customWidth="1"/>
    <col min="15356" max="15356" width="52.140625" style="51" customWidth="1"/>
    <col min="15357" max="15357" width="26.140625" style="51" customWidth="1"/>
    <col min="15358" max="15358" width="16" style="51" customWidth="1"/>
    <col min="15359" max="15359" width="67" style="51" customWidth="1"/>
    <col min="15360" max="15610" width="11.42578125" style="51"/>
    <col min="15611" max="15611" width="48.85546875" style="51" customWidth="1"/>
    <col min="15612" max="15612" width="52.140625" style="51" customWidth="1"/>
    <col min="15613" max="15613" width="26.140625" style="51" customWidth="1"/>
    <col min="15614" max="15614" width="16" style="51" customWidth="1"/>
    <col min="15615" max="15615" width="67" style="51" customWidth="1"/>
    <col min="15616" max="15866" width="11.42578125" style="51"/>
    <col min="15867" max="15867" width="48.85546875" style="51" customWidth="1"/>
    <col min="15868" max="15868" width="52.140625" style="51" customWidth="1"/>
    <col min="15869" max="15869" width="26.140625" style="51" customWidth="1"/>
    <col min="15870" max="15870" width="16" style="51" customWidth="1"/>
    <col min="15871" max="15871" width="67" style="51" customWidth="1"/>
    <col min="15872" max="16122" width="11.42578125" style="51"/>
    <col min="16123" max="16123" width="48.85546875" style="51" customWidth="1"/>
    <col min="16124" max="16124" width="52.140625" style="51" customWidth="1"/>
    <col min="16125" max="16125" width="26.140625" style="51" customWidth="1"/>
    <col min="16126" max="16126" width="16" style="51" customWidth="1"/>
    <col min="16127" max="16127" width="67" style="51" customWidth="1"/>
    <col min="16128" max="16378" width="11.42578125" style="51"/>
    <col min="16379" max="16384" width="11.5703125" style="51" customWidth="1"/>
  </cols>
  <sheetData>
    <row r="1" spans="1:11" ht="83.25" customHeight="1" x14ac:dyDescent="0.2">
      <c r="A1" s="188" t="s">
        <v>184</v>
      </c>
      <c r="B1" s="188"/>
      <c r="C1" s="188"/>
      <c r="D1" s="188"/>
      <c r="E1" s="188"/>
      <c r="F1" s="69"/>
      <c r="G1" s="69"/>
      <c r="H1" s="69"/>
      <c r="I1" s="69"/>
      <c r="J1" s="69"/>
      <c r="K1" s="69"/>
    </row>
    <row r="2" spans="1:11" ht="26.25" customHeight="1" x14ac:dyDescent="0.2">
      <c r="A2" s="250" t="s">
        <v>244</v>
      </c>
      <c r="B2" s="250"/>
      <c r="C2" s="250"/>
      <c r="D2" s="250"/>
      <c r="E2" s="250"/>
      <c r="F2" s="52"/>
      <c r="G2" s="52"/>
      <c r="H2" s="52"/>
      <c r="I2" s="52"/>
      <c r="J2" s="52"/>
    </row>
    <row r="3" spans="1:11" s="54" customFormat="1" ht="18.75" x14ac:dyDescent="0.25">
      <c r="A3" s="251" t="str">
        <f>'Annexe 1A Prix DEPART'!A5:P5</f>
        <v xml:space="preserve">  Lot n°2 : Sauces en grands conditionnements</v>
      </c>
      <c r="B3" s="251"/>
      <c r="C3" s="251"/>
      <c r="D3" s="251"/>
      <c r="E3" s="251"/>
      <c r="F3" s="55"/>
      <c r="G3" s="53"/>
      <c r="H3" s="53"/>
    </row>
    <row r="4" spans="1:11" s="54" customFormat="1" ht="18.75" x14ac:dyDescent="0.25">
      <c r="A4" s="128"/>
      <c r="B4" s="128"/>
      <c r="C4" s="128"/>
      <c r="D4" s="128"/>
      <c r="E4" s="128"/>
      <c r="F4" s="55"/>
      <c r="G4" s="53"/>
      <c r="H4" s="53"/>
    </row>
    <row r="5" spans="1:11" s="54" customFormat="1" ht="18.75" x14ac:dyDescent="0.25">
      <c r="A5" s="128"/>
      <c r="B5" s="133" t="s">
        <v>168</v>
      </c>
      <c r="C5" s="252"/>
      <c r="D5" s="252"/>
      <c r="E5" s="128"/>
      <c r="F5" s="55"/>
      <c r="G5" s="53"/>
      <c r="H5" s="53"/>
    </row>
    <row r="6" spans="1:11" ht="45.75" customHeight="1" thickBot="1" x14ac:dyDescent="0.25">
      <c r="A6" s="253" t="s">
        <v>169</v>
      </c>
      <c r="B6" s="254"/>
      <c r="C6" s="254"/>
      <c r="D6" s="254"/>
      <c r="E6" s="254"/>
    </row>
    <row r="7" spans="1:11" ht="27.75" customHeight="1" x14ac:dyDescent="0.2">
      <c r="A7" s="255" t="s">
        <v>58</v>
      </c>
      <c r="B7" s="256"/>
      <c r="C7" s="256"/>
      <c r="D7" s="256"/>
      <c r="E7" s="257"/>
    </row>
    <row r="8" spans="1:11" ht="13.5" customHeight="1" x14ac:dyDescent="0.2">
      <c r="A8" s="258"/>
      <c r="B8" s="259"/>
      <c r="C8" s="259"/>
      <c r="D8" s="259"/>
      <c r="E8" s="260"/>
    </row>
    <row r="9" spans="1:11" ht="38.25" customHeight="1" x14ac:dyDescent="0.2">
      <c r="A9" s="231" t="s">
        <v>7</v>
      </c>
      <c r="B9" s="231"/>
      <c r="C9" s="127" t="s">
        <v>59</v>
      </c>
      <c r="D9" s="231" t="s">
        <v>170</v>
      </c>
      <c r="E9" s="231"/>
    </row>
    <row r="10" spans="1:11" ht="61.5" customHeight="1" x14ac:dyDescent="0.2">
      <c r="A10" s="248" t="s">
        <v>246</v>
      </c>
      <c r="B10" s="248"/>
      <c r="C10" s="127"/>
      <c r="D10" s="231"/>
      <c r="E10" s="231"/>
    </row>
    <row r="11" spans="1:11" ht="69.75" customHeight="1" x14ac:dyDescent="0.2">
      <c r="A11" s="248" t="s">
        <v>171</v>
      </c>
      <c r="B11" s="248"/>
      <c r="C11" s="127"/>
      <c r="D11" s="231"/>
      <c r="E11" s="231"/>
    </row>
    <row r="12" spans="1:11" ht="18.75" customHeight="1" thickBot="1" x14ac:dyDescent="0.25">
      <c r="A12" s="239"/>
      <c r="B12" s="239"/>
      <c r="C12" s="239"/>
      <c r="D12" s="239"/>
      <c r="E12" s="239"/>
    </row>
    <row r="13" spans="1:11" ht="19.5" customHeight="1" thickBot="1" x14ac:dyDescent="0.25">
      <c r="A13" s="240" t="s">
        <v>8</v>
      </c>
      <c r="B13" s="241"/>
      <c r="C13" s="241"/>
      <c r="D13" s="241"/>
      <c r="E13" s="242"/>
    </row>
    <row r="14" spans="1:11" ht="19.5" customHeight="1" x14ac:dyDescent="0.2">
      <c r="A14" s="243"/>
      <c r="B14" s="244"/>
      <c r="C14" s="244"/>
      <c r="D14" s="244"/>
      <c r="E14" s="245"/>
    </row>
    <row r="15" spans="1:11" ht="42" customHeight="1" x14ac:dyDescent="0.2">
      <c r="A15" s="231" t="s">
        <v>7</v>
      </c>
      <c r="B15" s="231"/>
      <c r="C15" s="127" t="s">
        <v>59</v>
      </c>
      <c r="D15" s="231" t="s">
        <v>170</v>
      </c>
      <c r="E15" s="231"/>
    </row>
    <row r="16" spans="1:11" ht="57.75" customHeight="1" x14ac:dyDescent="0.2">
      <c r="A16" s="246" t="s">
        <v>247</v>
      </c>
      <c r="B16" s="246"/>
      <c r="C16" s="126"/>
      <c r="D16" s="247"/>
      <c r="E16" s="247"/>
    </row>
    <row r="17" spans="1:5" ht="66" customHeight="1" x14ac:dyDescent="0.2">
      <c r="A17" s="248" t="s">
        <v>172</v>
      </c>
      <c r="B17" s="248"/>
      <c r="C17" s="126"/>
      <c r="D17" s="247"/>
      <c r="E17" s="247"/>
    </row>
    <row r="18" spans="1:5" thickBot="1" x14ac:dyDescent="0.25">
      <c r="A18" s="249"/>
      <c r="B18" s="249"/>
      <c r="C18" s="249"/>
      <c r="D18" s="249"/>
      <c r="E18" s="249"/>
    </row>
    <row r="19" spans="1:5" thickBot="1" x14ac:dyDescent="0.25">
      <c r="A19" s="240" t="s">
        <v>166</v>
      </c>
      <c r="B19" s="241"/>
      <c r="C19" s="241"/>
      <c r="D19" s="241"/>
      <c r="E19" s="242"/>
    </row>
    <row r="20" spans="1:5" ht="15" x14ac:dyDescent="0.2">
      <c r="A20" s="243"/>
      <c r="B20" s="244"/>
      <c r="C20" s="244"/>
      <c r="D20" s="244"/>
      <c r="E20" s="245"/>
    </row>
    <row r="21" spans="1:5" ht="34.5" customHeight="1" x14ac:dyDescent="0.2">
      <c r="A21" s="231" t="s">
        <v>7</v>
      </c>
      <c r="B21" s="231"/>
      <c r="C21" s="127" t="s">
        <v>59</v>
      </c>
      <c r="D21" s="231" t="s">
        <v>170</v>
      </c>
      <c r="E21" s="231"/>
    </row>
    <row r="22" spans="1:5" ht="138" customHeight="1" x14ac:dyDescent="0.25">
      <c r="A22" s="230" t="s">
        <v>245</v>
      </c>
      <c r="B22" s="230"/>
      <c r="C22" s="56"/>
      <c r="D22" s="231"/>
      <c r="E22" s="231"/>
    </row>
    <row r="23" spans="1:5" ht="20.25" customHeight="1" x14ac:dyDescent="0.25">
      <c r="A23" s="57"/>
      <c r="B23" s="57"/>
      <c r="C23" s="58"/>
      <c r="D23" s="57"/>
      <c r="E23" s="57"/>
    </row>
    <row r="24" spans="1:5" ht="24" customHeight="1" x14ac:dyDescent="0.25">
      <c r="A24" s="108"/>
      <c r="B24" s="108"/>
      <c r="C24" s="109"/>
      <c r="D24" s="108"/>
      <c r="E24" s="108"/>
    </row>
    <row r="25" spans="1:5" ht="109.5" customHeight="1" x14ac:dyDescent="0.2">
      <c r="A25" s="232" t="s">
        <v>9</v>
      </c>
      <c r="B25" s="232"/>
      <c r="C25" s="232"/>
      <c r="D25" s="232"/>
      <c r="E25" s="232"/>
    </row>
    <row r="26" spans="1:5" ht="27.75" customHeight="1" thickBot="1" x14ac:dyDescent="0.25"/>
    <row r="27" spans="1:5" ht="23.25" customHeight="1" x14ac:dyDescent="0.25">
      <c r="A27" s="60" t="s">
        <v>13</v>
      </c>
      <c r="B27" s="61" t="s">
        <v>14</v>
      </c>
      <c r="D27" s="233" t="s">
        <v>60</v>
      </c>
      <c r="E27" s="234"/>
    </row>
    <row r="28" spans="1:5" ht="74.25" customHeight="1" thickBot="1" x14ac:dyDescent="0.3">
      <c r="A28" s="60"/>
      <c r="B28" s="61"/>
      <c r="D28" s="235"/>
      <c r="E28" s="236"/>
    </row>
    <row r="30" spans="1:5" ht="48.75" customHeight="1" x14ac:dyDescent="0.2">
      <c r="A30" s="237" t="s">
        <v>63</v>
      </c>
      <c r="B30" s="237"/>
      <c r="C30" s="237"/>
      <c r="D30" s="106"/>
      <c r="E30" s="106"/>
    </row>
    <row r="31" spans="1:5" ht="12.75" x14ac:dyDescent="0.2">
      <c r="A31" s="238" t="s">
        <v>173</v>
      </c>
      <c r="B31" s="238"/>
      <c r="C31" s="238"/>
      <c r="D31" s="238"/>
      <c r="E31" s="238"/>
    </row>
    <row r="32" spans="1:5" ht="12.75" x14ac:dyDescent="0.2">
      <c r="A32" s="229" t="s">
        <v>91</v>
      </c>
      <c r="B32" s="229"/>
      <c r="C32" s="229"/>
      <c r="D32" s="229"/>
      <c r="E32" s="229"/>
    </row>
    <row r="33" spans="1:5" ht="12.75" x14ac:dyDescent="0.2">
      <c r="A33" s="107"/>
      <c r="B33" s="107"/>
      <c r="C33" s="107"/>
      <c r="D33" s="107"/>
      <c r="E33" s="107"/>
    </row>
    <row r="34" spans="1:5" x14ac:dyDescent="0.2">
      <c r="A34" s="106"/>
      <c r="B34" s="106"/>
      <c r="C34" s="106"/>
      <c r="D34" s="106"/>
      <c r="E34" s="106"/>
    </row>
    <row r="35" spans="1:5" x14ac:dyDescent="0.2">
      <c r="A35" s="106"/>
      <c r="B35" s="106"/>
      <c r="C35" s="106"/>
      <c r="D35" s="106"/>
      <c r="E35" s="106"/>
    </row>
    <row r="36" spans="1:5" x14ac:dyDescent="0.2">
      <c r="A36" s="106"/>
      <c r="B36" s="106"/>
      <c r="C36" s="106"/>
      <c r="D36" s="106"/>
      <c r="E36" s="106"/>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topLeftCell="A10" zoomScale="90" zoomScaleNormal="90" zoomScaleSheetLayoutView="80" workbookViewId="0">
      <selection activeCell="A11" sqref="A11:B11"/>
    </sheetView>
  </sheetViews>
  <sheetFormatPr baseColWidth="10" defaultRowHeight="15" x14ac:dyDescent="0.25"/>
  <cols>
    <col min="1" max="1" width="71.85546875" customWidth="1"/>
    <col min="2" max="2" width="60" customWidth="1"/>
  </cols>
  <sheetData>
    <row r="1" spans="1:2" ht="90.75" customHeight="1" x14ac:dyDescent="0.25">
      <c r="A1" s="263" t="str">
        <f>'Annexe 1A Prix DEPART'!A2:P2</f>
        <v xml:space="preserve">Appel d’offres ouvert 
n° 2025-0222/EdA-DA/ du 06/03/2025
 Fourniture de produits d'épicerie au profit des clients du dispositif « Vivres Métropole » </v>
      </c>
      <c r="B1" s="263"/>
    </row>
    <row r="2" spans="1:2" ht="18.75" x14ac:dyDescent="0.25">
      <c r="A2" s="264" t="s">
        <v>65</v>
      </c>
      <c r="B2" s="264"/>
    </row>
    <row r="3" spans="1:2" ht="18.75" x14ac:dyDescent="0.25">
      <c r="A3" s="275" t="str">
        <f>'Annexe 1A Prix DEPART'!A5:P5</f>
        <v xml:space="preserve">  Lot n°2 : Sauces en grands conditionnements</v>
      </c>
      <c r="B3" s="276"/>
    </row>
    <row r="4" spans="1:2" ht="33.6" customHeight="1" x14ac:dyDescent="0.25">
      <c r="A4" s="265" t="s">
        <v>134</v>
      </c>
      <c r="B4" s="266"/>
    </row>
    <row r="5" spans="1:2" ht="36.75" customHeight="1" x14ac:dyDescent="0.25">
      <c r="A5" s="267" t="s">
        <v>135</v>
      </c>
      <c r="B5" s="268"/>
    </row>
    <row r="6" spans="1:2" ht="15.75" x14ac:dyDescent="0.25">
      <c r="A6" s="114" t="s">
        <v>136</v>
      </c>
      <c r="B6" s="132">
        <f>'Annexe 1A Prix DEPART'!D6</f>
        <v>0</v>
      </c>
    </row>
    <row r="7" spans="1:2" ht="39" customHeight="1" x14ac:dyDescent="0.25">
      <c r="A7" s="123" t="s">
        <v>46</v>
      </c>
      <c r="B7" s="115"/>
    </row>
    <row r="8" spans="1:2" ht="86.45" customHeight="1" x14ac:dyDescent="0.25">
      <c r="A8" s="269" t="s">
        <v>137</v>
      </c>
      <c r="B8" s="270"/>
    </row>
    <row r="9" spans="1:2" ht="45" customHeight="1" x14ac:dyDescent="0.25">
      <c r="A9" s="271" t="s">
        <v>138</v>
      </c>
      <c r="B9" s="272"/>
    </row>
    <row r="10" spans="1:2" ht="45" customHeight="1" x14ac:dyDescent="0.25">
      <c r="A10" s="273" t="s">
        <v>139</v>
      </c>
      <c r="B10" s="274"/>
    </row>
    <row r="11" spans="1:2" ht="45" customHeight="1" x14ac:dyDescent="0.25">
      <c r="A11" s="273" t="s">
        <v>140</v>
      </c>
      <c r="B11" s="274"/>
    </row>
    <row r="12" spans="1:2" ht="27" customHeight="1" x14ac:dyDescent="0.25">
      <c r="A12" s="273"/>
      <c r="B12" s="274"/>
    </row>
    <row r="13" spans="1:2" ht="38.1" customHeight="1" x14ac:dyDescent="0.25">
      <c r="A13" s="273" t="s">
        <v>141</v>
      </c>
      <c r="B13" s="274"/>
    </row>
    <row r="14" spans="1:2" ht="18" customHeight="1" x14ac:dyDescent="0.25">
      <c r="A14" s="116"/>
      <c r="B14" s="117"/>
    </row>
    <row r="15" spans="1:2" ht="45" customHeight="1" x14ac:dyDescent="0.25">
      <c r="A15" s="273" t="s">
        <v>142</v>
      </c>
      <c r="B15" s="274"/>
    </row>
    <row r="16" spans="1:2" ht="21" customHeight="1" x14ac:dyDescent="0.25">
      <c r="A16" s="261"/>
      <c r="B16" s="262"/>
    </row>
    <row r="17" spans="1:2" ht="36.75" customHeight="1" x14ac:dyDescent="0.25">
      <c r="A17" s="279" t="s">
        <v>143</v>
      </c>
      <c r="B17" s="271"/>
    </row>
    <row r="18" spans="1:2" x14ac:dyDescent="0.25">
      <c r="A18" s="280"/>
      <c r="B18" s="281"/>
    </row>
    <row r="19" spans="1:2" x14ac:dyDescent="0.25">
      <c r="A19" s="282"/>
      <c r="B19" s="283"/>
    </row>
    <row r="20" spans="1:2" ht="27.95" customHeight="1" x14ac:dyDescent="0.25">
      <c r="A20" s="284" t="s">
        <v>144</v>
      </c>
      <c r="B20" s="285"/>
    </row>
    <row r="21" spans="1:2" ht="27.95" customHeight="1" x14ac:dyDescent="0.25">
      <c r="A21" s="286"/>
      <c r="B21" s="286"/>
    </row>
    <row r="22" spans="1:2" ht="45.6" customHeight="1" x14ac:dyDescent="0.25">
      <c r="A22" s="287" t="s">
        <v>145</v>
      </c>
      <c r="B22" s="284"/>
    </row>
    <row r="23" spans="1:2" ht="26.1" customHeight="1" x14ac:dyDescent="0.25">
      <c r="A23" s="261"/>
      <c r="B23" s="262"/>
    </row>
    <row r="24" spans="1:2" ht="14.45" customHeight="1" x14ac:dyDescent="0.25">
      <c r="A24" s="284" t="s">
        <v>146</v>
      </c>
      <c r="B24" s="288"/>
    </row>
    <row r="25" spans="1:2" ht="14.45" customHeight="1" x14ac:dyDescent="0.25">
      <c r="A25" s="289"/>
      <c r="B25" s="290"/>
    </row>
    <row r="26" spans="1:2" ht="14.45" customHeight="1" x14ac:dyDescent="0.25">
      <c r="A26" s="284" t="s">
        <v>147</v>
      </c>
      <c r="B26" s="288"/>
    </row>
    <row r="27" spans="1:2" ht="14.45" customHeight="1" x14ac:dyDescent="0.25">
      <c r="A27" s="277"/>
      <c r="B27" s="278"/>
    </row>
    <row r="28" spans="1:2" ht="43.5" customHeight="1" x14ac:dyDescent="0.25">
      <c r="A28" s="284" t="s">
        <v>148</v>
      </c>
      <c r="B28" s="288"/>
    </row>
    <row r="29" spans="1:2" ht="14.45" customHeight="1" x14ac:dyDescent="0.25">
      <c r="A29" s="277"/>
      <c r="B29" s="278"/>
    </row>
    <row r="30" spans="1:2" ht="43.5" customHeight="1" x14ac:dyDescent="0.25">
      <c r="A30" s="279" t="s">
        <v>149</v>
      </c>
      <c r="B30" s="271"/>
    </row>
    <row r="31" spans="1:2" x14ac:dyDescent="0.25">
      <c r="A31" s="277"/>
      <c r="B31" s="278"/>
    </row>
    <row r="32" spans="1:2" ht="57.6" customHeight="1" x14ac:dyDescent="0.25">
      <c r="A32" s="284" t="s">
        <v>150</v>
      </c>
      <c r="B32" s="288"/>
    </row>
    <row r="33" spans="1:6" ht="29.1" customHeight="1" x14ac:dyDescent="0.25">
      <c r="A33" s="289"/>
      <c r="B33" s="293"/>
    </row>
    <row r="34" spans="1:6" ht="56.1" customHeight="1" x14ac:dyDescent="0.25">
      <c r="A34" s="284" t="s">
        <v>151</v>
      </c>
      <c r="B34" s="288"/>
    </row>
    <row r="35" spans="1:6" ht="50.45" customHeight="1" x14ac:dyDescent="0.25">
      <c r="A35" s="284" t="s">
        <v>152</v>
      </c>
      <c r="B35" s="288"/>
    </row>
    <row r="36" spans="1:6" ht="56.1" customHeight="1" x14ac:dyDescent="0.25">
      <c r="A36" s="284" t="s">
        <v>153</v>
      </c>
      <c r="B36" s="285"/>
    </row>
    <row r="37" spans="1:6" ht="31.5" customHeight="1" x14ac:dyDescent="0.25">
      <c r="A37" s="289"/>
      <c r="B37" s="293"/>
    </row>
    <row r="38" spans="1:6" ht="50.1" customHeight="1" x14ac:dyDescent="0.25">
      <c r="A38" s="279" t="s">
        <v>154</v>
      </c>
      <c r="B38" s="271"/>
    </row>
    <row r="39" spans="1:6" ht="25.5" customHeight="1" x14ac:dyDescent="0.25">
      <c r="A39" s="294"/>
      <c r="B39" s="295"/>
    </row>
    <row r="40" spans="1:6" ht="15" customHeight="1" x14ac:dyDescent="0.25">
      <c r="A40" s="284" t="s">
        <v>155</v>
      </c>
      <c r="B40" s="288"/>
    </row>
    <row r="41" spans="1:6" ht="15" customHeight="1" x14ac:dyDescent="0.25">
      <c r="A41" s="291"/>
      <c r="B41" s="292"/>
    </row>
    <row r="42" spans="1:6" s="118" customFormat="1" ht="15" customHeight="1" x14ac:dyDescent="0.25">
      <c r="A42" s="271" t="s">
        <v>156</v>
      </c>
      <c r="B42" s="296"/>
      <c r="C42"/>
      <c r="D42"/>
      <c r="E42"/>
      <c r="F42"/>
    </row>
    <row r="43" spans="1:6" s="118" customFormat="1" ht="15" customHeight="1" x14ac:dyDescent="0.25">
      <c r="A43" s="277"/>
      <c r="B43" s="278"/>
      <c r="C43"/>
      <c r="D43"/>
      <c r="E43"/>
      <c r="F43"/>
    </row>
    <row r="44" spans="1:6" s="118" customFormat="1" ht="39.950000000000003" customHeight="1" x14ac:dyDescent="0.25">
      <c r="A44" s="284" t="s">
        <v>157</v>
      </c>
      <c r="B44" s="288"/>
      <c r="C44"/>
      <c r="D44"/>
      <c r="E44"/>
      <c r="F44"/>
    </row>
    <row r="45" spans="1:6" s="118" customFormat="1" ht="15" customHeight="1" x14ac:dyDescent="0.25">
      <c r="A45" s="277"/>
      <c r="B45" s="278"/>
      <c r="C45"/>
      <c r="D45"/>
      <c r="E45"/>
      <c r="F45"/>
    </row>
    <row r="46" spans="1:6" s="118" customFormat="1" ht="60" customHeight="1" x14ac:dyDescent="0.25">
      <c r="A46" s="271" t="s">
        <v>158</v>
      </c>
      <c r="B46" s="272"/>
      <c r="C46"/>
      <c r="D46"/>
      <c r="E46"/>
      <c r="F46"/>
    </row>
    <row r="47" spans="1:6" s="118" customFormat="1" ht="17.45" customHeight="1" x14ac:dyDescent="0.25">
      <c r="A47" s="119"/>
      <c r="B47" s="119"/>
      <c r="C47"/>
      <c r="D47"/>
      <c r="E47"/>
      <c r="F47"/>
    </row>
    <row r="48" spans="1:6" s="118" customFormat="1" ht="45" customHeight="1" x14ac:dyDescent="0.25">
      <c r="A48" s="285" t="s">
        <v>159</v>
      </c>
      <c r="B48" s="285"/>
      <c r="C48"/>
      <c r="D48"/>
      <c r="E48"/>
      <c r="F48"/>
    </row>
    <row r="49" spans="1:6" s="118" customFormat="1" ht="45" customHeight="1" x14ac:dyDescent="0.25">
      <c r="A49" s="120"/>
      <c r="B49" s="120"/>
      <c r="C49"/>
      <c r="D49"/>
      <c r="E49"/>
      <c r="F49"/>
    </row>
    <row r="50" spans="1:6" s="118" customFormat="1" ht="45" customHeight="1" x14ac:dyDescent="0.25">
      <c r="A50" s="301" t="s">
        <v>160</v>
      </c>
      <c r="B50" s="302"/>
      <c r="C50"/>
      <c r="D50"/>
      <c r="E50"/>
      <c r="F50"/>
    </row>
    <row r="51" spans="1:6" s="118" customFormat="1" ht="45" customHeight="1" x14ac:dyDescent="0.25">
      <c r="A51" s="121"/>
      <c r="B51" s="121"/>
      <c r="C51"/>
      <c r="D51"/>
      <c r="E51"/>
      <c r="F51"/>
    </row>
    <row r="52" spans="1:6" s="118" customFormat="1" ht="45" customHeight="1" x14ac:dyDescent="0.25">
      <c r="A52" s="302" t="s">
        <v>161</v>
      </c>
      <c r="B52" s="302"/>
      <c r="C52"/>
      <c r="D52"/>
      <c r="E52"/>
      <c r="F52"/>
    </row>
    <row r="53" spans="1:6" s="118" customFormat="1" ht="45" customHeight="1" x14ac:dyDescent="0.25">
      <c r="A53" s="121"/>
      <c r="B53" s="121"/>
      <c r="C53"/>
      <c r="D53"/>
      <c r="E53"/>
      <c r="F53"/>
    </row>
    <row r="54" spans="1:6" s="118" customFormat="1" ht="55.5" customHeight="1" x14ac:dyDescent="0.25">
      <c r="A54" s="303" t="s">
        <v>121</v>
      </c>
      <c r="B54" s="303"/>
      <c r="C54"/>
      <c r="D54"/>
      <c r="E54"/>
      <c r="F54"/>
    </row>
    <row r="55" spans="1:6" ht="62.1" customHeight="1" x14ac:dyDescent="0.25">
      <c r="A55" s="304" t="s">
        <v>122</v>
      </c>
      <c r="B55" s="305"/>
    </row>
    <row r="56" spans="1:6" ht="32.25" customHeight="1" x14ac:dyDescent="0.25">
      <c r="A56" s="306"/>
      <c r="B56" s="306"/>
    </row>
    <row r="57" spans="1:6" ht="36.75" customHeight="1" x14ac:dyDescent="0.25">
      <c r="A57" s="304" t="s">
        <v>123</v>
      </c>
      <c r="B57" s="305"/>
    </row>
    <row r="58" spans="1:6" ht="29.25" customHeight="1" x14ac:dyDescent="0.25">
      <c r="A58" s="306"/>
      <c r="B58" s="306"/>
    </row>
    <row r="59" spans="1:6" ht="48.75" customHeight="1" x14ac:dyDescent="0.25">
      <c r="A59" s="304" t="s">
        <v>124</v>
      </c>
      <c r="B59" s="305"/>
    </row>
    <row r="60" spans="1:6" ht="56.1" customHeight="1" x14ac:dyDescent="0.25">
      <c r="A60" s="306"/>
      <c r="B60" s="306"/>
    </row>
    <row r="61" spans="1:6" ht="17.100000000000001" customHeight="1" x14ac:dyDescent="0.25">
      <c r="A61" s="307"/>
      <c r="B61" s="307"/>
    </row>
    <row r="62" spans="1:6" ht="48.6" customHeight="1" x14ac:dyDescent="0.25">
      <c r="A62" s="308" t="s">
        <v>162</v>
      </c>
      <c r="B62" s="309"/>
    </row>
    <row r="63" spans="1:6" ht="50.45" customHeight="1" x14ac:dyDescent="0.25">
      <c r="A63" s="299" t="s">
        <v>125</v>
      </c>
      <c r="B63" s="299"/>
    </row>
    <row r="64" spans="1:6" ht="15" customHeight="1" x14ac:dyDescent="0.25">
      <c r="A64" s="280"/>
      <c r="B64" s="297"/>
    </row>
    <row r="65" spans="1:2" ht="15.75" customHeight="1" x14ac:dyDescent="0.25">
      <c r="A65" s="282"/>
      <c r="B65" s="298"/>
    </row>
    <row r="66" spans="1:2" ht="41.1" customHeight="1" x14ac:dyDescent="0.25">
      <c r="A66" s="299" t="s">
        <v>126</v>
      </c>
      <c r="B66" s="299"/>
    </row>
    <row r="67" spans="1:2" x14ac:dyDescent="0.25">
      <c r="A67" s="280"/>
      <c r="B67" s="297"/>
    </row>
    <row r="68" spans="1:2" x14ac:dyDescent="0.25">
      <c r="A68" s="282"/>
      <c r="B68" s="298"/>
    </row>
    <row r="69" spans="1:2" ht="47.45" customHeight="1" x14ac:dyDescent="0.25">
      <c r="A69" s="299" t="s">
        <v>127</v>
      </c>
      <c r="B69" s="299"/>
    </row>
    <row r="70" spans="1:2" x14ac:dyDescent="0.25">
      <c r="A70" s="280"/>
      <c r="B70" s="297"/>
    </row>
    <row r="71" spans="1:2" x14ac:dyDescent="0.25">
      <c r="A71" s="282"/>
      <c r="B71" s="298"/>
    </row>
    <row r="72" spans="1:2" ht="18.95" customHeight="1" x14ac:dyDescent="0.25">
      <c r="A72" s="300" t="s">
        <v>128</v>
      </c>
      <c r="B72" s="300"/>
    </row>
    <row r="73" spans="1:2" x14ac:dyDescent="0.25">
      <c r="A73" s="280"/>
      <c r="B73" s="297"/>
    </row>
    <row r="74" spans="1:2" x14ac:dyDescent="0.25">
      <c r="A74" s="282"/>
      <c r="B74" s="298"/>
    </row>
    <row r="75" spans="1:2" ht="44.1" customHeight="1" x14ac:dyDescent="0.25">
      <c r="A75" s="299" t="s">
        <v>129</v>
      </c>
      <c r="B75" s="299"/>
    </row>
    <row r="76" spans="1:2" x14ac:dyDescent="0.25">
      <c r="A76" s="280"/>
      <c r="B76" s="297"/>
    </row>
    <row r="77" spans="1:2" x14ac:dyDescent="0.25">
      <c r="A77" s="282"/>
      <c r="B77" s="298"/>
    </row>
    <row r="78" spans="1:2" ht="52.5" customHeight="1" x14ac:dyDescent="0.25">
      <c r="A78" s="299" t="s">
        <v>130</v>
      </c>
      <c r="B78" s="299"/>
    </row>
    <row r="79" spans="1:2" x14ac:dyDescent="0.25">
      <c r="A79" s="293"/>
      <c r="B79" s="262"/>
    </row>
    <row r="80" spans="1:2" x14ac:dyDescent="0.25">
      <c r="A80" s="295" t="s">
        <v>47</v>
      </c>
      <c r="B80" s="295"/>
    </row>
    <row r="81" spans="1:2" ht="15" customHeight="1" x14ac:dyDescent="0.25">
      <c r="A81" s="307"/>
      <c r="B81" s="307"/>
    </row>
    <row r="82" spans="1:2" ht="33" customHeight="1" x14ac:dyDescent="0.25">
      <c r="A82" s="310" t="s">
        <v>120</v>
      </c>
      <c r="B82" s="311"/>
    </row>
    <row r="83" spans="1:2" x14ac:dyDescent="0.25">
      <c r="A83" s="312"/>
      <c r="B83" s="312"/>
    </row>
    <row r="84" spans="1:2" x14ac:dyDescent="0.25">
      <c r="A84" s="122"/>
      <c r="B84" s="122"/>
    </row>
    <row r="85" spans="1:2" x14ac:dyDescent="0.25">
      <c r="A85" s="313" t="s">
        <v>131</v>
      </c>
      <c r="B85" s="313"/>
    </row>
    <row r="86" spans="1:2" ht="29.25" x14ac:dyDescent="0.25">
      <c r="A86" s="113" t="s">
        <v>132</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6" t="s">
        <v>163</v>
      </c>
      <c r="B94" s="314" t="s">
        <v>4</v>
      </c>
    </row>
    <row r="95" spans="1:2" ht="15.75" x14ac:dyDescent="0.25">
      <c r="A95" s="46" t="s">
        <v>5</v>
      </c>
      <c r="B95" s="315"/>
    </row>
    <row r="96" spans="1:2" ht="15.75" x14ac:dyDescent="0.25">
      <c r="A96" s="47"/>
      <c r="B96" s="315"/>
    </row>
    <row r="97" spans="1:2" ht="15.75" x14ac:dyDescent="0.25">
      <c r="A97" s="47"/>
      <c r="B97" s="316"/>
    </row>
    <row r="98" spans="1:2" x14ac:dyDescent="0.25">
      <c r="A98" s="92"/>
      <c r="B98" s="93"/>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J3" sqref="J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8" t="str">
        <f>'Annexe 1A Prix DEPART'!A2:P2</f>
        <v xml:space="preserve">Appel d’offres ouvert 
n° 2025-0222/EdA-DA/ du 06/03/2025
 Fourniture de produits d'épicerie au profit des clients du dispositif « Vivres Métropole » </v>
      </c>
      <c r="B1" s="379"/>
      <c r="C1" s="379"/>
      <c r="D1" s="379"/>
      <c r="E1" s="379"/>
    </row>
    <row r="2" spans="1:5" ht="54.75" customHeight="1" x14ac:dyDescent="0.25">
      <c r="A2" s="376" t="s">
        <v>89</v>
      </c>
      <c r="B2" s="377"/>
      <c r="C2" s="377"/>
      <c r="D2" s="377"/>
      <c r="E2" s="377"/>
    </row>
    <row r="3" spans="1:5" ht="27" customHeight="1" thickBot="1" x14ac:dyDescent="0.3">
      <c r="A3" s="375" t="str">
        <f>'Annexe 1A Prix DEPART'!A5:P5</f>
        <v xml:space="preserve">  Lot n°2 : Sauces en grands conditionnements</v>
      </c>
      <c r="B3" s="375"/>
      <c r="C3" s="375"/>
      <c r="D3" s="375"/>
      <c r="E3" s="375"/>
    </row>
    <row r="4" spans="1:5" x14ac:dyDescent="0.25">
      <c r="A4" s="369" t="s">
        <v>21</v>
      </c>
      <c r="B4" s="370"/>
      <c r="C4" s="340"/>
      <c r="D4" s="341"/>
      <c r="E4" s="342"/>
    </row>
    <row r="5" spans="1:5" x14ac:dyDescent="0.25">
      <c r="A5" s="343" t="s">
        <v>22</v>
      </c>
      <c r="B5" s="366"/>
      <c r="C5" s="322"/>
      <c r="D5" s="323"/>
      <c r="E5" s="324"/>
    </row>
    <row r="6" spans="1:5" x14ac:dyDescent="0.25">
      <c r="A6" s="343" t="s">
        <v>19</v>
      </c>
      <c r="B6" s="366"/>
      <c r="C6" s="322"/>
      <c r="D6" s="323"/>
      <c r="E6" s="324"/>
    </row>
    <row r="7" spans="1:5" x14ac:dyDescent="0.25">
      <c r="A7" s="318" t="s">
        <v>92</v>
      </c>
      <c r="B7" s="319"/>
      <c r="C7" s="94" t="s">
        <v>93</v>
      </c>
      <c r="D7" s="328" t="s">
        <v>94</v>
      </c>
      <c r="E7" s="329"/>
    </row>
    <row r="8" spans="1:5" x14ac:dyDescent="0.25">
      <c r="A8" s="318" t="s">
        <v>95</v>
      </c>
      <c r="B8" s="319"/>
      <c r="C8" s="94" t="s">
        <v>93</v>
      </c>
      <c r="D8" s="328" t="s">
        <v>94</v>
      </c>
      <c r="E8" s="329"/>
    </row>
    <row r="9" spans="1:5" x14ac:dyDescent="0.25">
      <c r="A9" s="318" t="s">
        <v>23</v>
      </c>
      <c r="B9" s="319"/>
      <c r="C9" s="94" t="s">
        <v>93</v>
      </c>
      <c r="D9" s="328" t="s">
        <v>94</v>
      </c>
      <c r="E9" s="329"/>
    </row>
    <row r="10" spans="1:5" x14ac:dyDescent="0.25">
      <c r="A10" s="318" t="s">
        <v>96</v>
      </c>
      <c r="B10" s="319"/>
      <c r="C10" s="94" t="s">
        <v>97</v>
      </c>
      <c r="D10" s="94" t="s">
        <v>98</v>
      </c>
      <c r="E10" s="110" t="s">
        <v>99</v>
      </c>
    </row>
    <row r="11" spans="1:5" x14ac:dyDescent="0.25">
      <c r="A11" s="343" t="s">
        <v>100</v>
      </c>
      <c r="B11" s="366"/>
      <c r="C11" s="328"/>
      <c r="D11" s="330"/>
      <c r="E11" s="329"/>
    </row>
    <row r="12" spans="1:5" x14ac:dyDescent="0.25">
      <c r="A12" s="343" t="s">
        <v>24</v>
      </c>
      <c r="B12" s="366"/>
      <c r="C12" s="322"/>
      <c r="D12" s="323"/>
      <c r="E12" s="324"/>
    </row>
    <row r="13" spans="1:5" x14ac:dyDescent="0.25">
      <c r="A13" s="343" t="s">
        <v>25</v>
      </c>
      <c r="B13" s="366"/>
      <c r="C13" s="322"/>
      <c r="D13" s="323"/>
      <c r="E13" s="324"/>
    </row>
    <row r="14" spans="1:5" x14ac:dyDescent="0.25">
      <c r="A14" s="343" t="s">
        <v>26</v>
      </c>
      <c r="B14" s="366"/>
      <c r="C14" s="322"/>
      <c r="D14" s="323"/>
      <c r="E14" s="324"/>
    </row>
    <row r="15" spans="1:5" ht="15" customHeight="1" x14ac:dyDescent="0.25">
      <c r="A15" s="318" t="s">
        <v>101</v>
      </c>
      <c r="B15" s="319"/>
      <c r="C15" s="322"/>
      <c r="D15" s="323"/>
      <c r="E15" s="324"/>
    </row>
    <row r="16" spans="1:5" ht="15" customHeight="1" x14ac:dyDescent="0.25">
      <c r="A16" s="343" t="s">
        <v>27</v>
      </c>
      <c r="B16" s="366"/>
      <c r="C16" s="322"/>
      <c r="D16" s="323"/>
      <c r="E16" s="324"/>
    </row>
    <row r="17" spans="1:5" ht="15" customHeight="1" x14ac:dyDescent="0.25">
      <c r="A17" s="343" t="s">
        <v>102</v>
      </c>
      <c r="B17" s="366"/>
      <c r="C17" s="322"/>
      <c r="D17" s="323"/>
      <c r="E17" s="324"/>
    </row>
    <row r="18" spans="1:5" ht="15.75" thickBot="1" x14ac:dyDescent="0.3">
      <c r="A18" s="358" t="s">
        <v>28</v>
      </c>
      <c r="B18" s="374"/>
      <c r="C18" s="325"/>
      <c r="D18" s="326"/>
      <c r="E18" s="327"/>
    </row>
    <row r="19" spans="1:5" ht="15" customHeight="1" x14ac:dyDescent="0.25">
      <c r="A19" s="369" t="s">
        <v>103</v>
      </c>
      <c r="B19" s="370"/>
      <c r="C19" s="340"/>
      <c r="D19" s="341"/>
      <c r="E19" s="342"/>
    </row>
    <row r="20" spans="1:5" ht="15" customHeight="1" x14ac:dyDescent="0.25">
      <c r="A20" s="343" t="s">
        <v>29</v>
      </c>
      <c r="B20" s="366"/>
      <c r="C20" s="322"/>
      <c r="D20" s="323"/>
      <c r="E20" s="324"/>
    </row>
    <row r="21" spans="1:5" ht="15" customHeight="1" x14ac:dyDescent="0.25">
      <c r="A21" s="343" t="s">
        <v>30</v>
      </c>
      <c r="B21" s="366"/>
      <c r="C21" s="322"/>
      <c r="D21" s="323"/>
      <c r="E21" s="324"/>
    </row>
    <row r="22" spans="1:5" ht="15.75" customHeight="1" thickBot="1" x14ac:dyDescent="0.3">
      <c r="A22" s="320" t="s">
        <v>31</v>
      </c>
      <c r="B22" s="321"/>
      <c r="C22" s="325"/>
      <c r="D22" s="326"/>
      <c r="E22" s="327"/>
    </row>
    <row r="23" spans="1:5" x14ac:dyDescent="0.25">
      <c r="A23" s="369" t="s">
        <v>104</v>
      </c>
      <c r="B23" s="370"/>
      <c r="C23" s="340"/>
      <c r="D23" s="341"/>
      <c r="E23" s="342"/>
    </row>
    <row r="24" spans="1:5" ht="15" customHeight="1" x14ac:dyDescent="0.25">
      <c r="A24" s="343" t="s">
        <v>105</v>
      </c>
      <c r="B24" s="366"/>
      <c r="C24" s="322"/>
      <c r="D24" s="323"/>
      <c r="E24" s="324"/>
    </row>
    <row r="25" spans="1:5" x14ac:dyDescent="0.25">
      <c r="A25" s="343" t="s">
        <v>30</v>
      </c>
      <c r="B25" s="366"/>
      <c r="C25" s="322"/>
      <c r="D25" s="323"/>
      <c r="E25" s="324"/>
    </row>
    <row r="26" spans="1:5" ht="42" customHeight="1" thickBot="1" x14ac:dyDescent="0.3">
      <c r="A26" s="367" t="s">
        <v>32</v>
      </c>
      <c r="B26" s="368"/>
      <c r="C26" s="371"/>
      <c r="D26" s="372"/>
      <c r="E26" s="373"/>
    </row>
    <row r="27" spans="1:5" ht="43.5" thickBot="1" x14ac:dyDescent="0.3">
      <c r="A27" s="362" t="s">
        <v>106</v>
      </c>
      <c r="B27" s="363"/>
      <c r="C27" s="364" t="s">
        <v>107</v>
      </c>
      <c r="D27" s="365"/>
      <c r="E27" s="95" t="s">
        <v>108</v>
      </c>
    </row>
    <row r="28" spans="1:5" ht="15" customHeight="1" x14ac:dyDescent="0.25">
      <c r="A28" s="333" t="s">
        <v>109</v>
      </c>
      <c r="B28" s="352"/>
      <c r="C28" s="353"/>
      <c r="D28" s="354"/>
      <c r="E28" s="96"/>
    </row>
    <row r="29" spans="1:5" x14ac:dyDescent="0.25">
      <c r="A29" s="318" t="s">
        <v>20</v>
      </c>
      <c r="B29" s="355"/>
      <c r="C29" s="345"/>
      <c r="D29" s="332"/>
      <c r="E29" s="97"/>
    </row>
    <row r="30" spans="1:5" x14ac:dyDescent="0.25">
      <c r="A30" s="318" t="s">
        <v>30</v>
      </c>
      <c r="B30" s="355"/>
      <c r="C30" s="345"/>
      <c r="D30" s="332"/>
      <c r="E30" s="97"/>
    </row>
    <row r="31" spans="1:5" ht="39.950000000000003" customHeight="1" x14ac:dyDescent="0.25">
      <c r="A31" s="343" t="s">
        <v>110</v>
      </c>
      <c r="B31" s="344"/>
      <c r="C31" s="345"/>
      <c r="D31" s="332"/>
      <c r="E31" s="97"/>
    </row>
    <row r="32" spans="1:5" ht="15.75" thickBot="1" x14ac:dyDescent="0.3">
      <c r="A32" s="358" t="s">
        <v>33</v>
      </c>
      <c r="B32" s="359"/>
      <c r="C32" s="360"/>
      <c r="D32" s="361"/>
      <c r="E32" s="98"/>
    </row>
    <row r="33" spans="1:5" ht="15" customHeight="1" x14ac:dyDescent="0.25">
      <c r="A33" s="333" t="s">
        <v>111</v>
      </c>
      <c r="B33" s="352"/>
      <c r="C33" s="353"/>
      <c r="D33" s="354"/>
      <c r="E33" s="96"/>
    </row>
    <row r="34" spans="1:5" ht="15" customHeight="1" x14ac:dyDescent="0.25">
      <c r="A34" s="318" t="s">
        <v>20</v>
      </c>
      <c r="B34" s="355"/>
      <c r="C34" s="345"/>
      <c r="D34" s="332"/>
      <c r="E34" s="97"/>
    </row>
    <row r="35" spans="1:5" x14ac:dyDescent="0.25">
      <c r="A35" s="318" t="s">
        <v>30</v>
      </c>
      <c r="B35" s="355"/>
      <c r="C35" s="345"/>
      <c r="D35" s="332"/>
      <c r="E35" s="97"/>
    </row>
    <row r="36" spans="1:5" ht="39.6" customHeight="1" x14ac:dyDescent="0.25">
      <c r="A36" s="343" t="s">
        <v>112</v>
      </c>
      <c r="B36" s="344"/>
      <c r="C36" s="345"/>
      <c r="D36" s="332"/>
      <c r="E36" s="97"/>
    </row>
    <row r="37" spans="1:5" ht="15.75" thickBot="1" x14ac:dyDescent="0.3">
      <c r="A37" s="346" t="s">
        <v>33</v>
      </c>
      <c r="B37" s="347"/>
      <c r="C37" s="348"/>
      <c r="D37" s="349"/>
      <c r="E37" s="111"/>
    </row>
    <row r="38" spans="1:5" ht="60.75" thickBot="1" x14ac:dyDescent="0.3">
      <c r="A38" s="350" t="s">
        <v>34</v>
      </c>
      <c r="B38" s="351"/>
      <c r="C38" s="112" t="s">
        <v>113</v>
      </c>
      <c r="D38" s="356" t="s">
        <v>94</v>
      </c>
      <c r="E38" s="357"/>
    </row>
    <row r="39" spans="1:5" ht="18" customHeight="1" x14ac:dyDescent="0.25">
      <c r="A39" s="335" t="s">
        <v>114</v>
      </c>
      <c r="B39" s="336"/>
      <c r="C39" s="336"/>
      <c r="D39" s="336"/>
      <c r="E39" s="336"/>
    </row>
    <row r="40" spans="1:5" ht="150" customHeight="1" x14ac:dyDescent="0.25">
      <c r="A40" s="337" t="s">
        <v>115</v>
      </c>
      <c r="B40" s="338"/>
      <c r="C40" s="338"/>
      <c r="D40" s="338"/>
      <c r="E40" s="338"/>
    </row>
    <row r="41" spans="1:5" ht="15.75" customHeight="1" thickBot="1" x14ac:dyDescent="0.3">
      <c r="A41" s="339" t="s">
        <v>116</v>
      </c>
      <c r="B41" s="339"/>
      <c r="C41" s="339"/>
      <c r="D41" s="339"/>
      <c r="E41" s="339"/>
    </row>
    <row r="42" spans="1:5" ht="15" customHeight="1" x14ac:dyDescent="0.25">
      <c r="A42" s="333" t="s">
        <v>35</v>
      </c>
      <c r="B42" s="334"/>
      <c r="C42" s="340"/>
      <c r="D42" s="341"/>
      <c r="E42" s="342"/>
    </row>
    <row r="43" spans="1:5" x14ac:dyDescent="0.25">
      <c r="A43" s="318" t="s">
        <v>22</v>
      </c>
      <c r="B43" s="319"/>
      <c r="C43" s="322"/>
      <c r="D43" s="323"/>
      <c r="E43" s="324"/>
    </row>
    <row r="44" spans="1:5" x14ac:dyDescent="0.25">
      <c r="A44" s="318" t="s">
        <v>19</v>
      </c>
      <c r="B44" s="319"/>
      <c r="C44" s="322"/>
      <c r="D44" s="323"/>
      <c r="E44" s="324"/>
    </row>
    <row r="45" spans="1:5" x14ac:dyDescent="0.25">
      <c r="A45" s="318" t="s">
        <v>23</v>
      </c>
      <c r="B45" s="319"/>
      <c r="C45" s="94" t="s">
        <v>93</v>
      </c>
      <c r="D45" s="328" t="s">
        <v>94</v>
      </c>
      <c r="E45" s="329"/>
    </row>
    <row r="46" spans="1:5" ht="15" customHeight="1" x14ac:dyDescent="0.25">
      <c r="A46" s="318" t="s">
        <v>96</v>
      </c>
      <c r="B46" s="319"/>
      <c r="C46" s="94" t="s">
        <v>97</v>
      </c>
      <c r="D46" s="94" t="s">
        <v>98</v>
      </c>
      <c r="E46" s="110" t="s">
        <v>99</v>
      </c>
    </row>
    <row r="47" spans="1:5" ht="15.75" customHeight="1" x14ac:dyDescent="0.25">
      <c r="A47" s="318" t="s">
        <v>24</v>
      </c>
      <c r="B47" s="319"/>
      <c r="C47" s="322"/>
      <c r="D47" s="323"/>
      <c r="E47" s="324"/>
    </row>
    <row r="48" spans="1:5" x14ac:dyDescent="0.25">
      <c r="A48" s="318" t="s">
        <v>25</v>
      </c>
      <c r="B48" s="319"/>
      <c r="C48" s="328" t="s">
        <v>117</v>
      </c>
      <c r="D48" s="330"/>
      <c r="E48" s="329"/>
    </row>
    <row r="49" spans="1:5" x14ac:dyDescent="0.25">
      <c r="A49" s="318" t="s">
        <v>26</v>
      </c>
      <c r="B49" s="319"/>
      <c r="C49" s="322"/>
      <c r="D49" s="323"/>
      <c r="E49" s="324"/>
    </row>
    <row r="50" spans="1:5" ht="15" customHeight="1" x14ac:dyDescent="0.25">
      <c r="A50" s="318" t="s">
        <v>101</v>
      </c>
      <c r="B50" s="319"/>
      <c r="C50" s="322"/>
      <c r="D50" s="323"/>
      <c r="E50" s="324"/>
    </row>
    <row r="51" spans="1:5" ht="15" customHeight="1" x14ac:dyDescent="0.25">
      <c r="A51" s="318" t="s">
        <v>36</v>
      </c>
      <c r="B51" s="319"/>
      <c r="C51" s="331"/>
      <c r="D51" s="331"/>
      <c r="E51" s="332"/>
    </row>
    <row r="52" spans="1:5" ht="15" customHeight="1" x14ac:dyDescent="0.25">
      <c r="A52" s="318" t="s">
        <v>102</v>
      </c>
      <c r="B52" s="319"/>
      <c r="C52" s="322"/>
      <c r="D52" s="323"/>
      <c r="E52" s="324"/>
    </row>
    <row r="53" spans="1:5" x14ac:dyDescent="0.25">
      <c r="A53" s="318" t="s">
        <v>28</v>
      </c>
      <c r="B53" s="319"/>
      <c r="C53" s="322"/>
      <c r="D53" s="323"/>
      <c r="E53" s="324"/>
    </row>
    <row r="54" spans="1:5" x14ac:dyDescent="0.25">
      <c r="A54" s="318" t="s">
        <v>37</v>
      </c>
      <c r="B54" s="319"/>
      <c r="C54" s="322"/>
      <c r="D54" s="323"/>
      <c r="E54" s="324"/>
    </row>
    <row r="55" spans="1:5" x14ac:dyDescent="0.25">
      <c r="A55" s="318" t="s">
        <v>20</v>
      </c>
      <c r="B55" s="319"/>
      <c r="C55" s="322"/>
      <c r="D55" s="323"/>
      <c r="E55" s="324"/>
    </row>
    <row r="56" spans="1:5" x14ac:dyDescent="0.25">
      <c r="A56" s="318" t="s">
        <v>30</v>
      </c>
      <c r="B56" s="319"/>
      <c r="C56" s="322"/>
      <c r="D56" s="323"/>
      <c r="E56" s="324"/>
    </row>
    <row r="57" spans="1:5" ht="15" customHeight="1" thickBot="1" x14ac:dyDescent="0.3">
      <c r="A57" s="320" t="s">
        <v>33</v>
      </c>
      <c r="B57" s="321"/>
      <c r="C57" s="325"/>
      <c r="D57" s="326"/>
      <c r="E57" s="327"/>
    </row>
    <row r="58" spans="1:5" ht="222" customHeight="1" x14ac:dyDescent="0.25">
      <c r="A58" s="317" t="s">
        <v>118</v>
      </c>
      <c r="B58" s="317"/>
      <c r="C58" s="317"/>
      <c r="D58" s="317"/>
      <c r="E58" s="317"/>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A3" sqref="A3:B3"/>
    </sheetView>
  </sheetViews>
  <sheetFormatPr baseColWidth="10" defaultRowHeight="15" x14ac:dyDescent="0.25"/>
  <cols>
    <col min="1" max="1" width="110.5703125" customWidth="1"/>
    <col min="2" max="2" width="50.140625" customWidth="1"/>
  </cols>
  <sheetData>
    <row r="1" spans="1:5" s="17" customFormat="1" ht="84" customHeight="1" x14ac:dyDescent="0.25">
      <c r="A1" s="383" t="str">
        <f>'Annexe 1A Prix DEPART'!A2:P2</f>
        <v xml:space="preserve">Appel d’offres ouvert 
n° 2025-0222/EdA-DA/ du 06/03/2025
 Fourniture de produits d'épicerie au profit des clients du dispositif « Vivres Métropole » </v>
      </c>
      <c r="B1" s="383"/>
      <c r="C1" s="69"/>
      <c r="D1" s="69"/>
      <c r="E1" s="69"/>
    </row>
    <row r="2" spans="1:5" s="17" customFormat="1" ht="24" customHeight="1" x14ac:dyDescent="0.25">
      <c r="A2" s="384" t="s">
        <v>49</v>
      </c>
      <c r="B2" s="384"/>
      <c r="D2" s="45"/>
      <c r="E2" s="45"/>
    </row>
    <row r="3" spans="1:5" ht="35.25" customHeight="1" x14ac:dyDescent="0.25">
      <c r="A3" s="384" t="str">
        <f>'Annexe 1A Prix DEPART'!A5:P5</f>
        <v xml:space="preserve">  Lot n°2 : Sauces en grands conditionnements</v>
      </c>
      <c r="B3" s="384"/>
    </row>
    <row r="4" spans="1:5" ht="21" x14ac:dyDescent="0.25">
      <c r="A4" s="385" t="s">
        <v>50</v>
      </c>
      <c r="B4" s="385"/>
    </row>
    <row r="5" spans="1:5" ht="21" x14ac:dyDescent="0.25">
      <c r="A5" s="385" t="s">
        <v>51</v>
      </c>
      <c r="B5" s="385"/>
    </row>
    <row r="6" spans="1:5" ht="92.25" customHeight="1" x14ac:dyDescent="0.25">
      <c r="A6" s="386" t="s">
        <v>119</v>
      </c>
      <c r="B6" s="386"/>
    </row>
    <row r="7" spans="1:5" ht="21" x14ac:dyDescent="0.25">
      <c r="A7" s="48"/>
    </row>
    <row r="8" spans="1:5" ht="21" x14ac:dyDescent="0.25">
      <c r="A8" s="48" t="s">
        <v>52</v>
      </c>
    </row>
    <row r="9" spans="1:5" ht="76.5" customHeight="1" thickBot="1" x14ac:dyDescent="0.3">
      <c r="A9" s="43"/>
    </row>
    <row r="10" spans="1:5" ht="15.75" x14ac:dyDescent="0.25">
      <c r="A10" s="46" t="s">
        <v>48</v>
      </c>
      <c r="B10" s="380" t="s">
        <v>4</v>
      </c>
      <c r="C10" s="47"/>
      <c r="D10" s="47"/>
      <c r="E10" s="47"/>
    </row>
    <row r="11" spans="1:5" ht="15.75" x14ac:dyDescent="0.25">
      <c r="A11" s="46" t="s">
        <v>5</v>
      </c>
      <c r="B11" s="381"/>
      <c r="C11" s="47"/>
      <c r="D11" s="47"/>
      <c r="E11" s="47"/>
    </row>
    <row r="12" spans="1:5" ht="15.75" x14ac:dyDescent="0.25">
      <c r="A12" s="47"/>
      <c r="B12" s="381"/>
      <c r="C12" s="47"/>
      <c r="D12" s="47"/>
      <c r="E12" s="47"/>
    </row>
    <row r="13" spans="1:5" ht="16.5" thickBot="1" x14ac:dyDescent="0.3">
      <c r="A13" s="47"/>
      <c r="B13" s="382"/>
      <c r="C13" s="47"/>
      <c r="D13" s="47"/>
      <c r="E13" s="47"/>
    </row>
    <row r="14" spans="1:5" x14ac:dyDescent="0.25">
      <c r="A14" s="44"/>
    </row>
    <row r="17" spans="1:2" ht="35.25" customHeight="1" x14ac:dyDescent="0.25">
      <c r="A17" s="49" t="s">
        <v>53</v>
      </c>
      <c r="B17" s="49"/>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2025-04-11T20:40:57Z</dcterms:modified>
</cp:coreProperties>
</file>