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6"/>
  <workbookPr filterPrivacy="1" defaultThemeVersion="124226"/>
  <xr:revisionPtr revIDLastSave="0" documentId="13_ncr:1_{952D7F18-4506-44E9-A2C8-92573B34C924}" xr6:coauthVersionLast="36" xr6:coauthVersionMax="36" xr10:uidLastSave="{00000000-0000-0000-0000-000000000000}"/>
  <bookViews>
    <workbookView xWindow="0" yWindow="0" windowWidth="19200" windowHeight="7665" tabRatio="537" xr2:uid="{00000000-000D-0000-FFFF-FFFF00000000}"/>
  </bookViews>
  <sheets>
    <sheet name="Annexe 1A Prix DEPART" sheetId="14" r:id="rId1"/>
    <sheet name="Annexe 1B Prix FRANCO" sheetId="25" r:id="rId2"/>
    <sheet name="Annexe 2A Log DEPART" sheetId="15" r:id="rId3"/>
    <sheet name="Annexe 2B Log FRANCO" sheetId="16" r:id="rId4"/>
    <sheet name="Annexe-3-HA_resp" sheetId="28" r:id="rId5"/>
    <sheet name="Annexe 4 SSA" sheetId="27" r:id="rId6"/>
    <sheet name="Annexe 5 fiche contact" sheetId="26" r:id="rId7"/>
    <sheet name="Ann 6 MOD LETTRE ENGAG FOOD DEF" sheetId="23"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s>
  <definedNames>
    <definedName name="_BD910126" localSheetId="7">#REF!</definedName>
    <definedName name="_BD910126" localSheetId="1">#REF!</definedName>
    <definedName name="_BD910126" localSheetId="4">#REF!</definedName>
    <definedName name="_BD910126">#REF!</definedName>
    <definedName name="avril" localSheetId="7">#REF!</definedName>
    <definedName name="avril" localSheetId="1">#REF!</definedName>
    <definedName name="avril">#REF!</definedName>
    <definedName name="Base_Prix" localSheetId="7">[1]Base_Prix!$A$4:$L$7014</definedName>
    <definedName name="Base_Prix">[1]Base_Prix!$A$4:$L$7014</definedName>
    <definedName name="Base_Prod" localSheetId="7">[1]Base_prod!$A$3:$L$967</definedName>
    <definedName name="Base_Prod">[1]Base_prod!$A$3:$L$967</definedName>
    <definedName name="BD¨PRIX" localSheetId="7">#REF!</definedName>
    <definedName name="BD¨PRIX" localSheetId="1">#REF!</definedName>
    <definedName name="BD¨PRIX">#REF!</definedName>
    <definedName name="BDA" localSheetId="1">#REF!</definedName>
    <definedName name="BDA">#REF!</definedName>
    <definedName name="bdaaa" localSheetId="1">#REF!</definedName>
    <definedName name="bdaaa">#REF!</definedName>
    <definedName name="bdact" localSheetId="1">#REF!</definedName>
    <definedName name="bdact">#REF!</definedName>
    <definedName name="BDAJU" localSheetId="1">#REF!</definedName>
    <definedName name="BDAJU">#REF!</definedName>
    <definedName name="BDAJUBIS" localSheetId="1">#REF!</definedName>
    <definedName name="BDAJUBIS">#REF!</definedName>
    <definedName name="bdajus" localSheetId="1">#REF!</definedName>
    <definedName name="bdajus">#REF!</definedName>
    <definedName name="bdas" localSheetId="1">#REF!</definedName>
    <definedName name="bdas">#REF!</definedName>
    <definedName name="BDAS400" localSheetId="1">#REF!</definedName>
    <definedName name="BDAS400">#REF!</definedName>
    <definedName name="bdav" localSheetId="1">#REF!</definedName>
    <definedName name="bdav">#REF!</definedName>
    <definedName name="bdavril" localSheetId="1">#REF!</definedName>
    <definedName name="bdavril">#REF!</definedName>
    <definedName name="bdbis" localSheetId="1">#REF!</definedName>
    <definedName name="bdbis">#REF!</definedName>
    <definedName name="bdble" localSheetId="1">#REF!</definedName>
    <definedName name="bdble">#REF!</definedName>
    <definedName name="BDBOI" localSheetId="1">#REF!</definedName>
    <definedName name="BDBOI">#REF!</definedName>
    <definedName name="bdcc" localSheetId="1">#REF!</definedName>
    <definedName name="bdcc">#REF!</definedName>
    <definedName name="BDCD" localSheetId="1">#REF!</definedName>
    <definedName name="BDCD">#REF!</definedName>
    <definedName name="bdceda" localSheetId="1">#REF!</definedName>
    <definedName name="bdceda">#REF!</definedName>
    <definedName name="BDCHA" localSheetId="1">#REF!</definedName>
    <definedName name="BDCHA">#REF!</definedName>
    <definedName name="bdcham" localSheetId="7">[2]BOI6011215!$A:$E</definedName>
    <definedName name="bdcham">[2]BOI6011215!$A:$E</definedName>
    <definedName name="BDCHU" localSheetId="7">#REF!</definedName>
    <definedName name="BDCHU" localSheetId="1">#REF!</definedName>
    <definedName name="BDCHU">#REF!</definedName>
    <definedName name="BDCINQ" localSheetId="1">#REF!</definedName>
    <definedName name="BDCINQ">#REF!</definedName>
    <definedName name="bdcode" localSheetId="1">#REF!</definedName>
    <definedName name="bdcode">#REF!</definedName>
    <definedName name="BDCODI" localSheetId="1">#REF!</definedName>
    <definedName name="BDCODI">#REF!</definedName>
    <definedName name="BDCODIFRAIS" localSheetId="1">#REF!</definedName>
    <definedName name="BDCODIFRAIS">#REF!</definedName>
    <definedName name="bdconfit" localSheetId="7">[3]EPI4210212!$P$2:$T$8</definedName>
    <definedName name="bdconfit">[3]EPI4210212!$P$2:$T$8</definedName>
    <definedName name="BDCOT" localSheetId="7">[4]BDCOT!$A:$D</definedName>
    <definedName name="BDCOT">[4]BDCOT!$A:$D</definedName>
    <definedName name="BDDE" localSheetId="7">#REF!</definedName>
    <definedName name="BDDE" localSheetId="1">#REF!</definedName>
    <definedName name="BDDE">#REF!</definedName>
    <definedName name="bddlc" localSheetId="1">#REF!</definedName>
    <definedName name="bddlc">#REF!</definedName>
    <definedName name="BDDLUO" localSheetId="1">#REF!</definedName>
    <definedName name="BDDLUO">#REF!</definedName>
    <definedName name="BDDOUZE" localSheetId="1">#REF!</definedName>
    <definedName name="BDDOUZE">#REF!</definedName>
    <definedName name="BDDSE" localSheetId="7">[5]DSE!$A$2:$D$117</definedName>
    <definedName name="BDDSE">[5]DSE!$A$2:$D$117</definedName>
    <definedName name="bde" localSheetId="7">#REF!</definedName>
    <definedName name="bde" localSheetId="1">#REF!</definedName>
    <definedName name="bde">#REF!</definedName>
    <definedName name="BDEDA" localSheetId="1">#REF!</definedName>
    <definedName name="BDEDA">#REF!</definedName>
    <definedName name="bdedi" localSheetId="1">#REF!</definedName>
    <definedName name="bdedi">#REF!</definedName>
    <definedName name="bdeee" localSheetId="1">#REF!</definedName>
    <definedName name="bdeee">#REF!</definedName>
    <definedName name="BDEN" localSheetId="1">#REF!</definedName>
    <definedName name="BDEN">#REF!</definedName>
    <definedName name="BDEPICES" localSheetId="1">#REF!</definedName>
    <definedName name="BDEPICES">#REF!</definedName>
    <definedName name="bdfrais" localSheetId="1">#REF!</definedName>
    <definedName name="bdfrais">#REF!</definedName>
    <definedName name="BDFRUI" localSheetId="1">#REF!</definedName>
    <definedName name="BDFRUI">#REF!</definedName>
    <definedName name="bdgra" localSheetId="1">#REF!</definedName>
    <definedName name="bdgra">#REF!</definedName>
    <definedName name="bdin" localSheetId="1">#REF!</definedName>
    <definedName name="bdin">#REF!</definedName>
    <definedName name="BDIND" localSheetId="7">[6]BDIND!$A$2:$F$3</definedName>
    <definedName name="BDIND">[6]BDIND!$A$2:$F$3</definedName>
    <definedName name="BDINDICE" localSheetId="7">#REF!</definedName>
    <definedName name="BDINDICE" localSheetId="1">#REF!</definedName>
    <definedName name="BDINDICE">#REF!</definedName>
    <definedName name="bdindices" localSheetId="1">#REF!</definedName>
    <definedName name="bdindices">#REF!</definedName>
    <definedName name="BDINS" localSheetId="1">#REF!</definedName>
    <definedName name="BDINS">#REF!</definedName>
    <definedName name="BDINSE" localSheetId="7">[7]BDINSEE!#REF!</definedName>
    <definedName name="BDINSE" localSheetId="1">[7]BDINSEE!#REF!</definedName>
    <definedName name="BDINSE">[7]BDINSEE!#REF!</definedName>
    <definedName name="bdinsee" localSheetId="7">#REF!</definedName>
    <definedName name="bdinsee" localSheetId="1">#REF!</definedName>
    <definedName name="bdinsee">#REF!</definedName>
    <definedName name="bdja" localSheetId="1">#REF!</definedName>
    <definedName name="bdja">#REF!</definedName>
    <definedName name="BDJAN" localSheetId="1">#REF!</definedName>
    <definedName name="BDJAN">#REF!</definedName>
    <definedName name="BDJANVIER" localSheetId="7">[3]YC20164113!$A$1:$H$39</definedName>
    <definedName name="BDJANVIER">[3]YC20164113!$A$1:$H$39</definedName>
    <definedName name="BDJC" localSheetId="7">#REF!</definedName>
    <definedName name="BDJC" localSheetId="1">#REF!</definedName>
    <definedName name="BDJC">#REF!</definedName>
    <definedName name="BDJCLR" localSheetId="1">#REF!</definedName>
    <definedName name="BDJCLR">#REF!</definedName>
    <definedName name="bdjuillet" localSheetId="1">#REF!</definedName>
    <definedName name="bdjuillet">#REF!</definedName>
    <definedName name="bdjuin" localSheetId="1">#REF!</definedName>
    <definedName name="bdjuin">#REF!</definedName>
    <definedName name="BDJUINCODI" localSheetId="7">'[8]ARM ECO PFE 2010'!$A$2:$G$264</definedName>
    <definedName name="BDJUINCODI">'[8]ARM ECO PFE 2010'!$A$2:$G$264</definedName>
    <definedName name="BDleg" localSheetId="7">#REF!</definedName>
    <definedName name="BDleg" localSheetId="1">#REF!</definedName>
    <definedName name="BDleg">#REF!</definedName>
    <definedName name="bdleroy" localSheetId="1">#REF!</definedName>
    <definedName name="bdleroy">#REF!</definedName>
    <definedName name="bdlis" localSheetId="1">#REF!</definedName>
    <definedName name="bdlis">#REF!</definedName>
    <definedName name="bdliste" localSheetId="1">#REF!</definedName>
    <definedName name="bdliste">#REF!</definedName>
    <definedName name="BDLOG" localSheetId="1">#REF!</definedName>
    <definedName name="BDLOG">#REF!</definedName>
    <definedName name="bdmarche" localSheetId="1">#REF!</definedName>
    <definedName name="bdmarche">#REF!</definedName>
    <definedName name="BDMARDI" localSheetId="1">#REF!</definedName>
    <definedName name="BDMARDI">#REF!</definedName>
    <definedName name="BDMARS" localSheetId="1">#REF!</definedName>
    <definedName name="BDMARS">#REF!</definedName>
    <definedName name="bdmque" localSheetId="1">#REF!</definedName>
    <definedName name="bdmque">#REF!</definedName>
    <definedName name="bdmtb" localSheetId="1">#REF!</definedName>
    <definedName name="bdmtb">#REF!</definedName>
    <definedName name="bdn" localSheetId="1">#REF!</definedName>
    <definedName name="bdn">#REF!</definedName>
    <definedName name="BDNET" localSheetId="1">#REF!</definedName>
    <definedName name="BDNET">#REF!</definedName>
    <definedName name="BDNOM" localSheetId="7">'[9]INTITULE PAPD'!$A$2:$E$299</definedName>
    <definedName name="BDNOM">'[9]INTITULE PAPD'!$A$2:$E$299</definedName>
    <definedName name="BDNOU" localSheetId="7">#REF!</definedName>
    <definedName name="BDNOU" localSheetId="1">#REF!</definedName>
    <definedName name="BDNOU">#REF!</definedName>
    <definedName name="bdnov" localSheetId="1">#REF!</definedName>
    <definedName name="bdnov">#REF!</definedName>
    <definedName name="BDNOVE" localSheetId="1">#REF!</definedName>
    <definedName name="BDNOVE">#REF!</definedName>
    <definedName name="BDOFFRE" localSheetId="1">#REF!</definedName>
    <definedName name="BDOFFRE">#REF!</definedName>
    <definedName name="bdovin" localSheetId="7">[10]cotations!$B$16:$P$21</definedName>
    <definedName name="bdovin">[10]cotations!$B$16:$P$21</definedName>
    <definedName name="BDPA" localSheetId="7">#REF!</definedName>
    <definedName name="BDPA" localSheetId="1">#REF!</definedName>
    <definedName name="BDPA">#REF!</definedName>
    <definedName name="bdpaa" localSheetId="1">#REF!</definedName>
    <definedName name="bdpaa">#REF!</definedName>
    <definedName name="bdpat" localSheetId="1">#REF!</definedName>
    <definedName name="bdpat">#REF!</definedName>
    <definedName name="bdper" localSheetId="1">#REF!</definedName>
    <definedName name="bdper">#REF!</definedName>
    <definedName name="BDPERSO" localSheetId="1">#REF!</definedName>
    <definedName name="BDPERSO">#REF!</definedName>
    <definedName name="BDPM" localSheetId="1">#REF!</definedName>
    <definedName name="BDPM">#REF!</definedName>
    <definedName name="bdpremier" localSheetId="1">#REF!</definedName>
    <definedName name="bdpremier">#REF!</definedName>
    <definedName name="bdpri" localSheetId="1">#REF!</definedName>
    <definedName name="bdpri">#REF!</definedName>
    <definedName name="BDPRIO" localSheetId="1">#REF!</definedName>
    <definedName name="BDPRIO">#REF!</definedName>
    <definedName name="bdprix" localSheetId="1">#REF!</definedName>
    <definedName name="bdprix">#REF!</definedName>
    <definedName name="BDPV" localSheetId="1">#REF!</definedName>
    <definedName name="BDPV">#REF!</definedName>
    <definedName name="bdqte" localSheetId="7">'[11]qtes 31 mai 09'!$A$2:$E$292</definedName>
    <definedName name="bdqte">'[11]qtes 31 mai 09'!$A$2:$E$292</definedName>
    <definedName name="BDQTES" localSheetId="7">'[3]QTES 2011'!$A$2:$E$91</definedName>
    <definedName name="BDQTES">'[3]QTES 2011'!$A$2:$E$91</definedName>
    <definedName name="BDQUA" localSheetId="7">#REF!</definedName>
    <definedName name="BDQUA" localSheetId="1">#REF!</definedName>
    <definedName name="BDQUA">#REF!</definedName>
    <definedName name="bdquinze" localSheetId="1">#REF!</definedName>
    <definedName name="bdquinze">#REF!</definedName>
    <definedName name="BDQUTE" localSheetId="7">'[12]QTES 2010'!$A$2:$D$282</definedName>
    <definedName name="BDQUTE">'[12]QTES 2010'!$A$2:$D$282</definedName>
    <definedName name="BDREC" localSheetId="7">#REF!</definedName>
    <definedName name="BDREC" localSheetId="1">#REF!</definedName>
    <definedName name="BDREC">#REF!</definedName>
    <definedName name="bdref" localSheetId="1">#REF!</definedName>
    <definedName name="bdref">#REF!</definedName>
    <definedName name="BDRIZ" localSheetId="1">#REF!</definedName>
    <definedName name="BDRIZ">#REF!</definedName>
    <definedName name="BDSEI" localSheetId="1">#REF!</definedName>
    <definedName name="BDSEI">#REF!</definedName>
    <definedName name="BDSEP" localSheetId="1">#REF!</definedName>
    <definedName name="BDSEP">#REF!</definedName>
    <definedName name="bdsept" localSheetId="1">#REF!</definedName>
    <definedName name="bdsept">#REF!</definedName>
    <definedName name="BDTA" localSheetId="1">#REF!</definedName>
    <definedName name="BDTA">#REF!</definedName>
    <definedName name="bdtab" localSheetId="1">#REF!</definedName>
    <definedName name="bdtab">#REF!</definedName>
    <definedName name="BDTOR" localSheetId="1">#REF!</definedName>
    <definedName name="BDTOR">#REF!</definedName>
    <definedName name="BDTREIZE" localSheetId="1">#REF!</definedName>
    <definedName name="BDTREIZE">#REF!</definedName>
    <definedName name="BDTROIS" localSheetId="1">#REF!</definedName>
    <definedName name="BDTROIS">#REF!</definedName>
    <definedName name="BDVER" localSheetId="1">#REF!</definedName>
    <definedName name="BDVER">#REF!</definedName>
    <definedName name="bdvin" localSheetId="1">#REF!</definedName>
    <definedName name="bdvin">#REF!</definedName>
    <definedName name="BDVOL" localSheetId="1">#REF!</definedName>
    <definedName name="BDVOL">#REF!</definedName>
    <definedName name="BDVOLUME" localSheetId="1">#REF!</definedName>
    <definedName name="BDVOLUME">#REF!</definedName>
    <definedName name="CATALOGUE" localSheetId="1">#REF!</definedName>
    <definedName name="CATALOGUE">#REF!</definedName>
    <definedName name="Catalogue_COR" localSheetId="1">#REF!</definedName>
    <definedName name="Catalogue_COR">#REF!</definedName>
    <definedName name="catégorie">[13]LOV_CATEGORIE!$A$2:$A$277</definedName>
    <definedName name="Categorie_Produit" localSheetId="7">#REF!</definedName>
    <definedName name="Categorie_Produit" localSheetId="1">#REF!</definedName>
    <definedName name="Categorie_Produit">#REF!</definedName>
    <definedName name="Code_article_fournisseur" localSheetId="1">#REF!</definedName>
    <definedName name="Code_article_fournisseur">#REF!</definedName>
    <definedName name="Code_PPS" localSheetId="1">#REF!</definedName>
    <definedName name="Code_PPS">#REF!</definedName>
    <definedName name="Colis_par_couche" localSheetId="1">#REF!</definedName>
    <definedName name="Colis_par_couche">#REF!</definedName>
    <definedName name="DONNEES">[14]Feuil2!$A$1:$G$4887</definedName>
    <definedName name="eda" localSheetId="7">#REF!</definedName>
    <definedName name="eda" localSheetId="1">#REF!</definedName>
    <definedName name="eda">#REF!</definedName>
    <definedName name="Famille" localSheetId="1">#REF!</definedName>
    <definedName name="Famille">#REF!</definedName>
    <definedName name="HDHAR" localSheetId="7">[5]HAR!$A$2:$D$104</definedName>
    <definedName name="HDHAR">[5]HAR!$A$2:$D$104</definedName>
    <definedName name="JANVIER" localSheetId="7">#REF!</definedName>
    <definedName name="JANVIER" localSheetId="1">#REF!</definedName>
    <definedName name="JANVIER">#REF!</definedName>
    <definedName name="Libellé_article" localSheetId="1">#REF!</definedName>
    <definedName name="Libellé_article">#REF!</definedName>
    <definedName name="Liste_Statut">[15]Param!$B$1:$B$4</definedName>
    <definedName name="LOT_n" localSheetId="7">#REF!</definedName>
    <definedName name="LOT_n" localSheetId="1">#REF!</definedName>
    <definedName name="LOT_n">#REF!</definedName>
    <definedName name="LOV_Devise">[16]LOV_Devise!$A$2:$A$201</definedName>
    <definedName name="LOV_ORIGINE">[13]LOV_ORIGINE!$A$3:$A$55</definedName>
    <definedName name="LOV_Oui_Non">'[13]LOV_Oui-Non'!$A$2:$A$3</definedName>
    <definedName name="LOV_STATUT_ACTUEL" localSheetId="7">#REF!</definedName>
    <definedName name="LOV_STATUT_ACTUEL" localSheetId="1">#REF!</definedName>
    <definedName name="LOV_STATUT_ACTUEL">#REF!</definedName>
    <definedName name="LOV_STATUT_FUTUR" localSheetId="1">#REF!</definedName>
    <definedName name="LOV_STATUT_FUTUR">#REF!</definedName>
    <definedName name="LOV_TYPOLOGIE" xml:space="preserve"> [13]LOV_TYPOLOGIE!$A$2:$A$50</definedName>
    <definedName name="LOV_UM" localSheetId="7">#REF!</definedName>
    <definedName name="LOV_UM" localSheetId="1">#REF!</definedName>
    <definedName name="LOV_UM">#REF!</definedName>
    <definedName name="marque">[13]LOV_MARQUE!$A$2:$A$497</definedName>
    <definedName name="Mois_référentiel" localSheetId="7">#REF!</definedName>
    <definedName name="Mois_référentiel" localSheetId="1">#REF!</definedName>
    <definedName name="Mois_référentiel">#REF!</definedName>
    <definedName name="N°_Ccntrat" localSheetId="1">#REF!</definedName>
    <definedName name="N°_Ccntrat">#REF!</definedName>
    <definedName name="ndajus" localSheetId="1">#REF!</definedName>
    <definedName name="ndajus">#REF!</definedName>
    <definedName name="Nom_abrégé_fournisseur" localSheetId="1">#REF!</definedName>
    <definedName name="Nom_abrégé_fournisseur">#REF!</definedName>
    <definedName name="Print_Area_1" localSheetId="1">#REF!</definedName>
    <definedName name="Print_Area_1">#REF!</definedName>
    <definedName name="Print_Area_2" localSheetId="1">#REF!</definedName>
    <definedName name="Print_Area_2">#REF!</definedName>
    <definedName name="Print_Area_3" localSheetId="1">#REF!</definedName>
    <definedName name="Print_Area_3">#REF!</definedName>
    <definedName name="Print_Area_4" localSheetId="1">#REF!</definedName>
    <definedName name="Print_Area_4">#REF!</definedName>
    <definedName name="Print_Area_5" localSheetId="1">#REF!</definedName>
    <definedName name="Print_Area_5">#REF!</definedName>
    <definedName name="_xlnm.Print_Area" localSheetId="7">'Ann 6 MOD LETTRE ENGAG FOOD DEF'!$A$1:$B$17</definedName>
    <definedName name="_xlnm.Print_Area" localSheetId="0">'Annexe 1A Prix DEPART'!$A$1:$Q$58</definedName>
    <definedName name="_xlnm.Print_Area" localSheetId="1">'Annexe 1B Prix FRANCO'!$A$1:$Q$59</definedName>
    <definedName name="_xlnm.Print_Area" localSheetId="2">'Annexe 2A Log DEPART'!$A$1:$R$57</definedName>
    <definedName name="_xlnm.Print_Area" localSheetId="3">'Annexe 2B Log FRANCO'!$A$1:$R$57</definedName>
    <definedName name="_xlnm.Print_Area" localSheetId="5">'Annexe 4 SSA'!$A$1:$B$100</definedName>
    <definedName name="_xlnm.Print_Area" localSheetId="6">'Annexe 5 fiche contact'!$A$1:$E$58</definedName>
  </definedNames>
  <calcPr calcId="191029"/>
</workbook>
</file>

<file path=xl/calcChain.xml><?xml version="1.0" encoding="utf-8"?>
<calcChain xmlns="http://schemas.openxmlformats.org/spreadsheetml/2006/main">
  <c r="C8" i="25" l="1"/>
  <c r="A5" i="25" l="1"/>
  <c r="A3" i="27" l="1"/>
  <c r="A3" i="28"/>
  <c r="A7" i="16"/>
  <c r="A7" i="15"/>
  <c r="A3" i="26"/>
  <c r="B6" i="27" l="1"/>
  <c r="A1" i="27" l="1"/>
  <c r="A3" i="23" l="1"/>
  <c r="C7" i="25"/>
  <c r="A1" i="23" l="1"/>
  <c r="A1" i="26"/>
  <c r="A2" i="16"/>
  <c r="A2" i="15"/>
  <c r="A2" i="25"/>
</calcChain>
</file>

<file path=xl/sharedStrings.xml><?xml version="1.0" encoding="utf-8"?>
<sst xmlns="http://schemas.openxmlformats.org/spreadsheetml/2006/main" count="910" uniqueCount="312">
  <si>
    <t>Libellé générique du produit</t>
  </si>
  <si>
    <t>Poids unitaire du produit</t>
  </si>
  <si>
    <t>Origine du produit</t>
  </si>
  <si>
    <t>Référence commerciale</t>
  </si>
  <si>
    <t>Cachet de l'entreprise</t>
  </si>
  <si>
    <t>Signature</t>
  </si>
  <si>
    <t xml:space="preserve">Tableau de présentation des conditions logistiques </t>
  </si>
  <si>
    <t>Mesure(s)/démarche(s) entreprise(s)</t>
  </si>
  <si>
    <t>Environnemental</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</si>
  <si>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</si>
  <si>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Marque commerciale</t>
  </si>
  <si>
    <t>Code produit</t>
  </si>
  <si>
    <t>Annexe 2A à l'Acte d'engagement</t>
  </si>
  <si>
    <t xml:space="preserve">Fait à :                     </t>
  </si>
  <si>
    <t>Le :</t>
  </si>
  <si>
    <t>Annexe 2B à l'Acte d'engagement</t>
  </si>
  <si>
    <t xml:space="preserve">Fait à :                                                   </t>
  </si>
  <si>
    <t>J+</t>
  </si>
  <si>
    <t>N° ligne</t>
  </si>
  <si>
    <t>RAISON SOCIALE</t>
  </si>
  <si>
    <t>TELEPHONE</t>
  </si>
  <si>
    <t>NOM DU FOURNISSEUR</t>
  </si>
  <si>
    <t>FORME JURIDIQUE</t>
  </si>
  <si>
    <t>PME / PMI*</t>
  </si>
  <si>
    <t>CODE SIRET</t>
  </si>
  <si>
    <t>RCS</t>
  </si>
  <si>
    <t>CODE ACTIVITE</t>
  </si>
  <si>
    <t>CODE TVA INTRACOMMUNAUTAIRE</t>
  </si>
  <si>
    <t>SITE WEB (URL)</t>
  </si>
  <si>
    <t>TELEPHONE (fixe et portable)</t>
  </si>
  <si>
    <t>FAX</t>
  </si>
  <si>
    <t>ADRESSE E.MAIL (contact commercial)</t>
  </si>
  <si>
    <t>ADRESSE(S) E.MAIL POUR L'ENVOI DE BONS DE COMMANDE / D'ORDRES DE SERVICE</t>
  </si>
  <si>
    <t>ADRESSE E.MAIL</t>
  </si>
  <si>
    <t xml:space="preserve">AFFACTURAGE </t>
  </si>
  <si>
    <t>NOM DE L'AFFACTUREUR</t>
  </si>
  <si>
    <t>CODE TVA INTRACOMMUNAUTAIRE *</t>
  </si>
  <si>
    <t>CONTACT COMPTABLE</t>
  </si>
  <si>
    <t>Palettisation</t>
  </si>
  <si>
    <t>Nombre de colis par couche</t>
  </si>
  <si>
    <t>Nombre de couches par palette</t>
  </si>
  <si>
    <t>Nombre de colis par palette</t>
  </si>
  <si>
    <t>Palette</t>
  </si>
  <si>
    <t>Colis</t>
  </si>
  <si>
    <t>Libellé du produit proposé par le candidat</t>
  </si>
  <si>
    <t>Unité de facturation du candidat</t>
  </si>
  <si>
    <t>Adresse du ou des sites où sont produites ou stockées les denrées de l’accord-cadre à bons de commande :</t>
  </si>
  <si>
    <t>[1] Le fournisseur illustrera ce descriptif par des photos, procédures ou documents internes.</t>
  </si>
  <si>
    <t>Fait à,                                                      le</t>
  </si>
  <si>
    <t xml:space="preserve">ANNEXE 6 à l'acte d'engagement </t>
  </si>
  <si>
    <t>Je soussigné …………………………………………………………………………………,</t>
  </si>
  <si>
    <t>Directeur de l’établissement …………………………………………………………,</t>
  </si>
  <si>
    <t>Fait pour servir et valoir ce que de droit.</t>
  </si>
  <si>
    <r>
      <t xml:space="preserve"> </t>
    </r>
    <r>
      <rPr>
        <i/>
        <sz val="12"/>
        <color theme="1"/>
        <rFont val="Calibri"/>
        <family val="2"/>
        <scheme val="minor"/>
      </rPr>
      <t>* Guide des recommandations pour la protection de la chaîne alimentaire contre les risques d’actions malveillantes, criminelles ou terroristes – document interministériel de janvier 2014.</t>
    </r>
  </si>
  <si>
    <r>
      <t>Tableau de présentation de l'</t>
    </r>
    <r>
      <rPr>
        <b/>
        <u/>
        <sz val="16"/>
        <rFont val="Comic Sans MS"/>
        <family val="4"/>
      </rPr>
      <t>offre "départ" (obligatoire)</t>
    </r>
  </si>
  <si>
    <r>
      <t xml:space="preserve">Conditions logistiques en </t>
    </r>
    <r>
      <rPr>
        <b/>
        <u/>
        <sz val="16"/>
        <rFont val="Comic Sans MS"/>
        <family val="4"/>
      </rPr>
      <t>offre départ</t>
    </r>
    <r>
      <rPr>
        <b/>
        <sz val="16"/>
        <rFont val="Comic Sans MS"/>
        <family val="4"/>
      </rPr>
      <t xml:space="preserve"> (obligatoire)</t>
    </r>
  </si>
  <si>
    <r>
      <t xml:space="preserve">Conditions logistiques en </t>
    </r>
    <r>
      <rPr>
        <b/>
        <u/>
        <sz val="16"/>
        <rFont val="Comic Sans MS"/>
        <family val="4"/>
      </rPr>
      <t>offre franco</t>
    </r>
    <r>
      <rPr>
        <b/>
        <sz val="16"/>
        <rFont val="Comic Sans MS"/>
        <family val="4"/>
      </rPr>
      <t xml:space="preserve"> (facultative)</t>
    </r>
  </si>
  <si>
    <t>A COMPLETER PAR LE CANDIDAT</t>
  </si>
  <si>
    <t>Produit</t>
  </si>
  <si>
    <r>
      <t xml:space="preserve">Participation à cette démarche </t>
    </r>
    <r>
      <rPr>
        <i/>
        <sz val="11"/>
        <rFont val="Times New Roman"/>
        <family val="1"/>
      </rPr>
      <t>(à cocher)</t>
    </r>
  </si>
  <si>
    <t>Signature et Cachet de l'entreprise</t>
  </si>
  <si>
    <t>Annexe n° 1A à l'Acte d'engagement</t>
  </si>
  <si>
    <t>Annexe n° 1B à l'Acte d'engagement</t>
  </si>
  <si>
    <t>Lexique</t>
  </si>
  <si>
    <r>
      <t>Tableau de présentation de l'</t>
    </r>
    <r>
      <rPr>
        <b/>
        <u/>
        <sz val="16"/>
        <rFont val="Comic Sans MS"/>
        <family val="4"/>
      </rPr>
      <t>offre franco" (facultative)</t>
    </r>
  </si>
  <si>
    <t xml:space="preserve">ANNEXE 4 à l'acte d'engagement </t>
  </si>
  <si>
    <t>Date limite de validité du certificat
(à remplir le cas échéant)</t>
  </si>
  <si>
    <t>Poids brut du colis (kg)</t>
  </si>
  <si>
    <t>Poids net du colis (kg)</t>
  </si>
  <si>
    <t xml:space="preserve">DDM  </t>
  </si>
  <si>
    <t>Numéro du code barres EAN 13 ou 128  sur :</t>
  </si>
  <si>
    <t>Dimensions palette                (L x l x h)</t>
  </si>
  <si>
    <t>DDM totale en jours (garantie fabricant)</t>
  </si>
  <si>
    <t>DDM restante en jours (garantie par le fournisseur à la mise à disposition)</t>
  </si>
  <si>
    <t>Adresse(s) du ou des sites de mise à disposition des marchandises :</t>
  </si>
  <si>
    <t>REPONSE :</t>
  </si>
  <si>
    <r>
      <t xml:space="preserve">Capacité à échanger en EDI </t>
    </r>
    <r>
      <rPr>
        <b/>
        <sz val="12"/>
        <color rgb="FFFF0000"/>
        <rFont val="Times New Roman"/>
        <family val="1"/>
      </rPr>
      <t>(A COCHER IMPERATIVEMENT)</t>
    </r>
    <r>
      <rPr>
        <b/>
        <sz val="12"/>
        <rFont val="Times New Roman"/>
        <family val="1"/>
      </rPr>
      <t xml:space="preserve"> :  
OUI             NON</t>
    </r>
  </si>
  <si>
    <r>
      <t xml:space="preserve">Délai de mise à disposition en nombre de jours ouvrables à partir du jour de commande </t>
    </r>
    <r>
      <rPr>
        <b/>
        <sz val="12"/>
        <color rgb="FFFF0000"/>
        <rFont val="Times New Roman"/>
        <family val="1"/>
      </rPr>
      <t>(A REMPLIR IMPERATIVEMENT)</t>
    </r>
    <r>
      <rPr>
        <b/>
        <sz val="12"/>
        <rFont val="Times New Roman"/>
        <family val="1"/>
      </rPr>
      <t xml:space="preserve"> 
</t>
    </r>
  </si>
  <si>
    <r>
      <t xml:space="preserve">Quantité minimale d'enlèvement par commande (soit x colis, ou x couches palettes, ou x palettes, ou autres)                         </t>
    </r>
    <r>
      <rPr>
        <b/>
        <sz val="12"/>
        <color rgb="FFFF0000"/>
        <rFont val="Times New Roman"/>
        <family val="1"/>
      </rPr>
      <t>(A REMPLIR IMPERATIVEMENT MÊME SI = 0)</t>
    </r>
    <r>
      <rPr>
        <b/>
        <sz val="12"/>
        <rFont val="Times New Roman"/>
        <family val="1"/>
      </rPr>
      <t xml:space="preserve"> : 
</t>
    </r>
  </si>
  <si>
    <r>
      <rPr>
        <b/>
        <u/>
        <sz val="12"/>
        <color rgb="FFFF0000"/>
        <rFont val="Times New Roman"/>
        <family val="1"/>
      </rPr>
      <t>SI OUI</t>
    </r>
    <r>
      <rPr>
        <b/>
        <sz val="12"/>
        <rFont val="Times New Roman"/>
        <family val="1"/>
      </rPr>
      <t>, type de message EDI (ORDER, ORDER,DESADV,INVOICE …) :</t>
    </r>
  </si>
  <si>
    <r>
      <t xml:space="preserve">Capacité à échanger en EDI       </t>
    </r>
    <r>
      <rPr>
        <b/>
        <sz val="11"/>
        <color rgb="FFFF0000"/>
        <rFont val="Times New Roman"/>
        <family val="1"/>
      </rPr>
      <t>(A COCHER IMPERATIVEMENT)</t>
    </r>
    <r>
      <rPr>
        <b/>
        <sz val="11"/>
        <rFont val="Times New Roman"/>
        <family val="1"/>
      </rPr>
      <t xml:space="preserve"> :  
OUI             NON</t>
    </r>
  </si>
  <si>
    <r>
      <t>Délai  de livraison en jours ouvrables à partir du jour de la commande (</t>
    </r>
    <r>
      <rPr>
        <b/>
        <sz val="11"/>
        <color rgb="FFFF0000"/>
        <rFont val="Times New Roman"/>
        <family val="1"/>
      </rPr>
      <t xml:space="preserve">A REMPLIR IMPERATIVEMENT) </t>
    </r>
    <r>
      <rPr>
        <b/>
        <sz val="11"/>
        <rFont val="Times New Roman"/>
        <family val="1"/>
      </rPr>
      <t xml:space="preserve">:
 </t>
    </r>
  </si>
  <si>
    <r>
      <t xml:space="preserve">Quantité minimale de livraison par commande (palettes) </t>
    </r>
    <r>
      <rPr>
        <b/>
        <sz val="11"/>
        <color rgb="FFFF0000"/>
        <rFont val="Times New Roman"/>
        <family val="1"/>
      </rPr>
      <t>(A REMPLIR IMPERATIVEMENT MÊME SI = 0)</t>
    </r>
    <r>
      <rPr>
        <b/>
        <sz val="11"/>
        <rFont val="Times New Roman"/>
        <family val="1"/>
      </rPr>
      <t xml:space="preserve"> : 
…….</t>
    </r>
  </si>
  <si>
    <t xml:space="preserve">Indiquer en quantité : </t>
  </si>
  <si>
    <r>
      <rPr>
        <b/>
        <u/>
        <sz val="11"/>
        <color rgb="FFFF0000"/>
        <rFont val="Times New Roman"/>
        <family val="1"/>
      </rPr>
      <t>SI OUI</t>
    </r>
    <r>
      <rPr>
        <b/>
        <sz val="11"/>
        <rFont val="Times New Roman"/>
        <family val="1"/>
      </rPr>
      <t>, type de message EDI (ORDER RESPONSE…) :</t>
    </r>
  </si>
  <si>
    <t>J+…….</t>
  </si>
  <si>
    <r>
      <t xml:space="preserve">Quantité minimale de commande par référence </t>
    </r>
    <r>
      <rPr>
        <b/>
        <sz val="11"/>
        <color rgb="FFFF0000"/>
        <rFont val="Times New Roman"/>
        <family val="1"/>
      </rPr>
      <t>(</t>
    </r>
    <r>
      <rPr>
        <b/>
        <u/>
        <sz val="11"/>
        <color rgb="FFFF0000"/>
        <rFont val="Times New Roman"/>
        <family val="1"/>
      </rPr>
      <t>cette quantité ne peut pas être supérieure à la quantité minimale de livraison par commande</t>
    </r>
    <r>
      <rPr>
        <b/>
        <sz val="11"/>
        <color rgb="FFFF0000"/>
        <rFont val="Times New Roman"/>
        <family val="1"/>
      </rPr>
      <t>)</t>
    </r>
  </si>
  <si>
    <t>DDM restante en jours 
(garantie par le fournisseur à la livraison)</t>
  </si>
  <si>
    <r>
      <t xml:space="preserve">FICHE D'IDENTITE FOURNISSEUR 
</t>
    </r>
    <r>
      <rPr>
        <sz val="12"/>
        <rFont val="Cambria"/>
        <family val="1"/>
      </rPr>
      <t>Documents à joindre :  RIB et extrait KBIS</t>
    </r>
  </si>
  <si>
    <r>
      <t xml:space="preserve">Quantité minimale de commande par référence </t>
    </r>
    <r>
      <rPr>
        <b/>
        <u/>
        <sz val="12"/>
        <color rgb="FFFF0000"/>
        <rFont val="Times New Roman"/>
        <family val="1"/>
      </rPr>
      <t>cette quantité ne peut pas être supérieure à la quantité minimale de livraison par commande</t>
    </r>
    <r>
      <rPr>
        <b/>
        <sz val="12"/>
        <color rgb="FFFF0000"/>
        <rFont val="Times New Roman"/>
        <family val="1"/>
      </rPr>
      <t>)</t>
    </r>
  </si>
  <si>
    <r>
      <t xml:space="preserve">Commerce équitable : </t>
    </r>
    <r>
      <rPr>
        <sz val="10"/>
        <rFont val="Times New Roman"/>
        <family val="1"/>
      </rPr>
      <t>Commerce visant à assurer un revenu décent aux petits producteurs  pour qu'ils puissent développer leur activité à long terme, assurer des conditions de travail décentes et utiliser des techniques agricoles, manufacturières, etc., respectueuses de l'environnement.</t>
    </r>
  </si>
  <si>
    <t>DISTRIBUTEUR*</t>
  </si>
  <si>
    <t>OUI</t>
  </si>
  <si>
    <t>NON</t>
  </si>
  <si>
    <t>INDUSTRIEL*</t>
  </si>
  <si>
    <r>
      <t xml:space="preserve">          </t>
    </r>
    <r>
      <rPr>
        <sz val="11"/>
        <rFont val="Times New Roman"/>
        <family val="1"/>
      </rPr>
      <t xml:space="preserve"> CATEGORIE PME / PMI *</t>
    </r>
  </si>
  <si>
    <t>microentreprise</t>
  </si>
  <si>
    <t>petite entreprise</t>
  </si>
  <si>
    <t>moyenne entreprise</t>
  </si>
  <si>
    <t>EFFECTIF ACTUEL</t>
  </si>
  <si>
    <r>
      <t xml:space="preserve">DUNS NUMBER
</t>
    </r>
    <r>
      <rPr>
        <i/>
        <sz val="11"/>
        <rFont val="Times New Roman"/>
        <family val="1"/>
      </rPr>
      <t>(numéro d’identification unique à 9 chiffres, qui permet de vérifier l’existence d’une entreprise dans le monde entier)</t>
    </r>
  </si>
  <si>
    <t>ADRESSE - CODE POSTAL - VILLE</t>
  </si>
  <si>
    <r>
      <t xml:space="preserve">CONTACT </t>
    </r>
    <r>
      <rPr>
        <b/>
        <u/>
        <sz val="11"/>
        <rFont val="Times New Roman"/>
        <family val="1"/>
      </rPr>
      <t>COMMERCIAL</t>
    </r>
    <r>
      <rPr>
        <b/>
        <sz val="11"/>
        <rFont val="Times New Roman"/>
        <family val="1"/>
      </rPr>
      <t>/fonction</t>
    </r>
  </si>
  <si>
    <r>
      <t xml:space="preserve">CONTACT </t>
    </r>
    <r>
      <rPr>
        <b/>
        <u/>
        <sz val="11"/>
        <rFont val="Times New Roman"/>
        <family val="1"/>
      </rPr>
      <t>ADV</t>
    </r>
  </si>
  <si>
    <t>TELEPHONE (fixe et/ou portable)</t>
  </si>
  <si>
    <t>CONTACTS EN CAS D'ALERTES SANITAIRES</t>
  </si>
  <si>
    <t>CONTACTS PERIODE OUVRABLE</t>
  </si>
  <si>
    <t>CONTACTS HORS PERIODE OUVRABLE</t>
  </si>
  <si>
    <r>
      <t xml:space="preserve">CONTACT </t>
    </r>
    <r>
      <rPr>
        <b/>
        <u/>
        <sz val="11"/>
        <rFont val="Times New Roman"/>
        <family val="1"/>
      </rPr>
      <t>QUALITE/</t>
    </r>
    <r>
      <rPr>
        <b/>
        <sz val="11"/>
        <rFont val="Times New Roman"/>
        <family val="1"/>
      </rPr>
      <t>fonction</t>
    </r>
  </si>
  <si>
    <t>ADRESSE - CODE POSTAL - VILLE
DU SERVICE QUALITE</t>
  </si>
  <si>
    <r>
      <t xml:space="preserve">CONTACT </t>
    </r>
    <r>
      <rPr>
        <b/>
        <u/>
        <sz val="11"/>
        <rFont val="Times New Roman"/>
        <family val="1"/>
      </rPr>
      <t>FINANCIER/COMPTABLE</t>
    </r>
  </si>
  <si>
    <t>ADRESSE - CODE POSTAL - VILLE
DU SERVICE COMPTABLE</t>
  </si>
  <si>
    <t>OUI
(si oui, indiquer les informations concernant l'affactureur en page 2)</t>
  </si>
  <si>
    <t>* Rayer la mention inutile</t>
  </si>
  <si>
    <r>
      <t xml:space="preserve">- </t>
    </r>
    <r>
      <rPr>
        <i/>
        <sz val="11"/>
        <rFont val="Times New Roman"/>
        <family val="1"/>
      </rPr>
      <t>Définition des catégories de PME</t>
    </r>
    <r>
      <rPr>
        <b/>
        <sz val="11"/>
        <rFont val="Times New Roman"/>
        <family val="1"/>
      </rPr>
      <t xml:space="preserve">
</t>
    </r>
    <r>
      <rPr>
        <sz val="11"/>
        <rFont val="Times New Roman"/>
        <family val="1"/>
      </rPr>
      <t>•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</si>
  <si>
    <r>
      <t xml:space="preserve">FICHE D'IDENTITE AFFACTUREUR
</t>
    </r>
    <r>
      <rPr>
        <sz val="12"/>
        <rFont val="Times New Roman"/>
        <family val="1"/>
      </rPr>
      <t>Document à joindre : RIB</t>
    </r>
  </si>
  <si>
    <t xml:space="preserve"> </t>
  </si>
  <si>
    <r>
      <rPr>
        <sz val="11"/>
        <rFont val="Times New Roman"/>
        <family val="1"/>
      </rPr>
      <t>- Définition des catégories de PME
•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r>
      <rPr>
        <b/>
        <sz val="11"/>
        <rFont val="Times New Roman"/>
        <family val="1"/>
      </rPr>
      <t xml:space="preserve">
Cachet, date et signature  :</t>
    </r>
  </si>
  <si>
    <t xml:space="preserve">atteste mettre en place une démarche visant à assurer la sûreté alimentaire au sein de mon établissement et m’engage à respecter les recommandations du guide* pour la protection de la chaîne alimentaire contre les risques d’actions malveillantes, criminelles ou terroristes. Je m'engage à ce que cette démarche soit opérationnelle au démarrage du présent marché. </t>
  </si>
  <si>
    <r>
      <t xml:space="preserve">LISTE DES DOCUMENTS JOINTS AU DOSSIER DE RÉPONSE 
</t>
    </r>
    <r>
      <rPr>
        <b/>
        <i/>
        <sz val="11"/>
        <rFont val="Times New Roman"/>
        <family val="1"/>
      </rPr>
      <t>(les documents non énumérés ou sans rapport direct avec la question posée ne sont pas pris en compte dans l’évaluation du dossier)</t>
    </r>
  </si>
  <si>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</si>
  <si>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</si>
  <si>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</si>
  <si>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</si>
  <si>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r>
      <t xml:space="preserve">2.1. Décrivez les mesures mises en place pour la protection des accès et des locaux de stockage </t>
    </r>
    <r>
      <rPr>
        <b/>
        <i/>
        <sz val="11"/>
        <color theme="1"/>
        <rFont val="Times New Roman"/>
        <family val="1"/>
      </rPr>
      <t>(protection périphérique, détection des intrusions, alarmes, vidéosurveillance, gardiennage…)</t>
    </r>
  </si>
  <si>
    <r>
      <t>2.2. Décrivez les dispositions relatives au personnel</t>
    </r>
    <r>
      <rPr>
        <sz val="11"/>
        <color theme="1"/>
        <rFont val="Times New Roman"/>
        <family val="1"/>
      </rPr>
      <t xml:space="preserve"> </t>
    </r>
    <r>
      <rPr>
        <b/>
        <sz val="11"/>
        <color theme="1"/>
        <rFont val="Times New Roman"/>
        <family val="1"/>
      </rPr>
      <t xml:space="preserve">de l’entreprise </t>
    </r>
    <r>
      <rPr>
        <b/>
        <i/>
        <sz val="11"/>
        <color theme="1"/>
        <rFont val="Times New Roman"/>
        <family val="1"/>
      </rPr>
      <t>(recrutement, intérimaires, formation)</t>
    </r>
    <r>
      <rPr>
        <b/>
        <sz val="11"/>
        <color theme="1"/>
        <rFont val="Times New Roman"/>
        <family val="1"/>
      </rPr>
      <t>concernant la sûreté</t>
    </r>
  </si>
  <si>
    <r>
      <t xml:space="preserve">2.3. Décrivez les mesures mises en place concernant l'accès pour le personnel extérieur </t>
    </r>
    <r>
      <rPr>
        <b/>
        <i/>
        <sz val="11"/>
        <color theme="1"/>
        <rFont val="Times New Roman"/>
        <family val="1"/>
      </rPr>
      <t>(sous-traitants des entreprises de nettoyage ou de maintenance, fournisseurs, auditeurs, visiteurs…)</t>
    </r>
  </si>
  <si>
    <r>
      <t>2.4. Décrivez les modalités de transport, y compris modalités spécifiques pour l’export</t>
    </r>
    <r>
      <rPr>
        <b/>
        <i/>
        <sz val="11"/>
        <color theme="1"/>
        <rFont val="Times New Roman"/>
        <family val="1"/>
      </rPr>
      <t xml:space="preserve"> (véhicules, suivi et sécurisation du transport) </t>
    </r>
    <r>
      <rPr>
        <b/>
        <sz val="11"/>
        <color theme="1"/>
        <rFont val="Times New Roman"/>
        <family val="1"/>
      </rPr>
      <t>afin d'assurer la sûreté des chargements</t>
    </r>
  </si>
  <si>
    <r>
      <t xml:space="preserve">2.5. Décrivez les mesures mises en place pour la gestion des produits dangereux </t>
    </r>
    <r>
      <rPr>
        <b/>
        <i/>
        <sz val="11"/>
        <color theme="1"/>
        <rFont val="Times New Roman"/>
        <family val="1"/>
      </rPr>
      <t>(produits de nettoyage, lubrifiants, carburants, réactifs…)</t>
    </r>
  </si>
  <si>
    <r>
      <t xml:space="preserve">2.6. Décrivez les mesures mises en place pour la maîtrise de la sécurité informatique </t>
    </r>
    <r>
      <rPr>
        <b/>
        <i/>
        <sz val="11"/>
        <color theme="1"/>
        <rFont val="Times New Roman"/>
        <family val="1"/>
      </rPr>
      <t>(intrusion, traçabilité, fichier et adresse des formation clientes, sensibilisation du personnel)</t>
    </r>
  </si>
  <si>
    <t>AUTRES AGRÉMENTS ET CERTIFICATIONS DÉTENUS PAR LE CANDIDAT</t>
  </si>
  <si>
    <t>Type d'agrément / certification</t>
  </si>
  <si>
    <t>Besoins impératifs (demandé en échantillon)</t>
  </si>
  <si>
    <t>Sécurité sanitaire et sûreté des aliments</t>
  </si>
  <si>
    <t>Les mesures peuvent être indiquées sur supports complémentaires si besoin. Dans ce cas indiquer leurs références dans la réponse.
(les documents non énumérés ou sans rapport direct avec la question posée ne sont pas pris en compte dans l’évaluation du dossier)</t>
  </si>
  <si>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</si>
  <si>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</si>
  <si>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</si>
  <si>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</si>
  <si>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</si>
  <si>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joindre la procédure)</t>
  </si>
  <si>
    <t xml:space="preserve">1.3 Le personnel est-il formé aux bonnes pratiques d'hygiène et de sécurité des aliments ? 
Réponse: oui/non </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</si>
  <si>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</si>
  <si>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</si>
  <si>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</si>
  <si>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</si>
  <si>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</si>
  <si>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2.5 Des audits internes sur votre site sont ils réalisés ?
Réponse: oui/non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</si>
  <si>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</si>
  <si>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</si>
  <si>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</si>
  <si>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</si>
  <si>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3.3 Quels types d'analyses effectuez-vous sur vos produits finis ? (physique, microbiologique et chimiques);  (description et joindre la procédure)</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</si>
  <si>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</si>
  <si>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</si>
  <si>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</si>
  <si>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</si>
  <si>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</si>
  <si>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</si>
  <si>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</si>
  <si>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</si>
  <si>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BLOC 2 : ÉLÉMENTS NON NOTÉS 
AUTRES MESURES DE SÛRETÉ MISES EN PLACE PAR LE CANDIDAT À L’ACCORD-CADRE À BONS DE COMMANDE [1]</t>
  </si>
  <si>
    <t xml:space="preserve">Fait à   </t>
  </si>
  <si>
    <t xml:space="preserve">Code </t>
  </si>
  <si>
    <t>Code</t>
  </si>
  <si>
    <t>Social</t>
  </si>
  <si>
    <t>PCB (nombre de produit ou d'unité par colis ou carton de livraison)</t>
  </si>
  <si>
    <t xml:space="preserve">ENTREPRISE : </t>
  </si>
  <si>
    <t xml:space="preserve">Seules les réponses figurant dans ce formulaire de réponse seront prises en compte. Tout renvoi à un autre document ne sera pas étudié. Les réponses non justifiées ne seront pas prise en compte. </t>
  </si>
  <si>
    <t>Réponses du candidat</t>
  </si>
  <si>
    <t>Comment sont valorisés les co-produits pour chaque typologie produit objet de l'accord-cadre à bon de commande?
 Expliquer comment sont traitées les pertes de production de ces produits ( le % de pertes moyen de l'entrée à la sortie de l'usine est-il contrôlé et limité)? 
Décrivez et expliquez les moyens qui sont justifiées par tout  élément de preuve.</t>
  </si>
  <si>
    <t>Circuit court : Préciser le nombre d’intermédiaire entre le producteur agricole et le candidat pour les ingrédients principaux mis en œuvre dans les produits objet du marché.
Elément de preuve libre  (par exemple : facture d'achat au nom du candidat, contrats ... où les données confidentielles seront effacées)</t>
  </si>
  <si>
    <r>
      <t xml:space="preserve">Circuit court : </t>
    </r>
    <r>
      <rPr>
        <sz val="10"/>
        <rFont val="Times New Roman"/>
        <family val="1"/>
      </rPr>
      <t xml:space="preserve">circuit de distribution dans lequel intervient au maximum un intermédiaire entre le producteur agricole et le consommateur. </t>
    </r>
  </si>
  <si>
    <t>Unité de consommation (UC)</t>
  </si>
  <si>
    <t>Quantités estimatives en kg</t>
  </si>
  <si>
    <t>Quantités estimative en UC</t>
  </si>
  <si>
    <t xml:space="preserve">Décomposition des coûts </t>
  </si>
  <si>
    <t>Matières 1ère (liste à détailler)</t>
  </si>
  <si>
    <t>Packaging / conditionnement</t>
  </si>
  <si>
    <t>Transport / palettisation</t>
  </si>
  <si>
    <t>Coûts de production (Main d'œuvre) / marge</t>
  </si>
  <si>
    <t xml:space="preserve">Appel d’offres ouvert 
n° 2025-0222/EdA-DA/ du 06/03/2025
 Fourniture de produits d'épicerie au profit des clients du dispositif « Vivres Métropole » </t>
  </si>
  <si>
    <t>L1</t>
  </si>
  <si>
    <t>Boîte 5/1</t>
  </si>
  <si>
    <t>L2</t>
  </si>
  <si>
    <t>L3</t>
  </si>
  <si>
    <t>x</t>
  </si>
  <si>
    <t>L4</t>
  </si>
  <si>
    <t>L5</t>
  </si>
  <si>
    <t>Boîte 4/4</t>
  </si>
  <si>
    <t>L6</t>
  </si>
  <si>
    <t>L7</t>
  </si>
  <si>
    <t>L8</t>
  </si>
  <si>
    <t>Lot n°11 - Légumes en conserves appertisées</t>
  </si>
  <si>
    <t>Taux de couverture des besoins minimum exigé de 90% (à la ligne)</t>
  </si>
  <si>
    <t>L9</t>
  </si>
  <si>
    <t>L10</t>
  </si>
  <si>
    <t>L11</t>
  </si>
  <si>
    <t>L12</t>
  </si>
  <si>
    <t>L13</t>
  </si>
  <si>
    <t>L14</t>
  </si>
  <si>
    <t>L15</t>
  </si>
  <si>
    <t>L16</t>
  </si>
  <si>
    <t>L17</t>
  </si>
  <si>
    <t>L18</t>
  </si>
  <si>
    <t>L19</t>
  </si>
  <si>
    <t>L20</t>
  </si>
  <si>
    <t>L21</t>
  </si>
  <si>
    <t>L22</t>
  </si>
  <si>
    <t>L23</t>
  </si>
  <si>
    <t>L24</t>
  </si>
  <si>
    <t>L25</t>
  </si>
  <si>
    <t>L26</t>
  </si>
  <si>
    <t>L27</t>
  </si>
  <si>
    <t>L28</t>
  </si>
  <si>
    <t>L29</t>
  </si>
  <si>
    <t>L30</t>
  </si>
  <si>
    <t>L31</t>
  </si>
  <si>
    <t>L32</t>
  </si>
  <si>
    <t>L33</t>
  </si>
  <si>
    <t>L34</t>
  </si>
  <si>
    <t>L35</t>
  </si>
  <si>
    <t>L36</t>
  </si>
  <si>
    <t>L37</t>
  </si>
  <si>
    <t>L38</t>
  </si>
  <si>
    <r>
      <rPr>
        <b/>
        <sz val="11"/>
        <rFont val="Times New Roman"/>
        <family val="1"/>
      </rPr>
      <t xml:space="preserve">Prix départ HT en euros  de </t>
    </r>
    <r>
      <rPr>
        <b/>
        <u/>
        <sz val="11"/>
        <rFont val="Times New Roman"/>
        <family val="1"/>
      </rPr>
      <t>l'UC</t>
    </r>
    <r>
      <rPr>
        <sz val="11"/>
        <rFont val="Times New Roman"/>
        <family val="1"/>
      </rPr>
      <t xml:space="preserve"> (unité de consommation)</t>
    </r>
  </si>
  <si>
    <r>
      <rPr>
        <b/>
        <sz val="11"/>
        <rFont val="Times New Roman"/>
        <family val="1"/>
      </rPr>
      <t xml:space="preserve">Prix franco Euro HT  de </t>
    </r>
    <r>
      <rPr>
        <b/>
        <u/>
        <sz val="11"/>
        <rFont val="Times New Roman"/>
        <family val="1"/>
      </rPr>
      <t>l'UC</t>
    </r>
    <r>
      <rPr>
        <sz val="11"/>
        <rFont val="Times New Roman"/>
        <family val="1"/>
      </rPr>
      <t xml:space="preserve"> (unité de consommation)</t>
    </r>
  </si>
  <si>
    <t xml:space="preserve">prix franco Euro HT au kilo </t>
  </si>
  <si>
    <t xml:space="preserve">Prix départ Euro HT au kilo </t>
  </si>
  <si>
    <t>ART05793</t>
  </si>
  <si>
    <t>Boîte 3/1</t>
  </si>
  <si>
    <t>ART05959</t>
  </si>
  <si>
    <t>ART05877</t>
  </si>
  <si>
    <t>Asperge blanche pelée</t>
  </si>
  <si>
    <t>ART06935</t>
  </si>
  <si>
    <t>ART07652</t>
  </si>
  <si>
    <t>ART05836</t>
  </si>
  <si>
    <t>ART07726</t>
  </si>
  <si>
    <t>Céleri rave pour rémoulade "Egalim" hors BIO</t>
  </si>
  <si>
    <t>ART06601</t>
  </si>
  <si>
    <t>ART05837</t>
  </si>
  <si>
    <t>Endive au naturel</t>
  </si>
  <si>
    <t>ART07654</t>
  </si>
  <si>
    <t>Flageolet vert fin "Egalim" hors BIO</t>
  </si>
  <si>
    <t>ART07653</t>
  </si>
  <si>
    <t>ART05784</t>
  </si>
  <si>
    <t>ART05787</t>
  </si>
  <si>
    <t>Haricot blanc cuisiné à la tomate</t>
  </si>
  <si>
    <t>ART05788</t>
  </si>
  <si>
    <t>ART07518</t>
  </si>
  <si>
    <t>Haricot rouge BIO</t>
  </si>
  <si>
    <t>ART05962</t>
  </si>
  <si>
    <t>ART07651</t>
  </si>
  <si>
    <t>ART05838</t>
  </si>
  <si>
    <t>ART05790</t>
  </si>
  <si>
    <t>ART07520</t>
  </si>
  <si>
    <t>ART05792</t>
  </si>
  <si>
    <t>ART07519</t>
  </si>
  <si>
    <t>ART05829</t>
  </si>
  <si>
    <t>ART07880</t>
  </si>
  <si>
    <t>ART05845</t>
  </si>
  <si>
    <t>Cœur de palmier entier</t>
  </si>
  <si>
    <t>ART07644</t>
  </si>
  <si>
    <t>ART05791</t>
  </si>
  <si>
    <t>Petit pois extra fin à l'étuvée "Egalim" hors BIO</t>
  </si>
  <si>
    <t>ART05963</t>
  </si>
  <si>
    <t>Petit pois très fin BIO</t>
  </si>
  <si>
    <t>ART05839</t>
  </si>
  <si>
    <t>Piperade</t>
  </si>
  <si>
    <t>ART05840</t>
  </si>
  <si>
    <t>Ratatouille</t>
  </si>
  <si>
    <t>ART05761</t>
  </si>
  <si>
    <t>Salade type asiatique</t>
  </si>
  <si>
    <t>ART05760</t>
  </si>
  <si>
    <t>Salade type mexicaine</t>
  </si>
  <si>
    <t>ART05960</t>
  </si>
  <si>
    <t>Poireau entier au naturel</t>
  </si>
  <si>
    <t>ART05789</t>
  </si>
  <si>
    <t>ART05759</t>
  </si>
  <si>
    <t>Pomme de terre entière</t>
  </si>
  <si>
    <t>ART05757</t>
  </si>
  <si>
    <t>ART07898</t>
  </si>
  <si>
    <t>ART05850</t>
  </si>
  <si>
    <t>Le candidat doit répondre à au moins 34 lignes sur 38</t>
  </si>
  <si>
    <t>Cœurs d'artichauts entier</t>
  </si>
  <si>
    <t>Fonds d'artichauts entier</t>
  </si>
  <si>
    <t>Betteraves rouges asaisonnées en dés BIO</t>
  </si>
  <si>
    <t>Betteraves rouges asaisonnées en dés "Egalim" hors BIO</t>
  </si>
  <si>
    <t>Côtes de blettes naturel</t>
  </si>
  <si>
    <t>Salade de champignons à la grecque</t>
  </si>
  <si>
    <t>Haricot beurre fin entier "Egalim" hors BIO</t>
  </si>
  <si>
    <t>Haricot blanc trempé</t>
  </si>
  <si>
    <t>Haricot rouge trempé</t>
  </si>
  <si>
    <t>Haricot vert extra fin entier BIO</t>
  </si>
  <si>
    <t>Haricot vert extra fin entier "Egalim" hors BIO</t>
  </si>
  <si>
    <t>Légumes pour couscous</t>
  </si>
  <si>
    <t>Lentille verte</t>
  </si>
  <si>
    <t>Lentille verte BIO</t>
  </si>
  <si>
    <t>Macédoine de légumes</t>
  </si>
  <si>
    <t>Maïs doux en grains</t>
  </si>
  <si>
    <t>Maïs doux en grains BIO</t>
  </si>
  <si>
    <t>Petit pois très fin et carotte àl 'étuvée "Egalim" hors BIO</t>
  </si>
  <si>
    <t>Pois chiche trempé</t>
  </si>
  <si>
    <t>Garniture de légumes pour taboulé</t>
  </si>
  <si>
    <t>Garniture de légumes pour taboulé BIO</t>
  </si>
  <si>
    <t>Salsifis coupés</t>
  </si>
  <si>
    <t>Poids net egoutté du produit</t>
  </si>
  <si>
    <t>Boite ou bocal</t>
  </si>
  <si>
    <t>Annexe n° 3 à l'Acte d'engagement_ Achats responsables</t>
  </si>
  <si>
    <t>Quelles sont les mesures liées à la réduction des matières 1ères pour l'emballage des produits objet de l'accord-cadre à bons de commande (détailler par matière première et donner le % de réduction)?
Décrivez les mesures mises en place qui sont justifiées par tout  élément de preuve.</t>
  </si>
  <si>
    <t>Performance en matière de protection de l'environnement  : quelles sont les actions  réalisées au niveau de la production des denrées agricoles ou des produits finis objet du présent accord-cadre à bons de commande ?
Décrivez les actions qui sont justifiées par tout  élément de preuve.</t>
  </si>
  <si>
    <t>Performance en matière de rémunération des producteurs des  principaux ingrédients objet de l'accord-cadre à bons de commande :  
Par exemple rémunération au juste prix, mise en place de contrats cadres pluriannuels avec les producteurs, participation des producteurs aux processus de décision (gouvernance)… 
Toute autre démarche en lien avec l'objet du marché qui soit en faveur de l'emploi des personnes éloignées de l'emploi  au sens de l'article 16.1.1 du CCAG-FCS. 
Présentez les démarches. Les éléments de preuve son libres.  Exemple de justificatifs : copies de contrats anonymisés,  les labels de type FairTrade, Commerce Equitable  ou leurs équivalents….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</si>
</sst>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_-;\-* #,##0.00_-;_-* &quot;-&quot;??_-;_-@_-"/>
    <numFmt numFmtId="165" formatCode="[$-40C]General"/>
  </numFmts>
  <fonts count="51" x14ac:knownFonts="1">
    <font>
      <sz val="11"/>
      <color theme="1"/>
      <name val="Calibri"/>
      <family val="2"/>
      <scheme val="minor"/>
    </font>
    <font>
      <sz val="14"/>
      <name val="Comic Sans MS"/>
      <family val="4"/>
    </font>
    <font>
      <sz val="12"/>
      <name val="Comic Sans MS"/>
      <family val="4"/>
    </font>
    <font>
      <b/>
      <sz val="12"/>
      <name val="Comic Sans MS"/>
      <family val="4"/>
    </font>
    <font>
      <sz val="11"/>
      <name val="Comic Sans MS"/>
      <family val="4"/>
    </font>
    <font>
      <sz val="10"/>
      <name val="Comic Sans MS"/>
      <family val="4"/>
    </font>
    <font>
      <b/>
      <sz val="14"/>
      <name val="Comic Sans MS"/>
      <family val="4"/>
    </font>
    <font>
      <sz val="14"/>
      <name val="Arial"/>
      <family val="2"/>
    </font>
    <font>
      <b/>
      <sz val="16"/>
      <name val="Comic Sans MS"/>
      <family val="4"/>
    </font>
    <font>
      <sz val="10"/>
      <name val="Arial"/>
      <family val="2"/>
    </font>
    <font>
      <sz val="10"/>
      <name val="Arial"/>
      <family val="2"/>
    </font>
    <font>
      <sz val="11"/>
      <color theme="1"/>
      <name val="Comic Sans MS"/>
      <family val="4"/>
    </font>
    <font>
      <sz val="16"/>
      <name val="Comic Sans MS"/>
      <family val="4"/>
    </font>
    <font>
      <sz val="11"/>
      <color theme="1"/>
      <name val="Calibri"/>
      <family val="2"/>
      <scheme val="minor"/>
    </font>
    <font>
      <sz val="16"/>
      <color theme="1"/>
      <name val="Comic Sans MS"/>
      <family val="4"/>
    </font>
    <font>
      <sz val="10"/>
      <name val="Arial"/>
      <family val="2"/>
    </font>
    <font>
      <sz val="10"/>
      <name val="Times New Roman"/>
      <family val="1"/>
    </font>
    <font>
      <b/>
      <sz val="12"/>
      <name val="Times New Roman"/>
      <family val="1"/>
    </font>
    <font>
      <sz val="12"/>
      <name val="Times New Roman"/>
      <family val="1"/>
    </font>
    <font>
      <sz val="10"/>
      <name val="Helv"/>
    </font>
    <font>
      <b/>
      <sz val="11"/>
      <name val="Times New Roman"/>
      <family val="1"/>
    </font>
    <font>
      <i/>
      <sz val="11"/>
      <name val="Times New Roman"/>
      <family val="1"/>
    </font>
    <font>
      <sz val="11"/>
      <name val="Times New Roman"/>
      <family val="1"/>
    </font>
    <font>
      <b/>
      <sz val="10"/>
      <name val="Times New Roman"/>
      <family val="1"/>
    </font>
    <font>
      <sz val="11"/>
      <color rgb="FF000000"/>
      <name val="Calibri"/>
      <family val="2"/>
    </font>
    <font>
      <sz val="14"/>
      <name val="Times New Roman"/>
      <family val="1"/>
    </font>
    <font>
      <sz val="16"/>
      <color theme="1"/>
      <name val="Calibri"/>
      <family val="2"/>
      <scheme val="minor"/>
    </font>
    <font>
      <b/>
      <u/>
      <sz val="16"/>
      <name val="Comic Sans MS"/>
      <family val="4"/>
    </font>
    <font>
      <b/>
      <sz val="12"/>
      <color theme="1"/>
      <name val="Times New Roman"/>
      <family val="1"/>
    </font>
    <font>
      <b/>
      <sz val="11"/>
      <color theme="1"/>
      <name val="Times New Roman"/>
      <family val="1"/>
    </font>
    <font>
      <sz val="11"/>
      <color theme="1"/>
      <name val="Times New Roman"/>
      <family val="1"/>
    </font>
    <font>
      <b/>
      <i/>
      <sz val="11"/>
      <color theme="1"/>
      <name val="Times New Roman"/>
      <family val="1"/>
    </font>
    <font>
      <sz val="10"/>
      <color theme="1"/>
      <name val="Times New Roman"/>
      <family val="1"/>
    </font>
    <font>
      <sz val="12"/>
      <color theme="1"/>
      <name val="Calibri"/>
      <family val="2"/>
      <scheme val="minor"/>
    </font>
    <font>
      <i/>
      <sz val="12"/>
      <color theme="1"/>
      <name val="Calibri"/>
      <family val="2"/>
      <scheme val="minor"/>
    </font>
    <font>
      <b/>
      <sz val="14"/>
      <name val="Times New Roman"/>
      <family val="1"/>
    </font>
    <font>
      <sz val="22"/>
      <name val="Times New Roman"/>
      <family val="1"/>
    </font>
    <font>
      <sz val="12"/>
      <color theme="1"/>
      <name val="Times New Roman"/>
      <family val="1"/>
    </font>
    <font>
      <b/>
      <i/>
      <sz val="11"/>
      <name val="Times New Roman"/>
      <family val="1"/>
    </font>
    <font>
      <b/>
      <sz val="16"/>
      <name val="Times New Roman"/>
      <family val="1"/>
    </font>
    <font>
      <b/>
      <sz val="12"/>
      <color rgb="FFFF0000"/>
      <name val="Comic Sans MS"/>
      <family val="4"/>
    </font>
    <font>
      <b/>
      <u/>
      <sz val="11"/>
      <color rgb="FFFF0000"/>
      <name val="Times New Roman"/>
      <family val="1"/>
    </font>
    <font>
      <b/>
      <sz val="11"/>
      <color rgb="FFFF0000"/>
      <name val="Times New Roman"/>
      <family val="1"/>
    </font>
    <font>
      <b/>
      <u/>
      <sz val="12"/>
      <color rgb="FFFF0000"/>
      <name val="Times New Roman"/>
      <family val="1"/>
    </font>
    <font>
      <b/>
      <sz val="12"/>
      <color rgb="FFFF0000"/>
      <name val="Times New Roman"/>
      <family val="1"/>
    </font>
    <font>
      <sz val="36"/>
      <color theme="1"/>
      <name val="Times New Roman"/>
      <family val="1"/>
    </font>
    <font>
      <b/>
      <sz val="16"/>
      <color theme="1"/>
      <name val="Times New Roman"/>
      <family val="1"/>
    </font>
    <font>
      <b/>
      <sz val="12"/>
      <name val="Cambria"/>
      <family val="1"/>
    </font>
    <font>
      <sz val="12"/>
      <name val="Cambria"/>
      <family val="1"/>
    </font>
    <font>
      <b/>
      <u/>
      <sz val="11"/>
      <name val="Times New Roman"/>
      <family val="1"/>
    </font>
    <font>
      <sz val="10"/>
      <color theme="1"/>
      <name val="Calibri"/>
      <family val="2"/>
      <scheme val="minor"/>
    </font>
  </fonts>
  <fills count="14">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FFF00"/>
        <bgColor indexed="64"/>
      </patternFill>
    </fill>
    <fill>
      <patternFill patternType="darkDown"/>
    </fill>
    <fill>
      <patternFill patternType="solid">
        <fgColor indexed="65"/>
        <bgColor indexed="64"/>
      </patternFill>
    </fill>
    <fill>
      <patternFill patternType="solid">
        <fgColor theme="2"/>
        <bgColor indexed="64"/>
      </patternFill>
    </fill>
    <fill>
      <patternFill patternType="solid">
        <fgColor theme="0" tint="-0.499984740745262"/>
        <bgColor indexed="64"/>
      </patternFill>
    </fill>
    <fill>
      <patternFill patternType="solid">
        <fgColor theme="2" tint="-9.9978637043366805E-2"/>
        <bgColor indexed="64"/>
      </patternFill>
    </fill>
    <fill>
      <patternFill patternType="solid">
        <fgColor theme="6" tint="0.59999389629810485"/>
        <bgColor indexed="64"/>
      </patternFill>
    </fill>
    <fill>
      <patternFill patternType="solid">
        <fgColor theme="3" tint="0.59999389629810485"/>
        <bgColor indexed="64"/>
      </patternFill>
    </fill>
  </fills>
  <borders count="6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style="thin">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diagonal/>
    </border>
  </borders>
  <cellStyleXfs count="14">
    <xf numFmtId="0" fontId="0" fillId="0" borderId="0"/>
    <xf numFmtId="0" fontId="9" fillId="0" borderId="0"/>
    <xf numFmtId="0" fontId="10" fillId="0" borderId="0"/>
    <xf numFmtId="0" fontId="9" fillId="0" borderId="0"/>
    <xf numFmtId="0" fontId="9" fillId="0" borderId="0"/>
    <xf numFmtId="0" fontId="15" fillId="0" borderId="0"/>
    <xf numFmtId="0" fontId="19" fillId="0" borderId="0"/>
    <xf numFmtId="0" fontId="9" fillId="0" borderId="0"/>
    <xf numFmtId="0" fontId="9" fillId="0" borderId="0"/>
    <xf numFmtId="165" fontId="24" fillId="0" borderId="0" applyBorder="0" applyProtection="0"/>
    <xf numFmtId="0" fontId="9" fillId="0" borderId="0"/>
    <xf numFmtId="0" fontId="13" fillId="0" borderId="0"/>
    <xf numFmtId="0" fontId="13" fillId="0" borderId="0"/>
    <xf numFmtId="164" fontId="13" fillId="0" borderId="0" applyFont="0" applyFill="0" applyBorder="0" applyAlignment="0" applyProtection="0"/>
  </cellStyleXfs>
  <cellXfs count="398">
    <xf numFmtId="0" fontId="0" fillId="0" borderId="0" xfId="0"/>
    <xf numFmtId="0" fontId="2" fillId="0" borderId="0" xfId="0" applyFont="1" applyBorder="1"/>
    <xf numFmtId="0" fontId="3" fillId="0" borderId="0" xfId="0" applyFont="1" applyBorder="1"/>
    <xf numFmtId="0" fontId="4" fillId="0" borderId="0" xfId="0" applyFont="1" applyAlignment="1">
      <alignment horizontal="center" vertical="center"/>
    </xf>
    <xf numFmtId="0" fontId="5" fillId="0" borderId="0" xfId="0" applyFont="1" applyAlignment="1">
      <alignment vertical="center"/>
    </xf>
    <xf numFmtId="0" fontId="5" fillId="0" borderId="0" xfId="0" applyFont="1"/>
    <xf numFmtId="0" fontId="0" fillId="0" borderId="0" xfId="0" applyAlignment="1">
      <alignment vertical="center"/>
    </xf>
    <xf numFmtId="0" fontId="7" fillId="0" borderId="0" xfId="0" applyFont="1"/>
    <xf numFmtId="0" fontId="1" fillId="0" borderId="0" xfId="0" applyFont="1"/>
    <xf numFmtId="0" fontId="1" fillId="0" borderId="0" xfId="0" applyFont="1" applyBorder="1" applyAlignment="1"/>
    <xf numFmtId="0" fontId="1" fillId="0" borderId="0" xfId="0" applyFont="1" applyFill="1" applyBorder="1" applyAlignment="1">
      <alignment vertical="center"/>
    </xf>
    <xf numFmtId="0" fontId="6" fillId="0" borderId="0" xfId="0" applyFont="1" applyBorder="1" applyAlignment="1"/>
    <xf numFmtId="0" fontId="2" fillId="0" borderId="0" xfId="0" applyFont="1" applyFill="1" applyBorder="1" applyAlignment="1">
      <alignment horizontal="center" vertical="top"/>
    </xf>
    <xf numFmtId="0" fontId="1" fillId="0" borderId="0" xfId="0" applyFont="1" applyFill="1" applyBorder="1" applyAlignment="1">
      <alignment horizontal="left" vertical="center"/>
    </xf>
    <xf numFmtId="0" fontId="6" fillId="0" borderId="0" xfId="0" applyFont="1" applyBorder="1" applyAlignment="1">
      <alignment vertical="center"/>
    </xf>
    <xf numFmtId="0" fontId="11" fillId="0" borderId="0" xfId="0" applyFont="1"/>
    <xf numFmtId="0" fontId="11" fillId="0" borderId="0" xfId="0" applyFont="1" applyAlignment="1">
      <alignment vertical="center"/>
    </xf>
    <xf numFmtId="0" fontId="9" fillId="0" borderId="0" xfId="7" applyAlignment="1">
      <alignment horizontal="center" vertical="center" wrapText="1"/>
    </xf>
    <xf numFmtId="0" fontId="12" fillId="0" borderId="1" xfId="0" applyFont="1" applyFill="1" applyBorder="1" applyAlignment="1">
      <alignment vertical="center"/>
    </xf>
    <xf numFmtId="0" fontId="4" fillId="0" borderId="0" xfId="0" applyFont="1" applyFill="1" applyAlignment="1">
      <alignment vertical="center"/>
    </xf>
    <xf numFmtId="0" fontId="4" fillId="0" borderId="0" xfId="0" applyFont="1" applyFill="1" applyAlignment="1">
      <alignment horizontal="center" vertical="center"/>
    </xf>
    <xf numFmtId="0" fontId="5" fillId="0" borderId="0" xfId="0" applyFont="1" applyFill="1" applyAlignment="1">
      <alignment vertical="center"/>
    </xf>
    <xf numFmtId="0" fontId="11" fillId="0" borderId="0" xfId="0" applyFont="1" applyFill="1"/>
    <xf numFmtId="0" fontId="12" fillId="0" borderId="0" xfId="0" applyFont="1" applyFill="1" applyBorder="1"/>
    <xf numFmtId="0" fontId="14" fillId="0" borderId="0" xfId="0" applyFont="1" applyFill="1"/>
    <xf numFmtId="0" fontId="12" fillId="0" borderId="0" xfId="0" applyFont="1" applyFill="1" applyAlignment="1">
      <alignment vertical="center"/>
    </xf>
    <xf numFmtId="0" fontId="12" fillId="0" borderId="0" xfId="0" applyFont="1" applyFill="1" applyAlignment="1">
      <alignment horizontal="center" vertical="center"/>
    </xf>
    <xf numFmtId="0" fontId="1" fillId="0" borderId="0" xfId="0" applyFont="1" applyBorder="1" applyAlignment="1">
      <alignment horizontal="center" vertical="center"/>
    </xf>
    <xf numFmtId="0" fontId="6" fillId="0" borderId="0" xfId="0" applyFont="1" applyBorder="1" applyAlignment="1">
      <alignment horizontal="center" vertical="center"/>
    </xf>
    <xf numFmtId="0" fontId="2" fillId="0" borderId="1" xfId="0" applyFont="1" applyFill="1" applyBorder="1" applyAlignment="1">
      <alignment horizontal="center" vertical="center" wrapText="1"/>
    </xf>
    <xf numFmtId="0" fontId="12" fillId="0" borderId="0" xfId="0" applyFont="1" applyAlignment="1">
      <alignment horizontal="center" vertical="center"/>
    </xf>
    <xf numFmtId="0" fontId="1" fillId="0" borderId="0" xfId="0" applyFont="1" applyAlignment="1">
      <alignment horizontal="center" vertical="center"/>
    </xf>
    <xf numFmtId="0" fontId="2" fillId="0" borderId="0" xfId="0" applyFont="1" applyFill="1" applyBorder="1" applyAlignment="1">
      <alignment horizontal="left" vertical="top"/>
    </xf>
    <xf numFmtId="0" fontId="8" fillId="0" borderId="0" xfId="0" applyFont="1" applyAlignment="1">
      <alignment horizontal="center" vertical="center"/>
    </xf>
    <xf numFmtId="0" fontId="8" fillId="0" borderId="0" xfId="0" applyFont="1" applyBorder="1"/>
    <xf numFmtId="0" fontId="8" fillId="0" borderId="0" xfId="0" applyFont="1" applyBorder="1" applyAlignment="1"/>
    <xf numFmtId="0" fontId="12" fillId="0" borderId="0" xfId="0" applyFont="1" applyBorder="1" applyAlignment="1">
      <alignment vertical="center"/>
    </xf>
    <xf numFmtId="0" fontId="12" fillId="0" borderId="0" xfId="0" applyFont="1" applyBorder="1" applyAlignment="1">
      <alignment horizontal="center"/>
    </xf>
    <xf numFmtId="0" fontId="14" fillId="0" borderId="0" xfId="0" applyFont="1"/>
    <xf numFmtId="0" fontId="1" fillId="0" borderId="0" xfId="0" applyFont="1" applyAlignment="1">
      <alignment horizontal="left"/>
    </xf>
    <xf numFmtId="0" fontId="1" fillId="0" borderId="0" xfId="0" applyFont="1" applyBorder="1"/>
    <xf numFmtId="0" fontId="11" fillId="0" borderId="0" xfId="0" applyFont="1" applyBorder="1"/>
    <xf numFmtId="0" fontId="12" fillId="2" borderId="0" xfId="0" applyFont="1" applyFill="1" applyBorder="1" applyAlignment="1">
      <alignment horizontal="center" vertical="center"/>
    </xf>
    <xf numFmtId="0" fontId="26" fillId="0" borderId="0" xfId="0" applyFont="1" applyAlignment="1">
      <alignment vertical="center"/>
    </xf>
    <xf numFmtId="0" fontId="28" fillId="0" borderId="0" xfId="0" applyFont="1" applyAlignment="1">
      <alignment horizontal="justify" vertical="center"/>
    </xf>
    <xf numFmtId="0" fontId="32" fillId="0" borderId="0" xfId="0" applyFont="1" applyAlignment="1">
      <alignment horizontal="justify" vertical="center"/>
    </xf>
    <xf numFmtId="0" fontId="16" fillId="0" borderId="0" xfId="7" applyFont="1" applyFill="1" applyAlignment="1">
      <alignment horizontal="center" vertical="center" wrapText="1"/>
    </xf>
    <xf numFmtId="0" fontId="18" fillId="0" borderId="0" xfId="0" applyFont="1" applyBorder="1"/>
    <xf numFmtId="0" fontId="18" fillId="0" borderId="0" xfId="0" applyFont="1" applyFill="1" applyBorder="1" applyAlignment="1">
      <alignment horizontal="center" vertical="top"/>
    </xf>
    <xf numFmtId="0" fontId="26" fillId="0" borderId="0" xfId="0" applyFont="1" applyAlignment="1">
      <alignment horizontal="justify" vertical="center"/>
    </xf>
    <xf numFmtId="0" fontId="33" fillId="0" borderId="0" xfId="0" applyFont="1" applyAlignment="1">
      <alignment vertical="center" wrapText="1"/>
    </xf>
    <xf numFmtId="0" fontId="8" fillId="0" borderId="0" xfId="0" applyFont="1" applyBorder="1" applyAlignment="1">
      <alignment horizontal="center" vertical="center"/>
    </xf>
    <xf numFmtId="0" fontId="16" fillId="0" borderId="0" xfId="3" applyFont="1"/>
    <xf numFmtId="0" fontId="25" fillId="0" borderId="0" xfId="0" applyFont="1" applyAlignment="1">
      <alignment vertical="center"/>
    </xf>
    <xf numFmtId="0" fontId="35" fillId="0" borderId="0" xfId="0" applyFont="1" applyAlignment="1">
      <alignment horizontal="center" vertical="center"/>
    </xf>
    <xf numFmtId="0" fontId="30" fillId="0" borderId="0" xfId="0" applyFont="1" applyAlignment="1">
      <alignment vertical="center"/>
    </xf>
    <xf numFmtId="0" fontId="25" fillId="0" borderId="0" xfId="0" applyFont="1" applyAlignment="1">
      <alignment horizontal="center" vertical="center"/>
    </xf>
    <xf numFmtId="0" fontId="30" fillId="0" borderId="1" xfId="3" applyFont="1" applyBorder="1" applyAlignment="1">
      <alignment horizontal="center" wrapText="1"/>
    </xf>
    <xf numFmtId="0" fontId="30" fillId="0" borderId="0" xfId="3" applyFont="1" applyAlignment="1">
      <alignment wrapText="1"/>
    </xf>
    <xf numFmtId="0" fontId="30" fillId="0" borderId="0" xfId="3" applyFont="1" applyAlignment="1">
      <alignment horizontal="center" vertical="center" wrapText="1"/>
    </xf>
    <xf numFmtId="0" fontId="18" fillId="0" borderId="0" xfId="3" applyFont="1" applyAlignment="1">
      <alignment horizontal="center" vertical="center"/>
    </xf>
    <xf numFmtId="0" fontId="18" fillId="0" borderId="0" xfId="0" applyFont="1"/>
    <xf numFmtId="0" fontId="37" fillId="0" borderId="0" xfId="0" applyFont="1"/>
    <xf numFmtId="0" fontId="8" fillId="0" borderId="0" xfId="0" applyFont="1" applyBorder="1" applyAlignment="1">
      <alignment horizontal="center" vertical="center"/>
    </xf>
    <xf numFmtId="0" fontId="12" fillId="0" borderId="0" xfId="0" applyFont="1" applyBorder="1" applyAlignment="1">
      <alignment horizontal="center" vertical="center"/>
    </xf>
    <xf numFmtId="0" fontId="5" fillId="0" borderId="0" xfId="0" applyFont="1" applyFill="1" applyAlignment="1">
      <alignment horizontal="center" vertical="center"/>
    </xf>
    <xf numFmtId="0" fontId="3" fillId="0" borderId="15" xfId="0" applyFont="1" applyBorder="1" applyAlignment="1">
      <alignment horizontal="center" vertical="center"/>
    </xf>
    <xf numFmtId="0" fontId="4" fillId="0" borderId="1" xfId="0" applyFont="1" applyFill="1" applyBorder="1" applyAlignment="1">
      <alignment vertical="center"/>
    </xf>
    <xf numFmtId="0" fontId="12" fillId="2" borderId="0" xfId="0" applyFont="1" applyFill="1" applyAlignment="1">
      <alignment vertical="center" wrapText="1"/>
    </xf>
    <xf numFmtId="0" fontId="12" fillId="2" borderId="0" xfId="0" applyFont="1" applyFill="1" applyBorder="1" applyAlignment="1">
      <alignment vertical="center" wrapText="1"/>
    </xf>
    <xf numFmtId="0" fontId="20" fillId="0" borderId="1" xfId="0" applyFont="1" applyBorder="1" applyAlignment="1">
      <alignment horizontal="center" wrapText="1"/>
    </xf>
    <xf numFmtId="0" fontId="30" fillId="0" borderId="1" xfId="0" applyFont="1" applyBorder="1" applyAlignment="1">
      <alignment wrapText="1"/>
    </xf>
    <xf numFmtId="0" fontId="30" fillId="0" borderId="1" xfId="0" applyFont="1" applyBorder="1" applyAlignment="1"/>
    <xf numFmtId="0" fontId="30" fillId="0" borderId="1" xfId="0" applyFont="1" applyBorder="1"/>
    <xf numFmtId="0" fontId="3" fillId="0" borderId="15" xfId="0" applyFont="1" applyFill="1" applyBorder="1" applyAlignment="1">
      <alignment vertical="center"/>
    </xf>
    <xf numFmtId="0" fontId="40" fillId="0" borderId="15" xfId="0" applyFont="1" applyFill="1" applyBorder="1" applyAlignment="1">
      <alignment vertical="center"/>
    </xf>
    <xf numFmtId="0" fontId="8" fillId="0" borderId="0" xfId="0" applyFont="1" applyFill="1" applyBorder="1" applyAlignment="1">
      <alignment horizontal="center" vertical="center"/>
    </xf>
    <xf numFmtId="0" fontId="20" fillId="4" borderId="1" xfId="0" applyFont="1" applyFill="1" applyBorder="1" applyAlignment="1">
      <alignment horizontal="center" vertical="center" wrapText="1"/>
    </xf>
    <xf numFmtId="0" fontId="20" fillId="4" borderId="2" xfId="0" applyFont="1" applyFill="1" applyBorder="1" applyAlignment="1">
      <alignment horizontal="center" vertical="center" wrapText="1"/>
    </xf>
    <xf numFmtId="0" fontId="17" fillId="4" borderId="1" xfId="0" applyFont="1" applyFill="1" applyBorder="1" applyAlignment="1">
      <alignment horizontal="center" vertical="center" wrapText="1"/>
    </xf>
    <xf numFmtId="0" fontId="17" fillId="4" borderId="2" xfId="0" applyFont="1" applyFill="1" applyBorder="1" applyAlignment="1">
      <alignment vertical="center" wrapText="1"/>
    </xf>
    <xf numFmtId="0" fontId="45" fillId="0" borderId="0" xfId="0" applyFont="1" applyAlignment="1">
      <alignment horizontal="center" vertical="center"/>
    </xf>
    <xf numFmtId="0" fontId="22" fillId="0" borderId="0" xfId="0" applyFont="1" applyAlignment="1">
      <alignment horizontal="center"/>
    </xf>
    <xf numFmtId="0" fontId="37" fillId="0" borderId="0" xfId="0" applyFont="1" applyAlignment="1">
      <alignment horizontal="center" vertical="center"/>
    </xf>
    <xf numFmtId="0" fontId="18" fillId="0" borderId="0" xfId="0" applyFont="1" applyAlignment="1">
      <alignment horizontal="center"/>
    </xf>
    <xf numFmtId="0" fontId="29" fillId="0" borderId="0" xfId="0" applyFont="1" applyFill="1" applyBorder="1" applyAlignment="1">
      <alignment horizontal="center" vertical="top" wrapText="1"/>
    </xf>
    <xf numFmtId="0" fontId="42" fillId="0" borderId="0" xfId="0" applyFont="1" applyFill="1" applyBorder="1" applyAlignment="1">
      <alignment horizontal="left" vertical="center" wrapText="1"/>
    </xf>
    <xf numFmtId="0" fontId="20" fillId="0" borderId="26" xfId="0" applyFont="1" applyBorder="1" applyAlignment="1">
      <alignment horizontal="center" vertical="center" wrapText="1"/>
    </xf>
    <xf numFmtId="0" fontId="42" fillId="0" borderId="26" xfId="0" applyFont="1" applyBorder="1" applyAlignment="1">
      <alignment horizontal="left" vertical="center" wrapText="1"/>
    </xf>
    <xf numFmtId="0" fontId="2" fillId="0" borderId="1" xfId="0" applyFont="1" applyFill="1" applyBorder="1" applyAlignment="1">
      <alignment horizontal="center" vertical="center" wrapText="1"/>
    </xf>
    <xf numFmtId="0" fontId="2" fillId="0" borderId="0" xfId="0" applyFont="1" applyFill="1" applyBorder="1" applyAlignment="1">
      <alignment horizontal="left" vertical="top"/>
    </xf>
    <xf numFmtId="0" fontId="39" fillId="0" borderId="0" xfId="0" applyFont="1" applyBorder="1" applyAlignment="1">
      <alignment vertical="center"/>
    </xf>
    <xf numFmtId="0" fontId="22" fillId="0" borderId="1" xfId="0" applyFont="1" applyFill="1" applyBorder="1" applyAlignment="1">
      <alignment vertical="center"/>
    </xf>
    <xf numFmtId="0" fontId="0" fillId="0" borderId="0" xfId="0" applyAlignment="1">
      <alignment horizontal="center" vertical="center" wrapText="1"/>
    </xf>
    <xf numFmtId="0" fontId="0" fillId="0" borderId="0" xfId="0" applyAlignment="1">
      <alignment wrapText="1"/>
    </xf>
    <xf numFmtId="0" fontId="22" fillId="0" borderId="1" xfId="7" applyFont="1" applyFill="1" applyBorder="1" applyAlignment="1">
      <alignment horizontal="center" vertical="center" wrapText="1"/>
    </xf>
    <xf numFmtId="0" fontId="20" fillId="5" borderId="26" xfId="7" applyFont="1" applyFill="1" applyBorder="1" applyAlignment="1">
      <alignment horizontal="center" vertical="center" wrapText="1"/>
    </xf>
    <xf numFmtId="0" fontId="20" fillId="0" borderId="32" xfId="7" applyFont="1" applyFill="1" applyBorder="1" applyAlignment="1">
      <alignment vertical="center" wrapText="1"/>
    </xf>
    <xf numFmtId="0" fontId="20" fillId="0" borderId="23" xfId="7" applyFont="1" applyFill="1" applyBorder="1" applyAlignment="1">
      <alignment vertical="center" wrapText="1"/>
    </xf>
    <xf numFmtId="0" fontId="20" fillId="0" borderId="36" xfId="7" applyFont="1" applyFill="1" applyBorder="1" applyAlignment="1">
      <alignment vertical="center" wrapText="1"/>
    </xf>
    <xf numFmtId="0" fontId="8" fillId="0" borderId="0" xfId="0" applyFont="1" applyFill="1" applyBorder="1" applyAlignment="1">
      <alignment horizontal="center" vertical="center"/>
    </xf>
    <xf numFmtId="0" fontId="3" fillId="0" borderId="15" xfId="0" applyFont="1" applyBorder="1" applyAlignment="1">
      <alignment horizontal="center" vertical="center"/>
    </xf>
    <xf numFmtId="0" fontId="2" fillId="0" borderId="0" xfId="0" applyFont="1" applyFill="1" applyBorder="1" applyAlignment="1">
      <alignment horizontal="left" vertical="top"/>
    </xf>
    <xf numFmtId="0" fontId="12" fillId="0" borderId="0" xfId="0" applyFont="1" applyAlignment="1">
      <alignment horizontal="center" vertical="center"/>
    </xf>
    <xf numFmtId="0" fontId="3" fillId="0" borderId="15" xfId="0" applyFont="1" applyBorder="1" applyAlignment="1">
      <alignment vertical="center"/>
    </xf>
    <xf numFmtId="0" fontId="40" fillId="0" borderId="15" xfId="0" applyFont="1" applyBorder="1" applyAlignment="1">
      <alignment horizontal="center" vertical="center"/>
    </xf>
    <xf numFmtId="0" fontId="26" fillId="0" borderId="0" xfId="0" applyFont="1" applyBorder="1" applyAlignment="1">
      <alignment vertical="center"/>
    </xf>
    <xf numFmtId="0" fontId="0" fillId="0" borderId="0" xfId="0" applyBorder="1" applyAlignment="1">
      <alignment vertical="center"/>
    </xf>
    <xf numFmtId="0" fontId="18" fillId="0" borderId="0" xfId="3" applyFont="1" applyBorder="1" applyAlignment="1">
      <alignment horizontal="center" vertical="center"/>
    </xf>
    <xf numFmtId="0" fontId="16" fillId="0" borderId="0" xfId="3" applyFont="1" applyBorder="1" applyAlignment="1">
      <alignment horizontal="center" vertical="center"/>
    </xf>
    <xf numFmtId="0" fontId="30" fillId="0" borderId="0" xfId="3" applyFont="1" applyBorder="1" applyAlignment="1">
      <alignment horizontal="center" vertical="center" wrapText="1"/>
    </xf>
    <xf numFmtId="0" fontId="30" fillId="0" borderId="0" xfId="3" applyFont="1" applyBorder="1" applyAlignment="1">
      <alignment wrapText="1"/>
    </xf>
    <xf numFmtId="0" fontId="22" fillId="0" borderId="44" xfId="7" applyFont="1" applyFill="1" applyBorder="1" applyAlignment="1">
      <alignment horizontal="center" vertical="center" wrapText="1"/>
    </xf>
    <xf numFmtId="0" fontId="20" fillId="0" borderId="37" xfId="7" applyFont="1" applyFill="1" applyBorder="1" applyAlignment="1">
      <alignment vertical="center" wrapText="1"/>
    </xf>
    <xf numFmtId="0" fontId="22" fillId="0" borderId="20" xfId="7" applyFont="1" applyFill="1" applyBorder="1" applyAlignment="1">
      <alignment horizontal="center" vertical="center" wrapText="1"/>
    </xf>
    <xf numFmtId="0" fontId="20" fillId="2" borderId="1" xfId="0" applyFont="1" applyFill="1" applyBorder="1" applyAlignment="1">
      <alignment horizontal="center" vertical="center" wrapText="1"/>
    </xf>
    <xf numFmtId="0" fontId="22" fillId="0" borderId="1" xfId="0" applyFont="1" applyBorder="1" applyAlignment="1">
      <alignment horizontal="right" vertical="center"/>
    </xf>
    <xf numFmtId="0" fontId="17" fillId="0" borderId="14" xfId="7" applyFont="1" applyBorder="1" applyAlignment="1">
      <alignment vertical="center" wrapText="1"/>
    </xf>
    <xf numFmtId="0" fontId="30" fillId="0" borderId="12" xfId="0" applyFont="1" applyFill="1" applyBorder="1" applyAlignment="1">
      <alignment horizontal="left" vertical="center" wrapText="1"/>
    </xf>
    <xf numFmtId="0" fontId="30" fillId="0" borderId="13" xfId="0" applyFont="1" applyFill="1" applyBorder="1" applyAlignment="1">
      <alignment horizontal="left" vertical="center" wrapText="1"/>
    </xf>
    <xf numFmtId="0" fontId="0" fillId="0" borderId="0" xfId="0" applyFill="1"/>
    <xf numFmtId="0" fontId="30" fillId="0" borderId="13" xfId="0" applyFont="1" applyBorder="1" applyAlignment="1">
      <alignment vertical="center" wrapText="1"/>
    </xf>
    <xf numFmtId="0" fontId="30" fillId="5" borderId="13" xfId="0" applyFont="1" applyFill="1" applyBorder="1" applyAlignment="1">
      <alignment horizontal="left" vertical="center" wrapText="1"/>
    </xf>
    <xf numFmtId="0" fontId="29" fillId="0" borderId="13" xfId="0" applyFont="1" applyFill="1" applyBorder="1" applyAlignment="1">
      <alignment horizontal="left" vertical="center" wrapText="1"/>
    </xf>
    <xf numFmtId="0" fontId="29" fillId="7" borderId="13" xfId="0" applyFont="1" applyFill="1" applyBorder="1" applyAlignment="1">
      <alignment horizontal="center" vertical="center" wrapText="1"/>
    </xf>
    <xf numFmtId="0" fontId="30" fillId="0" borderId="1" xfId="0" applyFont="1" applyBorder="1" applyAlignment="1">
      <alignment horizontal="right" vertical="center" wrapText="1"/>
    </xf>
    <xf numFmtId="0" fontId="22" fillId="0" borderId="1" xfId="3" applyFont="1" applyBorder="1" applyAlignment="1">
      <alignment horizontal="center" vertical="center" wrapText="1"/>
    </xf>
    <xf numFmtId="0" fontId="22" fillId="0" borderId="1" xfId="4" applyFont="1" applyBorder="1" applyAlignment="1">
      <alignment horizontal="center" vertical="center" wrapText="1"/>
    </xf>
    <xf numFmtId="0" fontId="35" fillId="0" borderId="0" xfId="0" applyFont="1" applyFill="1" applyBorder="1" applyAlignment="1">
      <alignment horizontal="center" vertical="center"/>
    </xf>
    <xf numFmtId="0" fontId="8" fillId="13" borderId="26" xfId="0" applyFont="1" applyFill="1" applyBorder="1" applyAlignment="1">
      <alignment horizontal="center" vertical="center"/>
    </xf>
    <xf numFmtId="0" fontId="8" fillId="0" borderId="0" xfId="0" applyFont="1" applyBorder="1" applyAlignment="1">
      <alignment horizontal="right"/>
    </xf>
    <xf numFmtId="0" fontId="17" fillId="6" borderId="14" xfId="7" applyFont="1" applyFill="1" applyBorder="1" applyAlignment="1">
      <alignment horizontal="center" vertical="center" wrapText="1"/>
    </xf>
    <xf numFmtId="0" fontId="35" fillId="0" borderId="0" xfId="0" applyFont="1" applyFill="1" applyBorder="1" applyAlignment="1">
      <alignment horizontal="right" vertical="center"/>
    </xf>
    <xf numFmtId="0" fontId="2" fillId="0" borderId="1" xfId="0" applyFont="1" applyFill="1" applyBorder="1" applyAlignment="1">
      <alignment horizontal="center" vertical="center"/>
    </xf>
    <xf numFmtId="0" fontId="12" fillId="0" borderId="4" xfId="0" applyFont="1" applyFill="1" applyBorder="1" applyAlignment="1">
      <alignment horizontal="left" vertical="top"/>
    </xf>
    <xf numFmtId="0" fontId="12" fillId="0" borderId="5" xfId="0" applyFont="1" applyFill="1" applyBorder="1" applyAlignment="1">
      <alignment horizontal="left" vertical="top"/>
    </xf>
    <xf numFmtId="0" fontId="12" fillId="0" borderId="6" xfId="0" applyFont="1" applyFill="1" applyBorder="1" applyAlignment="1">
      <alignment horizontal="left" vertical="top"/>
    </xf>
    <xf numFmtId="0" fontId="12" fillId="0" borderId="7" xfId="0" applyFont="1" applyFill="1" applyBorder="1" applyAlignment="1">
      <alignment horizontal="left" vertical="top"/>
    </xf>
    <xf numFmtId="0" fontId="12" fillId="0" borderId="0" xfId="0" applyFont="1" applyFill="1" applyBorder="1" applyAlignment="1">
      <alignment horizontal="left" vertical="top"/>
    </xf>
    <xf numFmtId="0" fontId="12" fillId="0" borderId="8" xfId="0" applyFont="1" applyFill="1" applyBorder="1" applyAlignment="1">
      <alignment horizontal="left" vertical="top"/>
    </xf>
    <xf numFmtId="0" fontId="12" fillId="0" borderId="9" xfId="0" applyFont="1" applyFill="1" applyBorder="1" applyAlignment="1">
      <alignment horizontal="left" vertical="top"/>
    </xf>
    <xf numFmtId="0" fontId="12" fillId="0" borderId="10" xfId="0" applyFont="1" applyFill="1" applyBorder="1" applyAlignment="1">
      <alignment horizontal="left" vertical="top"/>
    </xf>
    <xf numFmtId="0" fontId="12" fillId="0" borderId="11" xfId="0" applyFont="1" applyFill="1" applyBorder="1" applyAlignment="1">
      <alignment horizontal="left" vertical="top"/>
    </xf>
    <xf numFmtId="0" fontId="11" fillId="0" borderId="0" xfId="0" applyFont="1" applyFill="1" applyBorder="1"/>
    <xf numFmtId="0" fontId="4" fillId="0" borderId="0" xfId="0" applyFont="1" applyFill="1" applyBorder="1" applyAlignment="1">
      <alignment horizontal="center" vertical="center"/>
    </xf>
    <xf numFmtId="0" fontId="14" fillId="0" borderId="0" xfId="0" applyFont="1" applyFill="1" applyBorder="1"/>
    <xf numFmtId="0" fontId="12" fillId="0" borderId="0" xfId="0" applyFont="1" applyFill="1" applyBorder="1" applyAlignment="1">
      <alignment vertical="center"/>
    </xf>
    <xf numFmtId="0" fontId="5" fillId="0" borderId="0" xfId="0" applyFont="1" applyFill="1" applyBorder="1" applyAlignment="1">
      <alignment vertical="center"/>
    </xf>
    <xf numFmtId="0" fontId="0" fillId="0" borderId="12" xfId="0" applyFont="1" applyFill="1" applyBorder="1" applyAlignment="1"/>
    <xf numFmtId="0" fontId="0" fillId="0" borderId="1" xfId="0" applyFont="1" applyBorder="1" applyAlignment="1">
      <alignment vertical="center"/>
    </xf>
    <xf numFmtId="0" fontId="0" fillId="12" borderId="14" xfId="0" applyFont="1" applyFill="1" applyBorder="1" applyAlignment="1">
      <alignment vertical="top" wrapText="1"/>
    </xf>
    <xf numFmtId="0" fontId="0" fillId="12" borderId="1" xfId="0" applyFont="1" applyFill="1" applyBorder="1" applyAlignment="1">
      <alignment horizontal="left" vertical="center" wrapText="1"/>
    </xf>
    <xf numFmtId="3" fontId="0" fillId="12" borderId="14" xfId="0" applyNumberFormat="1" applyFont="1" applyFill="1" applyBorder="1" applyAlignment="1">
      <alignment horizontal="left" vertical="center" wrapText="1"/>
    </xf>
    <xf numFmtId="0" fontId="50" fillId="12" borderId="14" xfId="0" applyFont="1" applyFill="1" applyBorder="1" applyAlignment="1">
      <alignment horizontal="center" vertical="center" wrapText="1"/>
    </xf>
    <xf numFmtId="0" fontId="12" fillId="0" borderId="5" xfId="0" applyFont="1" applyFill="1" applyBorder="1" applyAlignment="1">
      <alignment horizontal="left" vertical="top"/>
    </xf>
    <xf numFmtId="0" fontId="12" fillId="0" borderId="0" xfId="0" applyFont="1" applyFill="1" applyBorder="1" applyAlignment="1">
      <alignment horizontal="left" vertical="top"/>
    </xf>
    <xf numFmtId="0" fontId="12" fillId="0" borderId="10" xfId="0" applyFont="1" applyFill="1" applyBorder="1" applyAlignment="1">
      <alignment horizontal="left" vertical="top"/>
    </xf>
    <xf numFmtId="0" fontId="8" fillId="13" borderId="7" xfId="0" applyFont="1" applyFill="1" applyBorder="1" applyAlignment="1">
      <alignment horizontal="center" vertical="center"/>
    </xf>
    <xf numFmtId="0" fontId="12" fillId="0" borderId="0" xfId="0" applyFont="1" applyBorder="1" applyAlignment="1">
      <alignment horizontal="center" vertical="center"/>
    </xf>
    <xf numFmtId="0" fontId="17" fillId="0" borderId="16" xfId="0" applyFont="1" applyBorder="1" applyAlignment="1">
      <alignment horizontal="center" vertical="center" wrapText="1"/>
    </xf>
    <xf numFmtId="0" fontId="28" fillId="0" borderId="16" xfId="0" applyFont="1" applyBorder="1" applyAlignment="1">
      <alignment horizontal="center" vertical="top" wrapText="1"/>
    </xf>
    <xf numFmtId="0" fontId="20" fillId="0" borderId="16" xfId="0" applyFont="1" applyFill="1" applyBorder="1" applyAlignment="1">
      <alignment horizontal="center" vertical="top" wrapText="1"/>
    </xf>
    <xf numFmtId="0" fontId="42" fillId="0" borderId="16" xfId="0" applyFont="1" applyBorder="1" applyAlignment="1">
      <alignment horizontal="center" vertical="top" wrapText="1"/>
    </xf>
    <xf numFmtId="2" fontId="4" fillId="0" borderId="1" xfId="0" applyNumberFormat="1" applyFont="1" applyFill="1" applyBorder="1" applyAlignment="1">
      <alignment vertical="center"/>
    </xf>
    <xf numFmtId="0" fontId="12" fillId="0" borderId="4" xfId="0" applyFont="1" applyFill="1" applyBorder="1" applyAlignment="1">
      <alignment horizontal="left" vertical="top"/>
    </xf>
    <xf numFmtId="0" fontId="12" fillId="0" borderId="5" xfId="0" applyFont="1" applyFill="1" applyBorder="1" applyAlignment="1">
      <alignment horizontal="left" vertical="top"/>
    </xf>
    <xf numFmtId="0" fontId="12" fillId="0" borderId="6" xfId="0" applyFont="1" applyFill="1" applyBorder="1" applyAlignment="1">
      <alignment horizontal="left" vertical="top"/>
    </xf>
    <xf numFmtId="0" fontId="12" fillId="0" borderId="7" xfId="0" applyFont="1" applyFill="1" applyBorder="1" applyAlignment="1">
      <alignment horizontal="left" vertical="top"/>
    </xf>
    <xf numFmtId="0" fontId="12" fillId="0" borderId="0" xfId="0" applyFont="1" applyFill="1" applyBorder="1" applyAlignment="1">
      <alignment horizontal="left" vertical="top"/>
    </xf>
    <xf numFmtId="0" fontId="12" fillId="0" borderId="8" xfId="0" applyFont="1" applyFill="1" applyBorder="1" applyAlignment="1">
      <alignment horizontal="left" vertical="top"/>
    </xf>
    <xf numFmtId="0" fontId="12" fillId="0" borderId="9" xfId="0" applyFont="1" applyFill="1" applyBorder="1" applyAlignment="1">
      <alignment horizontal="left" vertical="top"/>
    </xf>
    <xf numFmtId="0" fontId="12" fillId="0" borderId="10" xfId="0" applyFont="1" applyFill="1" applyBorder="1" applyAlignment="1">
      <alignment horizontal="left" vertical="top"/>
    </xf>
    <xf numFmtId="0" fontId="12" fillId="0" borderId="11" xfId="0" applyFont="1" applyFill="1" applyBorder="1" applyAlignment="1">
      <alignment horizontal="left" vertical="top"/>
    </xf>
    <xf numFmtId="0" fontId="2" fillId="0" borderId="1" xfId="0" applyFont="1" applyFill="1" applyBorder="1" applyAlignment="1">
      <alignment horizontal="center" vertical="center" wrapText="1"/>
    </xf>
    <xf numFmtId="0" fontId="2" fillId="0" borderId="2" xfId="0" applyFont="1" applyFill="1" applyBorder="1" applyAlignment="1">
      <alignment horizontal="center" vertical="center" wrapText="1"/>
    </xf>
    <xf numFmtId="0" fontId="2" fillId="0" borderId="3" xfId="0" applyFont="1" applyFill="1" applyBorder="1" applyAlignment="1">
      <alignment horizontal="center" vertical="center" wrapText="1"/>
    </xf>
    <xf numFmtId="0" fontId="2" fillId="0" borderId="1" xfId="0" applyFont="1" applyFill="1" applyBorder="1" applyAlignment="1">
      <alignment horizontal="center" vertical="center"/>
    </xf>
    <xf numFmtId="0" fontId="22" fillId="0" borderId="1" xfId="0" applyFont="1" applyFill="1" applyBorder="1" applyAlignment="1">
      <alignment horizontal="center" vertical="center" wrapText="1"/>
    </xf>
    <xf numFmtId="0" fontId="22" fillId="0" borderId="2" xfId="0" applyFont="1" applyFill="1" applyBorder="1" applyAlignment="1">
      <alignment horizontal="center" vertical="center" wrapText="1"/>
    </xf>
    <xf numFmtId="0" fontId="22" fillId="0" borderId="3" xfId="0" applyFont="1" applyFill="1" applyBorder="1" applyAlignment="1">
      <alignment horizontal="center" vertical="center" wrapText="1"/>
    </xf>
    <xf numFmtId="0" fontId="20" fillId="0" borderId="1" xfId="0" applyFont="1" applyFill="1" applyBorder="1" applyAlignment="1">
      <alignment horizontal="center" vertical="center" wrapText="1"/>
    </xf>
    <xf numFmtId="0" fontId="12" fillId="0" borderId="1" xfId="0" applyFont="1" applyBorder="1" applyAlignment="1">
      <alignment horizontal="center" vertical="center"/>
    </xf>
    <xf numFmtId="0" fontId="12" fillId="2" borderId="1" xfId="0" applyFont="1" applyFill="1" applyBorder="1" applyAlignment="1">
      <alignment horizontal="center" vertical="center" wrapText="1"/>
    </xf>
    <xf numFmtId="0" fontId="2" fillId="4" borderId="1"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3" xfId="0" applyFont="1" applyFill="1" applyBorder="1" applyAlignment="1">
      <alignment horizontal="center" vertical="center" wrapText="1"/>
    </xf>
    <xf numFmtId="3" fontId="2" fillId="4" borderId="2" xfId="0" applyNumberFormat="1" applyFont="1" applyFill="1" applyBorder="1" applyAlignment="1">
      <alignment horizontal="center" vertical="center" wrapText="1"/>
    </xf>
    <xf numFmtId="3" fontId="2" fillId="4" borderId="3" xfId="0" applyNumberFormat="1" applyFont="1" applyFill="1" applyBorder="1" applyAlignment="1">
      <alignment horizontal="center" vertical="center" wrapText="1"/>
    </xf>
    <xf numFmtId="0" fontId="8" fillId="0" borderId="0" xfId="0" applyFont="1" applyFill="1" applyBorder="1" applyAlignment="1">
      <alignment horizontal="center" vertical="center"/>
    </xf>
    <xf numFmtId="0" fontId="8" fillId="13" borderId="7" xfId="0" applyFont="1" applyFill="1" applyBorder="1" applyAlignment="1">
      <alignment horizontal="center" vertical="center"/>
    </xf>
    <xf numFmtId="0" fontId="8" fillId="13" borderId="0" xfId="0" applyFont="1" applyFill="1" applyBorder="1" applyAlignment="1">
      <alignment horizontal="center" vertical="center"/>
    </xf>
    <xf numFmtId="0" fontId="12" fillId="0" borderId="0" xfId="0" applyFont="1" applyBorder="1" applyAlignment="1">
      <alignment horizontal="center" vertical="center"/>
    </xf>
    <xf numFmtId="0" fontId="17" fillId="0" borderId="16" xfId="0" applyFont="1" applyFill="1" applyBorder="1" applyAlignment="1">
      <alignment horizontal="center" vertical="top" wrapText="1"/>
    </xf>
    <xf numFmtId="0" fontId="17" fillId="0" borderId="17" xfId="0" applyFont="1" applyFill="1" applyBorder="1" applyAlignment="1">
      <alignment horizontal="center" vertical="top" wrapText="1"/>
    </xf>
    <xf numFmtId="0" fontId="17" fillId="0" borderId="18" xfId="0" applyFont="1" applyFill="1" applyBorder="1" applyAlignment="1">
      <alignment horizontal="center" vertical="top" wrapText="1"/>
    </xf>
    <xf numFmtId="0" fontId="44" fillId="0" borderId="16" xfId="0" applyFont="1" applyBorder="1" applyAlignment="1">
      <alignment horizontal="center" vertical="top" wrapText="1"/>
    </xf>
    <xf numFmtId="0" fontId="44" fillId="0" borderId="17" xfId="0" applyFont="1" applyBorder="1" applyAlignment="1">
      <alignment horizontal="center" vertical="top" wrapText="1"/>
    </xf>
    <xf numFmtId="0" fontId="44" fillId="0" borderId="18" xfId="0" applyFont="1" applyBorder="1" applyAlignment="1">
      <alignment horizontal="center" vertical="top" wrapText="1"/>
    </xf>
    <xf numFmtId="0" fontId="17" fillId="0" borderId="5" xfId="0" applyFont="1" applyBorder="1" applyAlignment="1">
      <alignment horizontal="center" vertical="center" wrapText="1"/>
    </xf>
    <xf numFmtId="0" fontId="17" fillId="0" borderId="6" xfId="0" applyFont="1" applyBorder="1" applyAlignment="1">
      <alignment horizontal="center" vertical="center" wrapText="1"/>
    </xf>
    <xf numFmtId="0" fontId="17" fillId="0" borderId="4" xfId="0" applyFont="1" applyFill="1" applyBorder="1" applyAlignment="1">
      <alignment horizontal="center" vertical="top" wrapText="1"/>
    </xf>
    <xf numFmtId="0" fontId="17" fillId="0" borderId="6" xfId="0" applyFont="1" applyFill="1" applyBorder="1" applyAlignment="1">
      <alignment horizontal="center" vertical="top" wrapText="1"/>
    </xf>
    <xf numFmtId="0" fontId="17" fillId="0" borderId="4" xfId="0" applyFont="1" applyBorder="1" applyAlignment="1">
      <alignment horizontal="center" vertical="center" wrapText="1"/>
    </xf>
    <xf numFmtId="0" fontId="8" fillId="0" borderId="0" xfId="0" applyFont="1" applyAlignment="1">
      <alignment horizontal="center" vertical="center"/>
    </xf>
    <xf numFmtId="0" fontId="17" fillId="4" borderId="2" xfId="0" applyFont="1" applyFill="1" applyBorder="1" applyAlignment="1">
      <alignment horizontal="center" vertical="center" wrapText="1"/>
    </xf>
    <xf numFmtId="0" fontId="17" fillId="4" borderId="3" xfId="0" applyFont="1" applyFill="1" applyBorder="1" applyAlignment="1">
      <alignment horizontal="center" vertical="center" wrapText="1"/>
    </xf>
    <xf numFmtId="0" fontId="28" fillId="0" borderId="12" xfId="0" applyFont="1" applyBorder="1" applyAlignment="1">
      <alignment horizontal="center" vertical="center"/>
    </xf>
    <xf numFmtId="0" fontId="28" fillId="0" borderId="14" xfId="0" applyFont="1" applyBorder="1" applyAlignment="1">
      <alignment horizontal="center" vertical="center"/>
    </xf>
    <xf numFmtId="0" fontId="17" fillId="2" borderId="12" xfId="0" applyFont="1" applyFill="1" applyBorder="1" applyAlignment="1">
      <alignment horizontal="center" vertical="center" wrapText="1"/>
    </xf>
    <xf numFmtId="0" fontId="17" fillId="2" borderId="14" xfId="0" applyFont="1" applyFill="1" applyBorder="1" applyAlignment="1">
      <alignment horizontal="center" vertical="center" wrapText="1"/>
    </xf>
    <xf numFmtId="0" fontId="12" fillId="2" borderId="0" xfId="0" applyFont="1" applyFill="1" applyBorder="1" applyAlignment="1">
      <alignment horizontal="center" vertical="center" wrapText="1"/>
    </xf>
    <xf numFmtId="0" fontId="17" fillId="0" borderId="9" xfId="0" applyFont="1" applyFill="1" applyBorder="1" applyAlignment="1">
      <alignment horizontal="center" vertical="top" wrapText="1"/>
    </xf>
    <xf numFmtId="0" fontId="17" fillId="0" borderId="11" xfId="0" applyFont="1" applyFill="1" applyBorder="1" applyAlignment="1">
      <alignment horizontal="center" vertical="top" wrapText="1"/>
    </xf>
    <xf numFmtId="0" fontId="17" fillId="0" borderId="9" xfId="0" applyFont="1" applyBorder="1" applyAlignment="1">
      <alignment horizontal="center" vertical="top" wrapText="1"/>
    </xf>
    <xf numFmtId="0" fontId="17" fillId="0" borderId="11" xfId="0" applyFont="1" applyBorder="1" applyAlignment="1">
      <alignment horizontal="center" vertical="top" wrapText="1"/>
    </xf>
    <xf numFmtId="0" fontId="17" fillId="0" borderId="17" xfId="0" applyFont="1" applyBorder="1" applyAlignment="1">
      <alignment horizontal="center" vertical="top" wrapText="1"/>
    </xf>
    <xf numFmtId="0" fontId="17" fillId="0" borderId="18" xfId="0" applyFont="1" applyBorder="1" applyAlignment="1">
      <alignment horizontal="center" vertical="top" wrapText="1"/>
    </xf>
    <xf numFmtId="0" fontId="3" fillId="3" borderId="12" xfId="0" applyFont="1" applyFill="1" applyBorder="1" applyAlignment="1">
      <alignment horizontal="center" vertical="center"/>
    </xf>
    <xf numFmtId="0" fontId="3" fillId="3" borderId="13" xfId="0" applyFont="1" applyFill="1" applyBorder="1" applyAlignment="1">
      <alignment horizontal="center" vertical="center"/>
    </xf>
    <xf numFmtId="0" fontId="3" fillId="3" borderId="14" xfId="0" applyFont="1" applyFill="1" applyBorder="1" applyAlignment="1">
      <alignment horizontal="center" vertical="center"/>
    </xf>
    <xf numFmtId="0" fontId="2" fillId="0" borderId="4" xfId="0" applyFont="1" applyFill="1" applyBorder="1" applyAlignment="1">
      <alignment horizontal="left" vertical="top"/>
    </xf>
    <xf numFmtId="0" fontId="2" fillId="0" borderId="5" xfId="0" applyFont="1" applyFill="1" applyBorder="1" applyAlignment="1">
      <alignment horizontal="left" vertical="top"/>
    </xf>
    <xf numFmtId="0" fontId="2" fillId="0" borderId="6" xfId="0" applyFont="1" applyFill="1" applyBorder="1" applyAlignment="1">
      <alignment horizontal="left" vertical="top"/>
    </xf>
    <xf numFmtId="0" fontId="2" fillId="0" borderId="7" xfId="0" applyFont="1" applyFill="1" applyBorder="1" applyAlignment="1">
      <alignment horizontal="left" vertical="top"/>
    </xf>
    <xf numFmtId="0" fontId="2" fillId="0" borderId="0" xfId="0" applyFont="1" applyFill="1" applyBorder="1" applyAlignment="1">
      <alignment horizontal="left" vertical="top"/>
    </xf>
    <xf numFmtId="0" fontId="2" fillId="0" borderId="8" xfId="0" applyFont="1" applyFill="1" applyBorder="1" applyAlignment="1">
      <alignment horizontal="left" vertical="top"/>
    </xf>
    <xf numFmtId="0" fontId="2" fillId="0" borderId="9" xfId="0" applyFont="1" applyFill="1" applyBorder="1" applyAlignment="1">
      <alignment horizontal="left" vertical="top"/>
    </xf>
    <xf numFmtId="0" fontId="2" fillId="0" borderId="10" xfId="0" applyFont="1" applyFill="1" applyBorder="1" applyAlignment="1">
      <alignment horizontal="left" vertical="top"/>
    </xf>
    <xf numFmtId="0" fontId="2" fillId="0" borderId="11" xfId="0" applyFont="1" applyFill="1" applyBorder="1" applyAlignment="1">
      <alignment horizontal="left" vertical="top"/>
    </xf>
    <xf numFmtId="0" fontId="17" fillId="2" borderId="1" xfId="0" applyFont="1" applyFill="1" applyBorder="1" applyAlignment="1">
      <alignment horizontal="center" vertical="center" wrapText="1"/>
    </xf>
    <xf numFmtId="0" fontId="20" fillId="4" borderId="2" xfId="0" applyFont="1" applyFill="1" applyBorder="1" applyAlignment="1">
      <alignment horizontal="center" vertical="center" wrapText="1"/>
    </xf>
    <xf numFmtId="0" fontId="20" fillId="4" borderId="3" xfId="0" applyFont="1" applyFill="1" applyBorder="1" applyAlignment="1">
      <alignment horizontal="center" vertical="center" wrapText="1"/>
    </xf>
    <xf numFmtId="0" fontId="20" fillId="2" borderId="12" xfId="0" applyFont="1" applyFill="1" applyBorder="1" applyAlignment="1">
      <alignment horizontal="center" vertical="center" wrapText="1"/>
    </xf>
    <xf numFmtId="0" fontId="20" fillId="2" borderId="14" xfId="0" applyFont="1" applyFill="1" applyBorder="1" applyAlignment="1">
      <alignment horizontal="center" vertical="center" wrapText="1"/>
    </xf>
    <xf numFmtId="0" fontId="20" fillId="2" borderId="1" xfId="0" applyFont="1" applyFill="1" applyBorder="1" applyAlignment="1">
      <alignment horizontal="center" vertical="center" wrapText="1"/>
    </xf>
    <xf numFmtId="0" fontId="2" fillId="0" borderId="0" xfId="0" applyFont="1" applyBorder="1" applyAlignment="1">
      <alignment horizontal="center" vertical="center" wrapText="1"/>
    </xf>
    <xf numFmtId="0" fontId="20" fillId="0" borderId="16" xfId="0" applyFont="1" applyFill="1" applyBorder="1" applyAlignment="1">
      <alignment horizontal="center" vertical="top" wrapText="1"/>
    </xf>
    <xf numFmtId="0" fontId="20" fillId="0" borderId="17" xfId="0" applyFont="1" applyFill="1" applyBorder="1" applyAlignment="1">
      <alignment horizontal="center" vertical="top" wrapText="1"/>
    </xf>
    <xf numFmtId="0" fontId="20" fillId="0" borderId="18" xfId="0" applyFont="1" applyFill="1" applyBorder="1" applyAlignment="1">
      <alignment horizontal="center" vertical="top" wrapText="1"/>
    </xf>
    <xf numFmtId="0" fontId="2" fillId="0" borderId="0" xfId="0" applyFont="1" applyBorder="1" applyAlignment="1">
      <alignment horizontal="center" vertical="top" wrapText="1"/>
    </xf>
    <xf numFmtId="0" fontId="22" fillId="0" borderId="1" xfId="4" applyFont="1" applyBorder="1" applyAlignment="1">
      <alignment horizontal="left" vertical="center" wrapText="1"/>
    </xf>
    <xf numFmtId="0" fontId="22" fillId="0" borderId="1" xfId="4" applyFont="1" applyBorder="1" applyAlignment="1">
      <alignment horizontal="center" vertical="center" wrapText="1"/>
    </xf>
    <xf numFmtId="0" fontId="35" fillId="0" borderId="0" xfId="0" applyFont="1" applyBorder="1" applyAlignment="1">
      <alignment horizontal="center" vertical="center"/>
    </xf>
    <xf numFmtId="0" fontId="35" fillId="0" borderId="0" xfId="0" applyFont="1" applyFill="1" applyBorder="1" applyAlignment="1">
      <alignment horizontal="center" vertical="center"/>
    </xf>
    <xf numFmtId="49" fontId="35" fillId="6" borderId="0" xfId="0" applyNumberFormat="1" applyFont="1" applyFill="1" applyBorder="1" applyAlignment="1" applyProtection="1">
      <alignment horizontal="center" vertical="center"/>
      <protection locked="0"/>
    </xf>
    <xf numFmtId="0" fontId="42" fillId="0" borderId="10" xfId="3" applyFont="1" applyBorder="1" applyAlignment="1">
      <alignment horizontal="center" vertical="center" wrapText="1"/>
    </xf>
    <xf numFmtId="0" fontId="20" fillId="0" borderId="10" xfId="3" applyFont="1" applyBorder="1" applyAlignment="1">
      <alignment horizontal="center" vertical="center" wrapText="1"/>
    </xf>
    <xf numFmtId="0" fontId="18" fillId="3" borderId="47" xfId="4" applyFont="1" applyFill="1" applyBorder="1" applyAlignment="1">
      <alignment horizontal="center" vertical="center" wrapText="1"/>
    </xf>
    <xf numFmtId="0" fontId="36" fillId="3" borderId="48" xfId="4" applyFont="1" applyFill="1" applyBorder="1" applyAlignment="1">
      <alignment horizontal="center" vertical="center" wrapText="1"/>
    </xf>
    <xf numFmtId="0" fontId="36" fillId="3" borderId="49" xfId="4" applyFont="1" applyFill="1" applyBorder="1" applyAlignment="1">
      <alignment horizontal="center" vertical="center" wrapText="1"/>
    </xf>
    <xf numFmtId="0" fontId="21" fillId="0" borderId="12" xfId="3" applyFont="1" applyBorder="1" applyAlignment="1">
      <alignment horizontal="center" vertical="center" wrapText="1"/>
    </xf>
    <xf numFmtId="0" fontId="21" fillId="0" borderId="13" xfId="3" applyFont="1" applyBorder="1" applyAlignment="1">
      <alignment horizontal="center" vertical="center" wrapText="1"/>
    </xf>
    <xf numFmtId="0" fontId="21" fillId="0" borderId="14" xfId="3" applyFont="1" applyBorder="1" applyAlignment="1">
      <alignment horizontal="center" vertical="center" wrapText="1"/>
    </xf>
    <xf numFmtId="0" fontId="22" fillId="0" borderId="35" xfId="4" applyFont="1" applyBorder="1" applyAlignment="1">
      <alignment horizontal="center" vertical="center" wrapText="1"/>
    </xf>
    <xf numFmtId="0" fontId="22" fillId="3" borderId="16" xfId="4" applyFont="1" applyFill="1" applyBorder="1" applyAlignment="1">
      <alignment horizontal="center" vertical="center" wrapText="1"/>
    </xf>
    <xf numFmtId="0" fontId="22" fillId="3" borderId="17" xfId="4" applyFont="1" applyFill="1" applyBorder="1" applyAlignment="1">
      <alignment horizontal="center" vertical="center" wrapText="1"/>
    </xf>
    <xf numFmtId="0" fontId="22" fillId="3" borderId="18" xfId="4" applyFont="1" applyFill="1" applyBorder="1" applyAlignment="1">
      <alignment horizontal="center" vertical="center" wrapText="1"/>
    </xf>
    <xf numFmtId="0" fontId="22" fillId="0" borderId="28" xfId="4" applyFont="1" applyBorder="1" applyAlignment="1">
      <alignment horizontal="center" vertical="center" wrapText="1"/>
    </xf>
    <xf numFmtId="0" fontId="22" fillId="0" borderId="31" xfId="4" applyFont="1" applyBorder="1" applyAlignment="1">
      <alignment horizontal="center" vertical="center" wrapText="1"/>
    </xf>
    <xf numFmtId="0" fontId="22" fillId="0" borderId="32" xfId="4" applyFont="1" applyBorder="1" applyAlignment="1">
      <alignment horizontal="center" vertical="center" wrapText="1"/>
    </xf>
    <xf numFmtId="0" fontId="22" fillId="0" borderId="1" xfId="3" applyFont="1" applyBorder="1" applyAlignment="1">
      <alignment horizontal="left" vertical="center" wrapText="1"/>
    </xf>
    <xf numFmtId="0" fontId="22" fillId="0" borderId="1" xfId="3" applyFont="1" applyFill="1" applyBorder="1" applyAlignment="1">
      <alignment horizontal="center" vertical="center" wrapText="1"/>
    </xf>
    <xf numFmtId="0" fontId="21" fillId="0" borderId="35" xfId="3" applyFont="1" applyBorder="1" applyAlignment="1">
      <alignment horizontal="center" vertical="center" wrapText="1"/>
    </xf>
    <xf numFmtId="0" fontId="23" fillId="0" borderId="0" xfId="3" applyFont="1" applyBorder="1" applyAlignment="1">
      <alignment horizontal="left" vertical="center" wrapText="1"/>
    </xf>
    <xf numFmtId="0" fontId="30" fillId="0" borderId="1" xfId="3" applyFont="1" applyBorder="1" applyAlignment="1">
      <alignment horizontal="left" vertical="center" wrapText="1"/>
    </xf>
    <xf numFmtId="0" fontId="20" fillId="0" borderId="0" xfId="3" applyFont="1" applyBorder="1" applyAlignment="1">
      <alignment horizontal="left" vertical="center" wrapText="1"/>
    </xf>
    <xf numFmtId="0" fontId="22" fillId="0" borderId="41" xfId="3" applyFont="1" applyBorder="1" applyAlignment="1">
      <alignment horizontal="left" vertical="top"/>
    </xf>
    <xf numFmtId="0" fontId="22" fillId="0" borderId="42" xfId="3" applyFont="1" applyBorder="1" applyAlignment="1">
      <alignment horizontal="left" vertical="top"/>
    </xf>
    <xf numFmtId="0" fontId="22" fillId="0" borderId="33" xfId="3" applyFont="1" applyBorder="1" applyAlignment="1">
      <alignment horizontal="left" vertical="top"/>
    </xf>
    <xf numFmtId="0" fontId="22" fillId="0" borderId="46" xfId="3" applyFont="1" applyBorder="1" applyAlignment="1">
      <alignment horizontal="left" vertical="top"/>
    </xf>
    <xf numFmtId="0" fontId="17" fillId="0" borderId="0" xfId="3" applyFont="1" applyBorder="1" applyAlignment="1">
      <alignment horizontal="center" vertical="center"/>
    </xf>
    <xf numFmtId="0" fontId="23" fillId="0" borderId="0" xfId="3" applyFont="1" applyBorder="1" applyAlignment="1">
      <alignment horizontal="left" vertical="center"/>
    </xf>
    <xf numFmtId="0" fontId="29" fillId="7" borderId="13" xfId="0" applyFont="1" applyFill="1" applyBorder="1" applyAlignment="1">
      <alignment horizontal="center" vertical="center" wrapText="1"/>
    </xf>
    <xf numFmtId="0" fontId="20" fillId="9" borderId="1" xfId="0" applyFont="1" applyFill="1" applyBorder="1" applyAlignment="1">
      <alignment horizontal="center" vertical="center" wrapText="1"/>
    </xf>
    <xf numFmtId="0" fontId="20" fillId="9" borderId="1" xfId="0" applyFont="1" applyFill="1" applyBorder="1" applyAlignment="1">
      <alignment horizontal="center" vertical="center"/>
    </xf>
    <xf numFmtId="0" fontId="29" fillId="8" borderId="13" xfId="0" applyFont="1" applyFill="1" applyBorder="1" applyAlignment="1">
      <alignment horizontal="center" vertical="center" wrapText="1"/>
    </xf>
    <xf numFmtId="0" fontId="20" fillId="9" borderId="1" xfId="0" applyFont="1" applyFill="1" applyBorder="1" applyAlignment="1">
      <alignment horizontal="center"/>
    </xf>
    <xf numFmtId="0" fontId="18" fillId="0" borderId="2" xfId="0" applyFont="1" applyFill="1" applyBorder="1" applyAlignment="1">
      <alignment horizontal="center" vertical="top"/>
    </xf>
    <xf numFmtId="0" fontId="18" fillId="0" borderId="62" xfId="0" applyFont="1" applyFill="1" applyBorder="1" applyAlignment="1">
      <alignment horizontal="center" vertical="top"/>
    </xf>
    <xf numFmtId="0" fontId="18" fillId="0" borderId="3" xfId="0" applyFont="1" applyFill="1" applyBorder="1" applyAlignment="1">
      <alignment horizontal="center" vertical="top"/>
    </xf>
    <xf numFmtId="0" fontId="29" fillId="5" borderId="12" xfId="0" applyFont="1" applyFill="1" applyBorder="1" applyAlignment="1">
      <alignment horizontal="left" vertical="center" wrapText="1"/>
    </xf>
    <xf numFmtId="0" fontId="29" fillId="5" borderId="13" xfId="0" applyFont="1" applyFill="1" applyBorder="1" applyAlignment="1">
      <alignment horizontal="left" vertical="center" wrapText="1"/>
    </xf>
    <xf numFmtId="0" fontId="30" fillId="0" borderId="13" xfId="0" applyFont="1" applyBorder="1" applyAlignment="1">
      <alignment horizontal="left" vertical="center" wrapText="1"/>
    </xf>
    <xf numFmtId="0" fontId="29" fillId="10" borderId="12" xfId="0" applyFont="1" applyFill="1" applyBorder="1" applyAlignment="1">
      <alignment horizontal="left" vertical="center" wrapText="1"/>
    </xf>
    <xf numFmtId="0" fontId="29" fillId="10" borderId="14"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29" fillId="10" borderId="13" xfId="0" applyFont="1" applyFill="1" applyBorder="1" applyAlignment="1">
      <alignment horizontal="left" vertical="center" wrapText="1"/>
    </xf>
    <xf numFmtId="0" fontId="30" fillId="0" borderId="12" xfId="0" applyFont="1" applyBorder="1" applyAlignment="1">
      <alignment horizontal="center" vertical="center" wrapText="1"/>
    </xf>
    <xf numFmtId="0" fontId="30" fillId="0" borderId="13" xfId="0" applyFont="1" applyBorder="1" applyAlignment="1">
      <alignment horizontal="center" vertical="center" wrapText="1"/>
    </xf>
    <xf numFmtId="0" fontId="29" fillId="11" borderId="12" xfId="0" applyFont="1" applyFill="1" applyBorder="1" applyAlignment="1">
      <alignment horizontal="left" vertical="center" wrapText="1"/>
    </xf>
    <xf numFmtId="0" fontId="29" fillId="11" borderId="13" xfId="0" applyFont="1" applyFill="1" applyBorder="1" applyAlignment="1">
      <alignment horizontal="left" vertical="center" wrapText="1"/>
    </xf>
    <xf numFmtId="0" fontId="30" fillId="0" borderId="13" xfId="0" applyFont="1" applyFill="1" applyBorder="1" applyAlignment="1">
      <alignment horizontal="center" vertical="center" wrapText="1"/>
    </xf>
    <xf numFmtId="0" fontId="29" fillId="0" borderId="13" xfId="0" applyFont="1" applyFill="1" applyBorder="1" applyAlignment="1">
      <alignment horizontal="center" vertical="center" wrapText="1"/>
    </xf>
    <xf numFmtId="0" fontId="29" fillId="0" borderId="13" xfId="0" applyFont="1" applyFill="1" applyBorder="1" applyAlignment="1">
      <alignment horizontal="left" vertical="center" wrapText="1"/>
    </xf>
    <xf numFmtId="0" fontId="30" fillId="0" borderId="58" xfId="0" applyFont="1" applyBorder="1" applyAlignment="1">
      <alignment horizontal="left" vertical="center" wrapText="1"/>
    </xf>
    <xf numFmtId="0" fontId="30" fillId="0" borderId="60" xfId="0" applyFont="1" applyBorder="1" applyAlignment="1">
      <alignment horizontal="left" vertical="center" wrapText="1"/>
    </xf>
    <xf numFmtId="0" fontId="30" fillId="0" borderId="59" xfId="0" applyFont="1" applyBorder="1" applyAlignment="1">
      <alignment horizontal="left" vertical="center" wrapText="1"/>
    </xf>
    <xf numFmtId="0" fontId="30" fillId="0" borderId="61" xfId="0" applyFont="1" applyBorder="1" applyAlignment="1">
      <alignment horizontal="left" vertical="center" wrapText="1"/>
    </xf>
    <xf numFmtId="0" fontId="29" fillId="9" borderId="1" xfId="0" applyFont="1" applyFill="1" applyBorder="1" applyAlignment="1">
      <alignment horizontal="left" vertical="center" wrapText="1"/>
    </xf>
    <xf numFmtId="0" fontId="29" fillId="9" borderId="1" xfId="0" applyFont="1" applyFill="1" applyBorder="1" applyAlignment="1">
      <alignment horizontal="left" vertical="top" wrapText="1"/>
    </xf>
    <xf numFmtId="0" fontId="29" fillId="4" borderId="12" xfId="0" applyFont="1" applyFill="1" applyBorder="1" applyAlignment="1">
      <alignment horizontal="left" vertical="center" wrapText="1"/>
    </xf>
    <xf numFmtId="0" fontId="30" fillId="5" borderId="13" xfId="0" applyFont="1" applyFill="1" applyBorder="1" applyAlignment="1">
      <alignment horizontal="left" vertical="center" wrapText="1"/>
    </xf>
    <xf numFmtId="0" fontId="30" fillId="0" borderId="27" xfId="0" applyFont="1" applyFill="1" applyBorder="1" applyAlignment="1">
      <alignment horizontal="center" vertical="center" wrapText="1"/>
    </xf>
    <xf numFmtId="0" fontId="30" fillId="0" borderId="0" xfId="0" applyFont="1" applyFill="1" applyBorder="1" applyAlignment="1">
      <alignment horizontal="center" vertical="center" wrapText="1"/>
    </xf>
    <xf numFmtId="0" fontId="29" fillId="11" borderId="1" xfId="0" applyFont="1" applyFill="1" applyBorder="1" applyAlignment="1">
      <alignment horizontal="left" vertical="center" wrapText="1"/>
    </xf>
    <xf numFmtId="0" fontId="30" fillId="5" borderId="12" xfId="0" applyFont="1" applyFill="1" applyBorder="1" applyAlignment="1">
      <alignment horizontal="left" vertical="center" wrapText="1"/>
    </xf>
    <xf numFmtId="0" fontId="30" fillId="5" borderId="14" xfId="0" applyFont="1" applyFill="1" applyBorder="1" applyAlignment="1">
      <alignment horizontal="left" vertical="center" wrapText="1"/>
    </xf>
    <xf numFmtId="0" fontId="30" fillId="0" borderId="12" xfId="0" applyFont="1" applyFill="1" applyBorder="1" applyAlignment="1">
      <alignment horizontal="center" vertical="center" wrapText="1"/>
    </xf>
    <xf numFmtId="0" fontId="29" fillId="0" borderId="12" xfId="0" applyFont="1" applyFill="1" applyBorder="1" applyAlignment="1">
      <alignment horizontal="left" vertical="center" wrapText="1"/>
    </xf>
    <xf numFmtId="0" fontId="29" fillId="11" borderId="14" xfId="0" applyFont="1" applyFill="1" applyBorder="1" applyAlignment="1">
      <alignment horizontal="left" vertical="center" wrapText="1"/>
    </xf>
    <xf numFmtId="0" fontId="30" fillId="0" borderId="25" xfId="0" applyFont="1" applyBorder="1" applyAlignment="1">
      <alignment horizontal="left" vertical="center" wrapText="1"/>
    </xf>
    <xf numFmtId="0" fontId="30" fillId="0" borderId="15" xfId="0" applyFont="1" applyBorder="1" applyAlignment="1">
      <alignment horizontal="left" vertical="center" wrapText="1"/>
    </xf>
    <xf numFmtId="0" fontId="30" fillId="0" borderId="13" xfId="0" applyFont="1" applyBorder="1" applyAlignment="1">
      <alignment horizontal="center" vertical="center"/>
    </xf>
    <xf numFmtId="0" fontId="30" fillId="5" borderId="1" xfId="0" applyFont="1" applyFill="1" applyBorder="1" applyAlignment="1">
      <alignment horizontal="left" vertical="center" wrapText="1"/>
    </xf>
    <xf numFmtId="0" fontId="29" fillId="0" borderId="12" xfId="0" applyFont="1" applyFill="1" applyBorder="1" applyAlignment="1">
      <alignment horizontal="center" vertical="center" wrapText="1"/>
    </xf>
    <xf numFmtId="0" fontId="30" fillId="0" borderId="14" xfId="0" applyFont="1" applyFill="1" applyBorder="1" applyAlignment="1">
      <alignment horizontal="center" vertical="center" wrapText="1"/>
    </xf>
    <xf numFmtId="0" fontId="39" fillId="0" borderId="1" xfId="7" applyFont="1" applyFill="1" applyBorder="1" applyAlignment="1">
      <alignment horizontal="center" vertical="center" wrapText="1"/>
    </xf>
    <xf numFmtId="0" fontId="35" fillId="0" borderId="1" xfId="7" applyFont="1" applyFill="1" applyBorder="1" applyAlignment="1">
      <alignment horizontal="center" vertical="center"/>
    </xf>
    <xf numFmtId="0" fontId="35" fillId="0" borderId="12" xfId="7" applyFont="1" applyBorder="1" applyAlignment="1">
      <alignment horizontal="center" vertical="center" wrapText="1"/>
    </xf>
    <xf numFmtId="0" fontId="35" fillId="0" borderId="14" xfId="7" applyFont="1" applyBorder="1" applyAlignment="1">
      <alignment horizontal="center" vertical="center" wrapText="1"/>
    </xf>
    <xf numFmtId="0" fontId="17" fillId="0" borderId="12" xfId="7" applyFont="1" applyBorder="1" applyAlignment="1">
      <alignment horizontal="left" vertical="center" wrapText="1"/>
    </xf>
    <xf numFmtId="0" fontId="17" fillId="0" borderId="14" xfId="7" applyFont="1" applyBorder="1" applyAlignment="1">
      <alignment horizontal="left" vertical="center" wrapText="1"/>
    </xf>
    <xf numFmtId="0" fontId="17" fillId="10" borderId="12" xfId="7" applyFont="1" applyFill="1" applyBorder="1" applyAlignment="1">
      <alignment horizontal="center" vertical="center" wrapText="1"/>
    </xf>
    <xf numFmtId="0" fontId="17" fillId="10" borderId="13" xfId="7" applyFont="1" applyFill="1" applyBorder="1" applyAlignment="1">
      <alignment horizontal="center" vertical="center" wrapText="1"/>
    </xf>
    <xf numFmtId="0" fontId="30" fillId="0" borderId="12" xfId="0" applyFont="1" applyFill="1" applyBorder="1" applyAlignment="1">
      <alignment horizontal="left" vertical="center" wrapText="1"/>
    </xf>
    <xf numFmtId="0" fontId="30" fillId="0" borderId="13" xfId="0" applyFont="1" applyFill="1" applyBorder="1" applyAlignment="1">
      <alignment horizontal="left" vertical="center" wrapText="1"/>
    </xf>
    <xf numFmtId="0" fontId="35" fillId="0" borderId="12" xfId="7" applyFont="1" applyFill="1" applyBorder="1" applyAlignment="1">
      <alignment horizontal="center" vertical="center"/>
    </xf>
    <xf numFmtId="0" fontId="35" fillId="0" borderId="14" xfId="7" applyFont="1" applyFill="1" applyBorder="1" applyAlignment="1">
      <alignment horizontal="center" vertical="center"/>
    </xf>
    <xf numFmtId="0" fontId="47" fillId="0" borderId="10" xfId="0" applyFont="1" applyBorder="1" applyAlignment="1">
      <alignment horizontal="center" vertical="center" wrapText="1"/>
    </xf>
    <xf numFmtId="0" fontId="47" fillId="0" borderId="27" xfId="0" applyFont="1" applyBorder="1" applyAlignment="1">
      <alignment horizontal="center" vertical="center" wrapText="1"/>
    </xf>
    <xf numFmtId="0" fontId="47" fillId="0" borderId="0" xfId="0" applyFont="1" applyBorder="1" applyAlignment="1">
      <alignment horizontal="center" vertical="center" wrapText="1"/>
    </xf>
    <xf numFmtId="0" fontId="46" fillId="0" borderId="27" xfId="0" applyFont="1" applyBorder="1" applyAlignment="1">
      <alignment horizontal="center" wrapText="1"/>
    </xf>
    <xf numFmtId="0" fontId="46" fillId="0" borderId="0" xfId="0" applyFont="1" applyBorder="1" applyAlignment="1">
      <alignment horizontal="center" wrapText="1"/>
    </xf>
    <xf numFmtId="0" fontId="20" fillId="5" borderId="22" xfId="7" applyFont="1" applyFill="1" applyBorder="1" applyAlignment="1">
      <alignment horizontal="left" vertical="center" wrapText="1"/>
    </xf>
    <xf numFmtId="0" fontId="20" fillId="5" borderId="14" xfId="7" applyFont="1" applyFill="1" applyBorder="1" applyAlignment="1">
      <alignment horizontal="left" vertical="center" wrapText="1"/>
    </xf>
    <xf numFmtId="0" fontId="20" fillId="5" borderId="43" xfId="7" applyFont="1" applyFill="1" applyBorder="1" applyAlignment="1">
      <alignment horizontal="left" vertical="center" wrapText="1"/>
    </xf>
    <xf numFmtId="0" fontId="20" fillId="5" borderId="1" xfId="7" applyFont="1" applyFill="1" applyBorder="1" applyAlignment="1">
      <alignment horizontal="left" vertical="center" wrapText="1"/>
    </xf>
    <xf numFmtId="0" fontId="20" fillId="5" borderId="28" xfId="7" applyFont="1" applyFill="1" applyBorder="1" applyAlignment="1">
      <alignment horizontal="left" vertical="center" wrapText="1"/>
    </xf>
    <xf numFmtId="0" fontId="20" fillId="5" borderId="29" xfId="7" applyFont="1" applyFill="1" applyBorder="1" applyAlignment="1">
      <alignment horizontal="left" vertical="center" wrapText="1"/>
    </xf>
    <xf numFmtId="0" fontId="20" fillId="0" borderId="30" xfId="7" applyFont="1" applyFill="1" applyBorder="1" applyAlignment="1">
      <alignment horizontal="center" vertical="center" wrapText="1"/>
    </xf>
    <xf numFmtId="0" fontId="20" fillId="0" borderId="31" xfId="7" applyFont="1" applyFill="1" applyBorder="1" applyAlignment="1">
      <alignment horizontal="center" vertical="center" wrapText="1"/>
    </xf>
    <xf numFmtId="0" fontId="20" fillId="0" borderId="32" xfId="7" applyFont="1" applyFill="1" applyBorder="1" applyAlignment="1">
      <alignment horizontal="center" vertical="center" wrapText="1"/>
    </xf>
    <xf numFmtId="0" fontId="20" fillId="0" borderId="12" xfId="7" applyFont="1" applyFill="1" applyBorder="1" applyAlignment="1">
      <alignment horizontal="center" vertical="center" wrapText="1"/>
    </xf>
    <xf numFmtId="0" fontId="20" fillId="0" borderId="13" xfId="7" applyFont="1" applyFill="1" applyBorder="1" applyAlignment="1">
      <alignment horizontal="center" vertical="center" wrapText="1"/>
    </xf>
    <xf numFmtId="0" fontId="20" fillId="0" borderId="23" xfId="7" applyFont="1" applyFill="1" applyBorder="1" applyAlignment="1">
      <alignment horizontal="center" vertical="center" wrapText="1"/>
    </xf>
    <xf numFmtId="0" fontId="22" fillId="0" borderId="12" xfId="7" applyFont="1" applyFill="1" applyBorder="1" applyAlignment="1">
      <alignment horizontal="center" vertical="center" wrapText="1"/>
    </xf>
    <xf numFmtId="0" fontId="22" fillId="0" borderId="23" xfId="7" applyFont="1" applyFill="1" applyBorder="1" applyAlignment="1">
      <alignment horizontal="center" vertical="center" wrapText="1"/>
    </xf>
    <xf numFmtId="0" fontId="22" fillId="0" borderId="13" xfId="7" applyFont="1" applyFill="1" applyBorder="1" applyAlignment="1">
      <alignment horizontal="center" vertical="center" wrapText="1"/>
    </xf>
    <xf numFmtId="0" fontId="20" fillId="5" borderId="45" xfId="7" applyFont="1" applyFill="1" applyBorder="1" applyAlignment="1">
      <alignment horizontal="left" vertical="center" wrapText="1"/>
    </xf>
    <xf numFmtId="0" fontId="20" fillId="5" borderId="53" xfId="7" applyFont="1" applyFill="1" applyBorder="1" applyAlignment="1">
      <alignment horizontal="left" vertical="center" wrapText="1"/>
    </xf>
    <xf numFmtId="0" fontId="20" fillId="0" borderId="24" xfId="7" applyFont="1" applyFill="1" applyBorder="1" applyAlignment="1">
      <alignment horizontal="center" vertical="center" wrapText="1"/>
    </xf>
    <xf numFmtId="0" fontId="20" fillId="0" borderId="35" xfId="7" applyFont="1" applyFill="1" applyBorder="1" applyAlignment="1">
      <alignment horizontal="center" vertical="center" wrapText="1"/>
    </xf>
    <xf numFmtId="0" fontId="20" fillId="0" borderId="36" xfId="7" applyFont="1" applyFill="1" applyBorder="1" applyAlignment="1">
      <alignment horizontal="center" vertical="center" wrapText="1"/>
    </xf>
    <xf numFmtId="0" fontId="20" fillId="5" borderId="38" xfId="7" applyFont="1" applyFill="1" applyBorder="1" applyAlignment="1">
      <alignment horizontal="left" vertical="center" wrapText="1"/>
    </xf>
    <xf numFmtId="0" fontId="20" fillId="5" borderId="39" xfId="7" applyFont="1" applyFill="1" applyBorder="1" applyAlignment="1">
      <alignment horizontal="left" vertical="center" wrapText="1"/>
    </xf>
    <xf numFmtId="0" fontId="20" fillId="5" borderId="33" xfId="7" applyFont="1" applyFill="1" applyBorder="1" applyAlignment="1">
      <alignment horizontal="left" vertical="center" wrapText="1"/>
    </xf>
    <xf numFmtId="0" fontId="20" fillId="5" borderId="34" xfId="7" applyFont="1" applyFill="1" applyBorder="1" applyAlignment="1">
      <alignment horizontal="left" vertical="center" wrapText="1"/>
    </xf>
    <xf numFmtId="0" fontId="20" fillId="0" borderId="40" xfId="7" applyFont="1" applyFill="1" applyBorder="1" applyAlignment="1">
      <alignment horizontal="center" vertical="center" wrapText="1"/>
    </xf>
    <xf numFmtId="0" fontId="20" fillId="0" borderId="10" xfId="7" applyFont="1" applyFill="1" applyBorder="1" applyAlignment="1">
      <alignment horizontal="center" vertical="center" wrapText="1"/>
    </xf>
    <xf numFmtId="0" fontId="20" fillId="0" borderId="11" xfId="7" applyFont="1" applyFill="1" applyBorder="1" applyAlignment="1">
      <alignment horizontal="center" vertical="center" wrapText="1"/>
    </xf>
    <xf numFmtId="0" fontId="20" fillId="5" borderId="12" xfId="7" applyFont="1" applyFill="1" applyBorder="1" applyAlignment="1">
      <alignment horizontal="left" vertical="center" wrapText="1"/>
    </xf>
    <xf numFmtId="0" fontId="20" fillId="0" borderId="43" xfId="7" applyFont="1" applyFill="1" applyBorder="1" applyAlignment="1">
      <alignment horizontal="center" vertical="center" wrapText="1"/>
    </xf>
    <xf numFmtId="0" fontId="20" fillId="0" borderId="44" xfId="7" applyFont="1" applyFill="1" applyBorder="1" applyAlignment="1">
      <alignment horizontal="center" vertical="center" wrapText="1"/>
    </xf>
    <xf numFmtId="0" fontId="20" fillId="5" borderId="13" xfId="7" applyFont="1" applyFill="1" applyBorder="1" applyAlignment="1">
      <alignment horizontal="left" vertical="center" wrapText="1"/>
    </xf>
    <xf numFmtId="0" fontId="20" fillId="5" borderId="35" xfId="7" applyFont="1" applyFill="1" applyBorder="1" applyAlignment="1">
      <alignment horizontal="left" vertical="center" wrapText="1"/>
    </xf>
    <xf numFmtId="0" fontId="20" fillId="0" borderId="33" xfId="7" applyFont="1" applyFill="1" applyBorder="1" applyAlignment="1">
      <alignment horizontal="center" vertical="center" wrapText="1"/>
    </xf>
    <xf numFmtId="0" fontId="20" fillId="0" borderId="46" xfId="7" applyFont="1" applyFill="1" applyBorder="1" applyAlignment="1">
      <alignment horizontal="center" vertical="center" wrapText="1"/>
    </xf>
    <xf numFmtId="0" fontId="20" fillId="5" borderId="4" xfId="7" applyFont="1" applyFill="1" applyBorder="1" applyAlignment="1">
      <alignment horizontal="left" vertical="center" wrapText="1"/>
    </xf>
    <xf numFmtId="0" fontId="0" fillId="0" borderId="5" xfId="0" applyBorder="1" applyAlignment="1">
      <alignment horizontal="left" vertical="center" wrapText="1"/>
    </xf>
    <xf numFmtId="0" fontId="20" fillId="5" borderId="4" xfId="7" applyFont="1" applyFill="1" applyBorder="1" applyAlignment="1">
      <alignment horizontal="center" vertical="center" wrapText="1"/>
    </xf>
    <xf numFmtId="0" fontId="0" fillId="5" borderId="6" xfId="0" applyFill="1" applyBorder="1" applyAlignment="1">
      <alignment horizontal="center" vertical="center" wrapText="1"/>
    </xf>
    <xf numFmtId="0" fontId="20" fillId="5" borderId="41" xfId="7" applyFont="1" applyFill="1" applyBorder="1" applyAlignment="1">
      <alignment horizontal="left" vertical="center" wrapText="1"/>
    </xf>
    <xf numFmtId="0" fontId="20" fillId="5" borderId="30" xfId="7" applyFont="1" applyFill="1" applyBorder="1" applyAlignment="1">
      <alignment horizontal="left" vertical="center" wrapText="1"/>
    </xf>
    <xf numFmtId="0" fontId="20" fillId="0" borderId="41" xfId="7" applyFont="1" applyFill="1" applyBorder="1" applyAlignment="1">
      <alignment horizontal="center" vertical="center" wrapText="1"/>
    </xf>
    <xf numFmtId="0" fontId="20" fillId="0" borderId="42" xfId="7" applyFont="1" applyFill="1" applyBorder="1" applyAlignment="1">
      <alignment horizontal="center" vertical="center" wrapText="1"/>
    </xf>
    <xf numFmtId="0" fontId="20" fillId="5" borderId="54" xfId="7" applyFont="1" applyFill="1" applyBorder="1" applyAlignment="1">
      <alignment horizontal="left" vertical="center" wrapText="1"/>
    </xf>
    <xf numFmtId="0" fontId="20" fillId="5" borderId="25" xfId="7" applyFont="1" applyFill="1" applyBorder="1" applyAlignment="1">
      <alignment horizontal="left" vertical="center" wrapText="1"/>
    </xf>
    <xf numFmtId="0" fontId="20" fillId="0" borderId="55" xfId="7" applyFont="1" applyFill="1" applyBorder="1" applyAlignment="1">
      <alignment horizontal="center" vertical="center" wrapText="1"/>
    </xf>
    <xf numFmtId="0" fontId="20" fillId="0" borderId="56" xfId="7" applyFont="1" applyFill="1" applyBorder="1" applyAlignment="1">
      <alignment horizontal="center" vertical="center" wrapText="1"/>
    </xf>
    <xf numFmtId="0" fontId="20" fillId="5" borderId="19" xfId="7" applyFont="1" applyFill="1" applyBorder="1" applyAlignment="1">
      <alignment horizontal="left" vertical="center" wrapText="1"/>
    </xf>
    <xf numFmtId="0" fontId="20" fillId="5" borderId="20" xfId="7" applyFont="1" applyFill="1" applyBorder="1" applyAlignment="1">
      <alignment horizontal="left" vertical="center" wrapText="1"/>
    </xf>
    <xf numFmtId="0" fontId="22" fillId="0" borderId="20" xfId="7" applyFont="1" applyFill="1" applyBorder="1" applyAlignment="1">
      <alignment horizontal="center" vertical="center" wrapText="1"/>
    </xf>
    <xf numFmtId="0" fontId="22" fillId="0" borderId="21" xfId="7" applyFont="1" applyFill="1" applyBorder="1" applyAlignment="1">
      <alignment horizontal="center" vertical="center" wrapText="1"/>
    </xf>
    <xf numFmtId="0" fontId="20" fillId="5" borderId="57" xfId="7" applyFont="1" applyFill="1" applyBorder="1" applyAlignment="1">
      <alignment horizontal="left" vertical="center" wrapText="1"/>
    </xf>
    <xf numFmtId="0" fontId="38" fillId="0" borderId="0" xfId="7" quotePrefix="1" applyFont="1" applyFill="1" applyBorder="1" applyAlignment="1">
      <alignment horizontal="left" vertical="center" wrapText="1"/>
    </xf>
    <xf numFmtId="0" fontId="38" fillId="0" borderId="0" xfId="7" applyFont="1" applyFill="1" applyBorder="1" applyAlignment="1">
      <alignment horizontal="left" vertical="center" wrapText="1"/>
    </xf>
    <xf numFmtId="0" fontId="20" fillId="0" borderId="0" xfId="7" quotePrefix="1" applyFont="1" applyFill="1" applyAlignment="1">
      <alignment horizontal="left" vertical="center" wrapText="1"/>
    </xf>
    <xf numFmtId="0" fontId="20" fillId="0" borderId="0" xfId="7" applyFont="1" applyFill="1" applyAlignment="1">
      <alignment horizontal="left" vertical="center" wrapText="1"/>
    </xf>
    <xf numFmtId="0" fontId="17" fillId="0" borderId="0" xfId="7" applyFont="1" applyFill="1" applyBorder="1" applyAlignment="1">
      <alignment horizontal="center" vertical="center" wrapText="1"/>
    </xf>
    <xf numFmtId="0" fontId="20" fillId="0" borderId="1" xfId="7" applyFont="1" applyFill="1" applyBorder="1" applyAlignment="1">
      <alignment horizontal="center" vertical="center" wrapText="1"/>
    </xf>
    <xf numFmtId="0" fontId="20" fillId="0" borderId="0" xfId="7" quotePrefix="1" applyFont="1" applyFill="1" applyBorder="1" applyAlignment="1">
      <alignment horizontal="left" vertical="top" wrapText="1"/>
    </xf>
    <xf numFmtId="0" fontId="18" fillId="0" borderId="50" xfId="0" applyFont="1" applyFill="1" applyBorder="1" applyAlignment="1">
      <alignment horizontal="center" vertical="top"/>
    </xf>
    <xf numFmtId="0" fontId="18" fillId="0" borderId="51" xfId="0" applyFont="1" applyFill="1" applyBorder="1" applyAlignment="1">
      <alignment horizontal="center" vertical="top"/>
    </xf>
    <xf numFmtId="0" fontId="18" fillId="0" borderId="52" xfId="0" applyFont="1" applyFill="1" applyBorder="1" applyAlignment="1">
      <alignment horizontal="center" vertical="top"/>
    </xf>
    <xf numFmtId="0" fontId="39" fillId="0" borderId="0" xfId="7" applyFont="1" applyFill="1" applyBorder="1" applyAlignment="1">
      <alignment horizontal="center" vertical="center" wrapText="1"/>
    </xf>
    <xf numFmtId="0" fontId="35" fillId="0" borderId="0" xfId="7" applyFont="1" applyFill="1" applyBorder="1" applyAlignment="1">
      <alignment horizontal="center" vertical="center"/>
    </xf>
    <xf numFmtId="0" fontId="26" fillId="0" borderId="0" xfId="0" applyFont="1" applyAlignment="1">
      <alignment horizontal="left" vertical="center"/>
    </xf>
    <xf numFmtId="0" fontId="26" fillId="0" borderId="0" xfId="0" applyFont="1" applyAlignment="1">
      <alignment horizontal="left" vertical="center" wrapText="1"/>
    </xf>
  </cellXfs>
  <cellStyles count="14">
    <cellStyle name="Excel Built-in Normal" xfId="9" xr:uid="{00000000-0005-0000-0000-000000000000}"/>
    <cellStyle name="Milliers 12" xfId="13" xr:uid="{00000000-0005-0000-0000-000001000000}"/>
    <cellStyle name="Normal" xfId="0" builtinId="0"/>
    <cellStyle name="Normal 10" xfId="8" xr:uid="{00000000-0005-0000-0000-000003000000}"/>
    <cellStyle name="Normal 10 2" xfId="10" xr:uid="{00000000-0005-0000-0000-000004000000}"/>
    <cellStyle name="Normal 12 2" xfId="11" xr:uid="{00000000-0005-0000-0000-000005000000}"/>
    <cellStyle name="Normal 2" xfId="2" xr:uid="{00000000-0005-0000-0000-000006000000}"/>
    <cellStyle name="Normal 2 2" xfId="3" xr:uid="{00000000-0005-0000-0000-000007000000}"/>
    <cellStyle name="Normal 3" xfId="4" xr:uid="{00000000-0005-0000-0000-000008000000}"/>
    <cellStyle name="Normal 4" xfId="5" xr:uid="{00000000-0005-0000-0000-000009000000}"/>
    <cellStyle name="Normal 4 2" xfId="7" xr:uid="{00000000-0005-0000-0000-00000A000000}"/>
    <cellStyle name="Normal 6" xfId="1" xr:uid="{00000000-0005-0000-0000-00000B000000}"/>
    <cellStyle name="Normal 7" xfId="12" xr:uid="{00000000-0005-0000-0000-00000C000000}"/>
    <cellStyle name="Style 1" xfId="6" xr:uid="{00000000-0005-0000-0000-00000E00000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18" Type="http://schemas.openxmlformats.org/officeDocument/2006/relationships/externalLink" Target="externalLinks/externalLink10.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externalLink" Target="externalLinks/externalLink1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externalLink" Target="externalLinks/externalLink9.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8.xml"/><Relationship Id="rId20" Type="http://schemas.openxmlformats.org/officeDocument/2006/relationships/externalLink" Target="externalLinks/externalLink1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24" Type="http://schemas.openxmlformats.org/officeDocument/2006/relationships/externalLink" Target="externalLinks/externalLink16.xml"/><Relationship Id="rId5" Type="http://schemas.openxmlformats.org/officeDocument/2006/relationships/worksheet" Target="worksheets/sheet5.xml"/><Relationship Id="rId15" Type="http://schemas.openxmlformats.org/officeDocument/2006/relationships/externalLink" Target="externalLinks/externalLink7.xml"/><Relationship Id="rId23" Type="http://schemas.openxmlformats.org/officeDocument/2006/relationships/externalLink" Target="externalLinks/externalLink15.xml"/><Relationship Id="rId28" Type="http://schemas.openxmlformats.org/officeDocument/2006/relationships/calcChain" Target="calcChain.xml"/><Relationship Id="rId10" Type="http://schemas.openxmlformats.org/officeDocument/2006/relationships/externalLink" Target="externalLinks/externalLink2.xml"/><Relationship Id="rId19" Type="http://schemas.openxmlformats.org/officeDocument/2006/relationships/externalLink" Target="externalLinks/externalLink11.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 Id="rId22" Type="http://schemas.openxmlformats.org/officeDocument/2006/relationships/externalLink" Target="externalLinks/externalLink14.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5.png"/></Relationships>
</file>

<file path=xl/drawings/_rels/drawing8.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95250</xdr:colOff>
      <xdr:row>0</xdr:row>
      <xdr:rowOff>68035</xdr:rowOff>
    </xdr:from>
    <xdr:to>
      <xdr:col>2</xdr:col>
      <xdr:colOff>190499</xdr:colOff>
      <xdr:row>4</xdr:row>
      <xdr:rowOff>173492</xdr:rowOff>
    </xdr:to>
    <xdr:pic>
      <xdr:nvPicPr>
        <xdr:cNvPr id="5" name="Image 4">
          <a:extLst>
            <a:ext uri="{FF2B5EF4-FFF2-40B4-BE49-F238E27FC236}">
              <a16:creationId xmlns:a16="http://schemas.microsoft.com/office/drawing/2014/main" id="{ABAC1DE3-7B99-4D58-AAF3-0B92F10D06B9}"/>
            </a:ext>
          </a:extLst>
        </xdr:cNvPr>
        <xdr:cNvPicPr>
          <a:picLocks noChangeAspect="1"/>
        </xdr:cNvPicPr>
      </xdr:nvPicPr>
      <xdr:blipFill>
        <a:blip xmlns:r="http://schemas.openxmlformats.org/officeDocument/2006/relationships" r:embed="rId1"/>
        <a:stretch>
          <a:fillRect/>
        </a:stretch>
      </xdr:blipFill>
      <xdr:spPr>
        <a:xfrm>
          <a:off x="95250" y="68035"/>
          <a:ext cx="1932213" cy="284389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244929</xdr:colOff>
      <xdr:row>0</xdr:row>
      <xdr:rowOff>81642</xdr:rowOff>
    </xdr:from>
    <xdr:to>
      <xdr:col>2</xdr:col>
      <xdr:colOff>381385</xdr:colOff>
      <xdr:row>4</xdr:row>
      <xdr:rowOff>217978</xdr:rowOff>
    </xdr:to>
    <xdr:pic>
      <xdr:nvPicPr>
        <xdr:cNvPr id="2" name="Image 1">
          <a:extLst>
            <a:ext uri="{FF2B5EF4-FFF2-40B4-BE49-F238E27FC236}">
              <a16:creationId xmlns:a16="http://schemas.microsoft.com/office/drawing/2014/main" id="{B852D948-5DB5-4CEE-85B6-84790BD7655E}"/>
            </a:ext>
          </a:extLst>
        </xdr:cNvPr>
        <xdr:cNvPicPr>
          <a:picLocks noChangeAspect="1"/>
        </xdr:cNvPicPr>
      </xdr:nvPicPr>
      <xdr:blipFill>
        <a:blip xmlns:r="http://schemas.openxmlformats.org/officeDocument/2006/relationships" r:embed="rId1"/>
        <a:stretch>
          <a:fillRect/>
        </a:stretch>
      </xdr:blipFill>
      <xdr:spPr>
        <a:xfrm>
          <a:off x="244929" y="81642"/>
          <a:ext cx="1932599" cy="284098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353786</xdr:colOff>
      <xdr:row>0</xdr:row>
      <xdr:rowOff>122465</xdr:rowOff>
    </xdr:from>
    <xdr:to>
      <xdr:col>2</xdr:col>
      <xdr:colOff>422206</xdr:colOff>
      <xdr:row>6</xdr:row>
      <xdr:rowOff>122729</xdr:rowOff>
    </xdr:to>
    <xdr:pic>
      <xdr:nvPicPr>
        <xdr:cNvPr id="5" name="Image 4">
          <a:extLst>
            <a:ext uri="{FF2B5EF4-FFF2-40B4-BE49-F238E27FC236}">
              <a16:creationId xmlns:a16="http://schemas.microsoft.com/office/drawing/2014/main" id="{83304054-B0A8-45D1-9E8C-E8E26E2F2C85}"/>
            </a:ext>
          </a:extLst>
        </xdr:cNvPr>
        <xdr:cNvPicPr>
          <a:picLocks noChangeAspect="1"/>
        </xdr:cNvPicPr>
      </xdr:nvPicPr>
      <xdr:blipFill>
        <a:blip xmlns:r="http://schemas.openxmlformats.org/officeDocument/2006/relationships" r:embed="rId1"/>
        <a:stretch>
          <a:fillRect/>
        </a:stretch>
      </xdr:blipFill>
      <xdr:spPr>
        <a:xfrm>
          <a:off x="353786" y="122465"/>
          <a:ext cx="1932599" cy="284098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2</xdr:col>
      <xdr:colOff>38100</xdr:colOff>
      <xdr:row>0</xdr:row>
      <xdr:rowOff>95251</xdr:rowOff>
    </xdr:from>
    <xdr:to>
      <xdr:col>2</xdr:col>
      <xdr:colOff>1390650</xdr:colOff>
      <xdr:row>3</xdr:row>
      <xdr:rowOff>161925</xdr:rowOff>
    </xdr:to>
    <xdr:sp macro="" textlink="">
      <xdr:nvSpPr>
        <xdr:cNvPr id="2" name="Rectangle 1">
          <a:extLst>
            <a:ext uri="{FF2B5EF4-FFF2-40B4-BE49-F238E27FC236}">
              <a16:creationId xmlns:a16="http://schemas.microsoft.com/office/drawing/2014/main" id="{00000000-0008-0000-0300-000002000000}"/>
            </a:ext>
          </a:extLst>
        </xdr:cNvPr>
        <xdr:cNvSpPr>
          <a:spLocks noChangeArrowheads="1"/>
        </xdr:cNvSpPr>
      </xdr:nvSpPr>
      <xdr:spPr bwMode="auto">
        <a:xfrm>
          <a:off x="1562100" y="95251"/>
          <a:ext cx="1352550" cy="1314449"/>
        </a:xfrm>
        <a:prstGeom prst="rect">
          <a:avLst/>
        </a:prstGeom>
        <a:noFill/>
        <a:ln w="0">
          <a:noFill/>
          <a:miter lim="800000"/>
          <a:headEnd/>
          <a:tailEnd/>
        </a:ln>
        <a:effectLst/>
      </xdr:spPr>
      <xdr:txBody>
        <a:bodyPr vertOverflow="clip" wrap="square" lIns="0" tIns="0" rIns="0" bIns="0" anchor="t" upright="1"/>
        <a:lstStyle/>
        <a:p>
          <a:pPr algn="l" rtl="1">
            <a:defRPr sz="1000"/>
          </a:pPr>
          <a:endParaRPr lang="fr-FR" sz="1000" b="0" i="0" strike="noStrike">
            <a:solidFill>
              <a:srgbClr val="000000"/>
            </a:solidFill>
            <a:latin typeface="Arial"/>
            <a:cs typeface="Arial"/>
          </a:endParaRPr>
        </a:p>
        <a:p>
          <a:pPr algn="l" rtl="1">
            <a:defRPr sz="1000"/>
          </a:pPr>
          <a:endParaRPr lang="fr-FR" sz="1000" b="0" i="0" strike="noStrike">
            <a:solidFill>
              <a:srgbClr val="000000"/>
            </a:solidFill>
            <a:latin typeface="Arial"/>
            <a:cs typeface="Arial"/>
          </a:endParaRPr>
        </a:p>
      </xdr:txBody>
    </xdr:sp>
    <xdr:clientData/>
  </xdr:twoCellAnchor>
  <xdr:twoCellAnchor editAs="oneCell">
    <xdr:from>
      <xdr:col>0</xdr:col>
      <xdr:colOff>247650</xdr:colOff>
      <xdr:row>0</xdr:row>
      <xdr:rowOff>133350</xdr:rowOff>
    </xdr:from>
    <xdr:to>
      <xdr:col>1</xdr:col>
      <xdr:colOff>752021</xdr:colOff>
      <xdr:row>5</xdr:row>
      <xdr:rowOff>236242</xdr:rowOff>
    </xdr:to>
    <xdr:pic>
      <xdr:nvPicPr>
        <xdr:cNvPr id="6" name="Image 5">
          <a:extLst>
            <a:ext uri="{FF2B5EF4-FFF2-40B4-BE49-F238E27FC236}">
              <a16:creationId xmlns:a16="http://schemas.microsoft.com/office/drawing/2014/main" id="{966998CC-4101-4D6D-8ACA-6668D91EE18C}"/>
            </a:ext>
          </a:extLst>
        </xdr:cNvPr>
        <xdr:cNvPicPr>
          <a:picLocks noChangeAspect="1"/>
        </xdr:cNvPicPr>
      </xdr:nvPicPr>
      <xdr:blipFill>
        <a:blip xmlns:r="http://schemas.openxmlformats.org/officeDocument/2006/relationships" r:embed="rId1"/>
        <a:stretch>
          <a:fillRect/>
        </a:stretch>
      </xdr:blipFill>
      <xdr:spPr>
        <a:xfrm>
          <a:off x="247650" y="133350"/>
          <a:ext cx="1704975" cy="250636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285751</xdr:colOff>
      <xdr:row>0</xdr:row>
      <xdr:rowOff>108858</xdr:rowOff>
    </xdr:from>
    <xdr:to>
      <xdr:col>0</xdr:col>
      <xdr:colOff>1534070</xdr:colOff>
      <xdr:row>4</xdr:row>
      <xdr:rowOff>56387</xdr:rowOff>
    </xdr:to>
    <xdr:pic>
      <xdr:nvPicPr>
        <xdr:cNvPr id="2" name="Image 1">
          <a:extLst>
            <a:ext uri="{FF2B5EF4-FFF2-40B4-BE49-F238E27FC236}">
              <a16:creationId xmlns:a16="http://schemas.microsoft.com/office/drawing/2014/main" id="{4BFFC71F-CB00-4182-ACDE-6157E14C4AA7}"/>
            </a:ext>
          </a:extLst>
        </xdr:cNvPr>
        <xdr:cNvPicPr>
          <a:picLocks noChangeAspect="1"/>
        </xdr:cNvPicPr>
      </xdr:nvPicPr>
      <xdr:blipFill>
        <a:blip xmlns:r="http://schemas.openxmlformats.org/officeDocument/2006/relationships" r:embed="rId1"/>
        <a:stretch>
          <a:fillRect/>
        </a:stretch>
      </xdr:blipFill>
      <xdr:spPr>
        <a:xfrm>
          <a:off x="285751" y="108858"/>
          <a:ext cx="1248319" cy="181442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100230</xdr:colOff>
      <xdr:row>0</xdr:row>
      <xdr:rowOff>79686</xdr:rowOff>
    </xdr:from>
    <xdr:to>
      <xdr:col>0</xdr:col>
      <xdr:colOff>678719</xdr:colOff>
      <xdr:row>0</xdr:row>
      <xdr:rowOff>1070274</xdr:rowOff>
    </xdr:to>
    <xdr:pic>
      <xdr:nvPicPr>
        <xdr:cNvPr id="2" name="Image 1">
          <a:extLst>
            <a:ext uri="{FF2B5EF4-FFF2-40B4-BE49-F238E27FC236}">
              <a16:creationId xmlns:a16="http://schemas.microsoft.com/office/drawing/2014/main" id="{2C1FEB65-BB9D-4146-8069-50E2CC6F4F8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0230" y="79686"/>
          <a:ext cx="578489" cy="99058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78557</xdr:colOff>
      <xdr:row>0</xdr:row>
      <xdr:rowOff>58918</xdr:rowOff>
    </xdr:from>
    <xdr:to>
      <xdr:col>0</xdr:col>
      <xdr:colOff>991779</xdr:colOff>
      <xdr:row>0</xdr:row>
      <xdr:rowOff>1404251</xdr:rowOff>
    </xdr:to>
    <xdr:pic>
      <xdr:nvPicPr>
        <xdr:cNvPr id="6" name="Image 5">
          <a:extLst>
            <a:ext uri="{FF2B5EF4-FFF2-40B4-BE49-F238E27FC236}">
              <a16:creationId xmlns:a16="http://schemas.microsoft.com/office/drawing/2014/main" id="{001C5D29-46CA-4A4C-AB2A-3730B97C4500}"/>
            </a:ext>
          </a:extLst>
        </xdr:cNvPr>
        <xdr:cNvPicPr>
          <a:picLocks noChangeAspect="1"/>
        </xdr:cNvPicPr>
      </xdr:nvPicPr>
      <xdr:blipFill>
        <a:blip xmlns:r="http://schemas.openxmlformats.org/officeDocument/2006/relationships" r:embed="rId1"/>
        <a:stretch>
          <a:fillRect/>
        </a:stretch>
      </xdr:blipFill>
      <xdr:spPr>
        <a:xfrm>
          <a:off x="78557" y="58918"/>
          <a:ext cx="913222" cy="134533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200025</xdr:colOff>
      <xdr:row>0</xdr:row>
      <xdr:rowOff>95250</xdr:rowOff>
    </xdr:from>
    <xdr:to>
      <xdr:col>0</xdr:col>
      <xdr:colOff>1114504</xdr:colOff>
      <xdr:row>2</xdr:row>
      <xdr:rowOff>64886</xdr:rowOff>
    </xdr:to>
    <xdr:pic>
      <xdr:nvPicPr>
        <xdr:cNvPr id="5" name="Image 4">
          <a:extLst>
            <a:ext uri="{FF2B5EF4-FFF2-40B4-BE49-F238E27FC236}">
              <a16:creationId xmlns:a16="http://schemas.microsoft.com/office/drawing/2014/main" id="{8326B1E3-4E71-4DA5-9F29-4ECAA8F39908}"/>
            </a:ext>
          </a:extLst>
        </xdr:cNvPr>
        <xdr:cNvPicPr>
          <a:picLocks noChangeAspect="1"/>
        </xdr:cNvPicPr>
      </xdr:nvPicPr>
      <xdr:blipFill>
        <a:blip xmlns:r="http://schemas.openxmlformats.org/officeDocument/2006/relationships" r:embed="rId1"/>
        <a:stretch>
          <a:fillRect/>
        </a:stretch>
      </xdr:blipFill>
      <xdr:spPr>
        <a:xfrm>
          <a:off x="200025" y="95250"/>
          <a:ext cx="914479" cy="134123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 val="QTES_20101"/>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R148"/>
  <sheetViews>
    <sheetView tabSelected="1" view="pageBreakPreview" topLeftCell="A9" zoomScale="70" zoomScaleNormal="29" zoomScaleSheetLayoutView="70" workbookViewId="0">
      <selection activeCell="A11" sqref="A11:A48"/>
    </sheetView>
  </sheetViews>
  <sheetFormatPr baseColWidth="10" defaultRowHeight="16.5" x14ac:dyDescent="0.3"/>
  <cols>
    <col min="1" max="1" width="16.140625" style="3" customWidth="1"/>
    <col min="2" max="2" width="11.42578125" style="3"/>
    <col min="3" max="3" width="81.42578125" style="15" customWidth="1"/>
    <col min="4" max="4" width="25" style="15" customWidth="1"/>
    <col min="5" max="5" width="25.140625" style="15" customWidth="1"/>
    <col min="6" max="6" width="26" style="15" customWidth="1"/>
    <col min="7" max="7" width="23" style="15" customWidth="1"/>
    <col min="8" max="8" width="59.28515625" style="15" customWidth="1"/>
    <col min="9" max="9" width="28.140625" style="15" bestFit="1" customWidth="1"/>
    <col min="10" max="10" width="28.140625" style="15" customWidth="1"/>
    <col min="11" max="11" width="25" style="15" customWidth="1"/>
    <col min="12" max="12" width="20.85546875" style="15" customWidth="1"/>
    <col min="13" max="13" width="26.5703125" style="15" customWidth="1"/>
    <col min="14" max="14" width="20.7109375" style="15" customWidth="1"/>
    <col min="15" max="15" width="24.85546875" style="15" bestFit="1" customWidth="1"/>
    <col min="16" max="16" width="23" style="15" customWidth="1"/>
    <col min="17" max="17" width="19.85546875" style="15" customWidth="1"/>
    <col min="18" max="259" width="11.42578125" style="15"/>
    <col min="260" max="260" width="65" style="15" customWidth="1"/>
    <col min="261" max="261" width="18.5703125" style="15" customWidth="1"/>
    <col min="262" max="262" width="15.140625" style="15" customWidth="1"/>
    <col min="263" max="263" width="15.5703125" style="15" customWidth="1"/>
    <col min="264" max="264" width="52.140625" style="15" customWidth="1"/>
    <col min="265" max="266" width="13.5703125" style="15" customWidth="1"/>
    <col min="267" max="268" width="15.5703125" style="15" customWidth="1"/>
    <col min="269" max="269" width="12.5703125" style="15" customWidth="1"/>
    <col min="270" max="273" width="21.42578125" style="15" customWidth="1"/>
    <col min="274" max="515" width="11.42578125" style="15"/>
    <col min="516" max="516" width="65" style="15" customWidth="1"/>
    <col min="517" max="517" width="18.5703125" style="15" customWidth="1"/>
    <col min="518" max="518" width="15.140625" style="15" customWidth="1"/>
    <col min="519" max="519" width="15.5703125" style="15" customWidth="1"/>
    <col min="520" max="520" width="52.140625" style="15" customWidth="1"/>
    <col min="521" max="522" width="13.5703125" style="15" customWidth="1"/>
    <col min="523" max="524" width="15.5703125" style="15" customWidth="1"/>
    <col min="525" max="525" width="12.5703125" style="15" customWidth="1"/>
    <col min="526" max="529" width="21.42578125" style="15" customWidth="1"/>
    <col min="530" max="771" width="11.42578125" style="15"/>
    <col min="772" max="772" width="65" style="15" customWidth="1"/>
    <col min="773" max="773" width="18.5703125" style="15" customWidth="1"/>
    <col min="774" max="774" width="15.140625" style="15" customWidth="1"/>
    <col min="775" max="775" width="15.5703125" style="15" customWidth="1"/>
    <col min="776" max="776" width="52.140625" style="15" customWidth="1"/>
    <col min="777" max="778" width="13.5703125" style="15" customWidth="1"/>
    <col min="779" max="780" width="15.5703125" style="15" customWidth="1"/>
    <col min="781" max="781" width="12.5703125" style="15" customWidth="1"/>
    <col min="782" max="785" width="21.42578125" style="15" customWidth="1"/>
    <col min="786" max="1027" width="11.42578125" style="15"/>
    <col min="1028" max="1028" width="65" style="15" customWidth="1"/>
    <col min="1029" max="1029" width="18.5703125" style="15" customWidth="1"/>
    <col min="1030" max="1030" width="15.140625" style="15" customWidth="1"/>
    <col min="1031" max="1031" width="15.5703125" style="15" customWidth="1"/>
    <col min="1032" max="1032" width="52.140625" style="15" customWidth="1"/>
    <col min="1033" max="1034" width="13.5703125" style="15" customWidth="1"/>
    <col min="1035" max="1036" width="15.5703125" style="15" customWidth="1"/>
    <col min="1037" max="1037" width="12.5703125" style="15" customWidth="1"/>
    <col min="1038" max="1041" width="21.42578125" style="15" customWidth="1"/>
    <col min="1042" max="1283" width="11.42578125" style="15"/>
    <col min="1284" max="1284" width="65" style="15" customWidth="1"/>
    <col min="1285" max="1285" width="18.5703125" style="15" customWidth="1"/>
    <col min="1286" max="1286" width="15.140625" style="15" customWidth="1"/>
    <col min="1287" max="1287" width="15.5703125" style="15" customWidth="1"/>
    <col min="1288" max="1288" width="52.140625" style="15" customWidth="1"/>
    <col min="1289" max="1290" width="13.5703125" style="15" customWidth="1"/>
    <col min="1291" max="1292" width="15.5703125" style="15" customWidth="1"/>
    <col min="1293" max="1293" width="12.5703125" style="15" customWidth="1"/>
    <col min="1294" max="1297" width="21.42578125" style="15" customWidth="1"/>
    <col min="1298" max="1539" width="11.42578125" style="15"/>
    <col min="1540" max="1540" width="65" style="15" customWidth="1"/>
    <col min="1541" max="1541" width="18.5703125" style="15" customWidth="1"/>
    <col min="1542" max="1542" width="15.140625" style="15" customWidth="1"/>
    <col min="1543" max="1543" width="15.5703125" style="15" customWidth="1"/>
    <col min="1544" max="1544" width="52.140625" style="15" customWidth="1"/>
    <col min="1545" max="1546" width="13.5703125" style="15" customWidth="1"/>
    <col min="1547" max="1548" width="15.5703125" style="15" customWidth="1"/>
    <col min="1549" max="1549" width="12.5703125" style="15" customWidth="1"/>
    <col min="1550" max="1553" width="21.42578125" style="15" customWidth="1"/>
    <col min="1554" max="1795" width="11.42578125" style="15"/>
    <col min="1796" max="1796" width="65" style="15" customWidth="1"/>
    <col min="1797" max="1797" width="18.5703125" style="15" customWidth="1"/>
    <col min="1798" max="1798" width="15.140625" style="15" customWidth="1"/>
    <col min="1799" max="1799" width="15.5703125" style="15" customWidth="1"/>
    <col min="1800" max="1800" width="52.140625" style="15" customWidth="1"/>
    <col min="1801" max="1802" width="13.5703125" style="15" customWidth="1"/>
    <col min="1803" max="1804" width="15.5703125" style="15" customWidth="1"/>
    <col min="1805" max="1805" width="12.5703125" style="15" customWidth="1"/>
    <col min="1806" max="1809" width="21.42578125" style="15" customWidth="1"/>
    <col min="1810" max="2051" width="11.42578125" style="15"/>
    <col min="2052" max="2052" width="65" style="15" customWidth="1"/>
    <col min="2053" max="2053" width="18.5703125" style="15" customWidth="1"/>
    <col min="2054" max="2054" width="15.140625" style="15" customWidth="1"/>
    <col min="2055" max="2055" width="15.5703125" style="15" customWidth="1"/>
    <col min="2056" max="2056" width="52.140625" style="15" customWidth="1"/>
    <col min="2057" max="2058" width="13.5703125" style="15" customWidth="1"/>
    <col min="2059" max="2060" width="15.5703125" style="15" customWidth="1"/>
    <col min="2061" max="2061" width="12.5703125" style="15" customWidth="1"/>
    <col min="2062" max="2065" width="21.42578125" style="15" customWidth="1"/>
    <col min="2066" max="2307" width="11.42578125" style="15"/>
    <col min="2308" max="2308" width="65" style="15" customWidth="1"/>
    <col min="2309" max="2309" width="18.5703125" style="15" customWidth="1"/>
    <col min="2310" max="2310" width="15.140625" style="15" customWidth="1"/>
    <col min="2311" max="2311" width="15.5703125" style="15" customWidth="1"/>
    <col min="2312" max="2312" width="52.140625" style="15" customWidth="1"/>
    <col min="2313" max="2314" width="13.5703125" style="15" customWidth="1"/>
    <col min="2315" max="2316" width="15.5703125" style="15" customWidth="1"/>
    <col min="2317" max="2317" width="12.5703125" style="15" customWidth="1"/>
    <col min="2318" max="2321" width="21.42578125" style="15" customWidth="1"/>
    <col min="2322" max="2563" width="11.42578125" style="15"/>
    <col min="2564" max="2564" width="65" style="15" customWidth="1"/>
    <col min="2565" max="2565" width="18.5703125" style="15" customWidth="1"/>
    <col min="2566" max="2566" width="15.140625" style="15" customWidth="1"/>
    <col min="2567" max="2567" width="15.5703125" style="15" customWidth="1"/>
    <col min="2568" max="2568" width="52.140625" style="15" customWidth="1"/>
    <col min="2569" max="2570" width="13.5703125" style="15" customWidth="1"/>
    <col min="2571" max="2572" width="15.5703125" style="15" customWidth="1"/>
    <col min="2573" max="2573" width="12.5703125" style="15" customWidth="1"/>
    <col min="2574" max="2577" width="21.42578125" style="15" customWidth="1"/>
    <col min="2578" max="2819" width="11.42578125" style="15"/>
    <col min="2820" max="2820" width="65" style="15" customWidth="1"/>
    <col min="2821" max="2821" width="18.5703125" style="15" customWidth="1"/>
    <col min="2822" max="2822" width="15.140625" style="15" customWidth="1"/>
    <col min="2823" max="2823" width="15.5703125" style="15" customWidth="1"/>
    <col min="2824" max="2824" width="52.140625" style="15" customWidth="1"/>
    <col min="2825" max="2826" width="13.5703125" style="15" customWidth="1"/>
    <col min="2827" max="2828" width="15.5703125" style="15" customWidth="1"/>
    <col min="2829" max="2829" width="12.5703125" style="15" customWidth="1"/>
    <col min="2830" max="2833" width="21.42578125" style="15" customWidth="1"/>
    <col min="2834" max="3075" width="11.42578125" style="15"/>
    <col min="3076" max="3076" width="65" style="15" customWidth="1"/>
    <col min="3077" max="3077" width="18.5703125" style="15" customWidth="1"/>
    <col min="3078" max="3078" width="15.140625" style="15" customWidth="1"/>
    <col min="3079" max="3079" width="15.5703125" style="15" customWidth="1"/>
    <col min="3080" max="3080" width="52.140625" style="15" customWidth="1"/>
    <col min="3081" max="3082" width="13.5703125" style="15" customWidth="1"/>
    <col min="3083" max="3084" width="15.5703125" style="15" customWidth="1"/>
    <col min="3085" max="3085" width="12.5703125" style="15" customWidth="1"/>
    <col min="3086" max="3089" width="21.42578125" style="15" customWidth="1"/>
    <col min="3090" max="3331" width="11.42578125" style="15"/>
    <col min="3332" max="3332" width="65" style="15" customWidth="1"/>
    <col min="3333" max="3333" width="18.5703125" style="15" customWidth="1"/>
    <col min="3334" max="3334" width="15.140625" style="15" customWidth="1"/>
    <col min="3335" max="3335" width="15.5703125" style="15" customWidth="1"/>
    <col min="3336" max="3336" width="52.140625" style="15" customWidth="1"/>
    <col min="3337" max="3338" width="13.5703125" style="15" customWidth="1"/>
    <col min="3339" max="3340" width="15.5703125" style="15" customWidth="1"/>
    <col min="3341" max="3341" width="12.5703125" style="15" customWidth="1"/>
    <col min="3342" max="3345" width="21.42578125" style="15" customWidth="1"/>
    <col min="3346" max="3587" width="11.42578125" style="15"/>
    <col min="3588" max="3588" width="65" style="15" customWidth="1"/>
    <col min="3589" max="3589" width="18.5703125" style="15" customWidth="1"/>
    <col min="3590" max="3590" width="15.140625" style="15" customWidth="1"/>
    <col min="3591" max="3591" width="15.5703125" style="15" customWidth="1"/>
    <col min="3592" max="3592" width="52.140625" style="15" customWidth="1"/>
    <col min="3593" max="3594" width="13.5703125" style="15" customWidth="1"/>
    <col min="3595" max="3596" width="15.5703125" style="15" customWidth="1"/>
    <col min="3597" max="3597" width="12.5703125" style="15" customWidth="1"/>
    <col min="3598" max="3601" width="21.42578125" style="15" customWidth="1"/>
    <col min="3602" max="3843" width="11.42578125" style="15"/>
    <col min="3844" max="3844" width="65" style="15" customWidth="1"/>
    <col min="3845" max="3845" width="18.5703125" style="15" customWidth="1"/>
    <col min="3846" max="3846" width="15.140625" style="15" customWidth="1"/>
    <col min="3847" max="3847" width="15.5703125" style="15" customWidth="1"/>
    <col min="3848" max="3848" width="52.140625" style="15" customWidth="1"/>
    <col min="3849" max="3850" width="13.5703125" style="15" customWidth="1"/>
    <col min="3851" max="3852" width="15.5703125" style="15" customWidth="1"/>
    <col min="3853" max="3853" width="12.5703125" style="15" customWidth="1"/>
    <col min="3854" max="3857" width="21.42578125" style="15" customWidth="1"/>
    <col min="3858" max="4099" width="11.42578125" style="15"/>
    <col min="4100" max="4100" width="65" style="15" customWidth="1"/>
    <col min="4101" max="4101" width="18.5703125" style="15" customWidth="1"/>
    <col min="4102" max="4102" width="15.140625" style="15" customWidth="1"/>
    <col min="4103" max="4103" width="15.5703125" style="15" customWidth="1"/>
    <col min="4104" max="4104" width="52.140625" style="15" customWidth="1"/>
    <col min="4105" max="4106" width="13.5703125" style="15" customWidth="1"/>
    <col min="4107" max="4108" width="15.5703125" style="15" customWidth="1"/>
    <col min="4109" max="4109" width="12.5703125" style="15" customWidth="1"/>
    <col min="4110" max="4113" width="21.42578125" style="15" customWidth="1"/>
    <col min="4114" max="4355" width="11.42578125" style="15"/>
    <col min="4356" max="4356" width="65" style="15" customWidth="1"/>
    <col min="4357" max="4357" width="18.5703125" style="15" customWidth="1"/>
    <col min="4358" max="4358" width="15.140625" style="15" customWidth="1"/>
    <col min="4359" max="4359" width="15.5703125" style="15" customWidth="1"/>
    <col min="4360" max="4360" width="52.140625" style="15" customWidth="1"/>
    <col min="4361" max="4362" width="13.5703125" style="15" customWidth="1"/>
    <col min="4363" max="4364" width="15.5703125" style="15" customWidth="1"/>
    <col min="4365" max="4365" width="12.5703125" style="15" customWidth="1"/>
    <col min="4366" max="4369" width="21.42578125" style="15" customWidth="1"/>
    <col min="4370" max="4611" width="11.42578125" style="15"/>
    <col min="4612" max="4612" width="65" style="15" customWidth="1"/>
    <col min="4613" max="4613" width="18.5703125" style="15" customWidth="1"/>
    <col min="4614" max="4614" width="15.140625" style="15" customWidth="1"/>
    <col min="4615" max="4615" width="15.5703125" style="15" customWidth="1"/>
    <col min="4616" max="4616" width="52.140625" style="15" customWidth="1"/>
    <col min="4617" max="4618" width="13.5703125" style="15" customWidth="1"/>
    <col min="4619" max="4620" width="15.5703125" style="15" customWidth="1"/>
    <col min="4621" max="4621" width="12.5703125" style="15" customWidth="1"/>
    <col min="4622" max="4625" width="21.42578125" style="15" customWidth="1"/>
    <col min="4626" max="4867" width="11.42578125" style="15"/>
    <col min="4868" max="4868" width="65" style="15" customWidth="1"/>
    <col min="4869" max="4869" width="18.5703125" style="15" customWidth="1"/>
    <col min="4870" max="4870" width="15.140625" style="15" customWidth="1"/>
    <col min="4871" max="4871" width="15.5703125" style="15" customWidth="1"/>
    <col min="4872" max="4872" width="52.140625" style="15" customWidth="1"/>
    <col min="4873" max="4874" width="13.5703125" style="15" customWidth="1"/>
    <col min="4875" max="4876" width="15.5703125" style="15" customWidth="1"/>
    <col min="4877" max="4877" width="12.5703125" style="15" customWidth="1"/>
    <col min="4878" max="4881" width="21.42578125" style="15" customWidth="1"/>
    <col min="4882" max="5123" width="11.42578125" style="15"/>
    <col min="5124" max="5124" width="65" style="15" customWidth="1"/>
    <col min="5125" max="5125" width="18.5703125" style="15" customWidth="1"/>
    <col min="5126" max="5126" width="15.140625" style="15" customWidth="1"/>
    <col min="5127" max="5127" width="15.5703125" style="15" customWidth="1"/>
    <col min="5128" max="5128" width="52.140625" style="15" customWidth="1"/>
    <col min="5129" max="5130" width="13.5703125" style="15" customWidth="1"/>
    <col min="5131" max="5132" width="15.5703125" style="15" customWidth="1"/>
    <col min="5133" max="5133" width="12.5703125" style="15" customWidth="1"/>
    <col min="5134" max="5137" width="21.42578125" style="15" customWidth="1"/>
    <col min="5138" max="5379" width="11.42578125" style="15"/>
    <col min="5380" max="5380" width="65" style="15" customWidth="1"/>
    <col min="5381" max="5381" width="18.5703125" style="15" customWidth="1"/>
    <col min="5382" max="5382" width="15.140625" style="15" customWidth="1"/>
    <col min="5383" max="5383" width="15.5703125" style="15" customWidth="1"/>
    <col min="5384" max="5384" width="52.140625" style="15" customWidth="1"/>
    <col min="5385" max="5386" width="13.5703125" style="15" customWidth="1"/>
    <col min="5387" max="5388" width="15.5703125" style="15" customWidth="1"/>
    <col min="5389" max="5389" width="12.5703125" style="15" customWidth="1"/>
    <col min="5390" max="5393" width="21.42578125" style="15" customWidth="1"/>
    <col min="5394" max="5635" width="11.42578125" style="15"/>
    <col min="5636" max="5636" width="65" style="15" customWidth="1"/>
    <col min="5637" max="5637" width="18.5703125" style="15" customWidth="1"/>
    <col min="5638" max="5638" width="15.140625" style="15" customWidth="1"/>
    <col min="5639" max="5639" width="15.5703125" style="15" customWidth="1"/>
    <col min="5640" max="5640" width="52.140625" style="15" customWidth="1"/>
    <col min="5641" max="5642" width="13.5703125" style="15" customWidth="1"/>
    <col min="5643" max="5644" width="15.5703125" style="15" customWidth="1"/>
    <col min="5645" max="5645" width="12.5703125" style="15" customWidth="1"/>
    <col min="5646" max="5649" width="21.42578125" style="15" customWidth="1"/>
    <col min="5650" max="5891" width="11.42578125" style="15"/>
    <col min="5892" max="5892" width="65" style="15" customWidth="1"/>
    <col min="5893" max="5893" width="18.5703125" style="15" customWidth="1"/>
    <col min="5894" max="5894" width="15.140625" style="15" customWidth="1"/>
    <col min="5895" max="5895" width="15.5703125" style="15" customWidth="1"/>
    <col min="5896" max="5896" width="52.140625" style="15" customWidth="1"/>
    <col min="5897" max="5898" width="13.5703125" style="15" customWidth="1"/>
    <col min="5899" max="5900" width="15.5703125" style="15" customWidth="1"/>
    <col min="5901" max="5901" width="12.5703125" style="15" customWidth="1"/>
    <col min="5902" max="5905" width="21.42578125" style="15" customWidth="1"/>
    <col min="5906" max="6147" width="11.42578125" style="15"/>
    <col min="6148" max="6148" width="65" style="15" customWidth="1"/>
    <col min="6149" max="6149" width="18.5703125" style="15" customWidth="1"/>
    <col min="6150" max="6150" width="15.140625" style="15" customWidth="1"/>
    <col min="6151" max="6151" width="15.5703125" style="15" customWidth="1"/>
    <col min="6152" max="6152" width="52.140625" style="15" customWidth="1"/>
    <col min="6153" max="6154" width="13.5703125" style="15" customWidth="1"/>
    <col min="6155" max="6156" width="15.5703125" style="15" customWidth="1"/>
    <col min="6157" max="6157" width="12.5703125" style="15" customWidth="1"/>
    <col min="6158" max="6161" width="21.42578125" style="15" customWidth="1"/>
    <col min="6162" max="6403" width="11.42578125" style="15"/>
    <col min="6404" max="6404" width="65" style="15" customWidth="1"/>
    <col min="6405" max="6405" width="18.5703125" style="15" customWidth="1"/>
    <col min="6406" max="6406" width="15.140625" style="15" customWidth="1"/>
    <col min="6407" max="6407" width="15.5703125" style="15" customWidth="1"/>
    <col min="6408" max="6408" width="52.140625" style="15" customWidth="1"/>
    <col min="6409" max="6410" width="13.5703125" style="15" customWidth="1"/>
    <col min="6411" max="6412" width="15.5703125" style="15" customWidth="1"/>
    <col min="6413" max="6413" width="12.5703125" style="15" customWidth="1"/>
    <col min="6414" max="6417" width="21.42578125" style="15" customWidth="1"/>
    <col min="6418" max="6659" width="11.42578125" style="15"/>
    <col min="6660" max="6660" width="65" style="15" customWidth="1"/>
    <col min="6661" max="6661" width="18.5703125" style="15" customWidth="1"/>
    <col min="6662" max="6662" width="15.140625" style="15" customWidth="1"/>
    <col min="6663" max="6663" width="15.5703125" style="15" customWidth="1"/>
    <col min="6664" max="6664" width="52.140625" style="15" customWidth="1"/>
    <col min="6665" max="6666" width="13.5703125" style="15" customWidth="1"/>
    <col min="6667" max="6668" width="15.5703125" style="15" customWidth="1"/>
    <col min="6669" max="6669" width="12.5703125" style="15" customWidth="1"/>
    <col min="6670" max="6673" width="21.42578125" style="15" customWidth="1"/>
    <col min="6674" max="6915" width="11.42578125" style="15"/>
    <col min="6916" max="6916" width="65" style="15" customWidth="1"/>
    <col min="6917" max="6917" width="18.5703125" style="15" customWidth="1"/>
    <col min="6918" max="6918" width="15.140625" style="15" customWidth="1"/>
    <col min="6919" max="6919" width="15.5703125" style="15" customWidth="1"/>
    <col min="6920" max="6920" width="52.140625" style="15" customWidth="1"/>
    <col min="6921" max="6922" width="13.5703125" style="15" customWidth="1"/>
    <col min="6923" max="6924" width="15.5703125" style="15" customWidth="1"/>
    <col min="6925" max="6925" width="12.5703125" style="15" customWidth="1"/>
    <col min="6926" max="6929" width="21.42578125" style="15" customWidth="1"/>
    <col min="6930" max="7171" width="11.42578125" style="15"/>
    <col min="7172" max="7172" width="65" style="15" customWidth="1"/>
    <col min="7173" max="7173" width="18.5703125" style="15" customWidth="1"/>
    <col min="7174" max="7174" width="15.140625" style="15" customWidth="1"/>
    <col min="7175" max="7175" width="15.5703125" style="15" customWidth="1"/>
    <col min="7176" max="7176" width="52.140625" style="15" customWidth="1"/>
    <col min="7177" max="7178" width="13.5703125" style="15" customWidth="1"/>
    <col min="7179" max="7180" width="15.5703125" style="15" customWidth="1"/>
    <col min="7181" max="7181" width="12.5703125" style="15" customWidth="1"/>
    <col min="7182" max="7185" width="21.42578125" style="15" customWidth="1"/>
    <col min="7186" max="7427" width="11.42578125" style="15"/>
    <col min="7428" max="7428" width="65" style="15" customWidth="1"/>
    <col min="7429" max="7429" width="18.5703125" style="15" customWidth="1"/>
    <col min="7430" max="7430" width="15.140625" style="15" customWidth="1"/>
    <col min="7431" max="7431" width="15.5703125" style="15" customWidth="1"/>
    <col min="7432" max="7432" width="52.140625" style="15" customWidth="1"/>
    <col min="7433" max="7434" width="13.5703125" style="15" customWidth="1"/>
    <col min="7435" max="7436" width="15.5703125" style="15" customWidth="1"/>
    <col min="7437" max="7437" width="12.5703125" style="15" customWidth="1"/>
    <col min="7438" max="7441" width="21.42578125" style="15" customWidth="1"/>
    <col min="7442" max="7683" width="11.42578125" style="15"/>
    <col min="7684" max="7684" width="65" style="15" customWidth="1"/>
    <col min="7685" max="7685" width="18.5703125" style="15" customWidth="1"/>
    <col min="7686" max="7686" width="15.140625" style="15" customWidth="1"/>
    <col min="7687" max="7687" width="15.5703125" style="15" customWidth="1"/>
    <col min="7688" max="7688" width="52.140625" style="15" customWidth="1"/>
    <col min="7689" max="7690" width="13.5703125" style="15" customWidth="1"/>
    <col min="7691" max="7692" width="15.5703125" style="15" customWidth="1"/>
    <col min="7693" max="7693" width="12.5703125" style="15" customWidth="1"/>
    <col min="7694" max="7697" width="21.42578125" style="15" customWidth="1"/>
    <col min="7698" max="7939" width="11.42578125" style="15"/>
    <col min="7940" max="7940" width="65" style="15" customWidth="1"/>
    <col min="7941" max="7941" width="18.5703125" style="15" customWidth="1"/>
    <col min="7942" max="7942" width="15.140625" style="15" customWidth="1"/>
    <col min="7943" max="7943" width="15.5703125" style="15" customWidth="1"/>
    <col min="7944" max="7944" width="52.140625" style="15" customWidth="1"/>
    <col min="7945" max="7946" width="13.5703125" style="15" customWidth="1"/>
    <col min="7947" max="7948" width="15.5703125" style="15" customWidth="1"/>
    <col min="7949" max="7949" width="12.5703125" style="15" customWidth="1"/>
    <col min="7950" max="7953" width="21.42578125" style="15" customWidth="1"/>
    <col min="7954" max="8195" width="11.42578125" style="15"/>
    <col min="8196" max="8196" width="65" style="15" customWidth="1"/>
    <col min="8197" max="8197" width="18.5703125" style="15" customWidth="1"/>
    <col min="8198" max="8198" width="15.140625" style="15" customWidth="1"/>
    <col min="8199" max="8199" width="15.5703125" style="15" customWidth="1"/>
    <col min="8200" max="8200" width="52.140625" style="15" customWidth="1"/>
    <col min="8201" max="8202" width="13.5703125" style="15" customWidth="1"/>
    <col min="8203" max="8204" width="15.5703125" style="15" customWidth="1"/>
    <col min="8205" max="8205" width="12.5703125" style="15" customWidth="1"/>
    <col min="8206" max="8209" width="21.42578125" style="15" customWidth="1"/>
    <col min="8210" max="8451" width="11.42578125" style="15"/>
    <col min="8452" max="8452" width="65" style="15" customWidth="1"/>
    <col min="8453" max="8453" width="18.5703125" style="15" customWidth="1"/>
    <col min="8454" max="8454" width="15.140625" style="15" customWidth="1"/>
    <col min="8455" max="8455" width="15.5703125" style="15" customWidth="1"/>
    <col min="8456" max="8456" width="52.140625" style="15" customWidth="1"/>
    <col min="8457" max="8458" width="13.5703125" style="15" customWidth="1"/>
    <col min="8459" max="8460" width="15.5703125" style="15" customWidth="1"/>
    <col min="8461" max="8461" width="12.5703125" style="15" customWidth="1"/>
    <col min="8462" max="8465" width="21.42578125" style="15" customWidth="1"/>
    <col min="8466" max="8707" width="11.42578125" style="15"/>
    <col min="8708" max="8708" width="65" style="15" customWidth="1"/>
    <col min="8709" max="8709" width="18.5703125" style="15" customWidth="1"/>
    <col min="8710" max="8710" width="15.140625" style="15" customWidth="1"/>
    <col min="8711" max="8711" width="15.5703125" style="15" customWidth="1"/>
    <col min="8712" max="8712" width="52.140625" style="15" customWidth="1"/>
    <col min="8713" max="8714" width="13.5703125" style="15" customWidth="1"/>
    <col min="8715" max="8716" width="15.5703125" style="15" customWidth="1"/>
    <col min="8717" max="8717" width="12.5703125" style="15" customWidth="1"/>
    <col min="8718" max="8721" width="21.42578125" style="15" customWidth="1"/>
    <col min="8722" max="8963" width="11.42578125" style="15"/>
    <col min="8964" max="8964" width="65" style="15" customWidth="1"/>
    <col min="8965" max="8965" width="18.5703125" style="15" customWidth="1"/>
    <col min="8966" max="8966" width="15.140625" style="15" customWidth="1"/>
    <col min="8967" max="8967" width="15.5703125" style="15" customWidth="1"/>
    <col min="8968" max="8968" width="52.140625" style="15" customWidth="1"/>
    <col min="8969" max="8970" width="13.5703125" style="15" customWidth="1"/>
    <col min="8971" max="8972" width="15.5703125" style="15" customWidth="1"/>
    <col min="8973" max="8973" width="12.5703125" style="15" customWidth="1"/>
    <col min="8974" max="8977" width="21.42578125" style="15" customWidth="1"/>
    <col min="8978" max="9219" width="11.42578125" style="15"/>
    <col min="9220" max="9220" width="65" style="15" customWidth="1"/>
    <col min="9221" max="9221" width="18.5703125" style="15" customWidth="1"/>
    <col min="9222" max="9222" width="15.140625" style="15" customWidth="1"/>
    <col min="9223" max="9223" width="15.5703125" style="15" customWidth="1"/>
    <col min="9224" max="9224" width="52.140625" style="15" customWidth="1"/>
    <col min="9225" max="9226" width="13.5703125" style="15" customWidth="1"/>
    <col min="9227" max="9228" width="15.5703125" style="15" customWidth="1"/>
    <col min="9229" max="9229" width="12.5703125" style="15" customWidth="1"/>
    <col min="9230" max="9233" width="21.42578125" style="15" customWidth="1"/>
    <col min="9234" max="9475" width="11.42578125" style="15"/>
    <col min="9476" max="9476" width="65" style="15" customWidth="1"/>
    <col min="9477" max="9477" width="18.5703125" style="15" customWidth="1"/>
    <col min="9478" max="9478" width="15.140625" style="15" customWidth="1"/>
    <col min="9479" max="9479" width="15.5703125" style="15" customWidth="1"/>
    <col min="9480" max="9480" width="52.140625" style="15" customWidth="1"/>
    <col min="9481" max="9482" width="13.5703125" style="15" customWidth="1"/>
    <col min="9483" max="9484" width="15.5703125" style="15" customWidth="1"/>
    <col min="9485" max="9485" width="12.5703125" style="15" customWidth="1"/>
    <col min="9486" max="9489" width="21.42578125" style="15" customWidth="1"/>
    <col min="9490" max="9731" width="11.42578125" style="15"/>
    <col min="9732" max="9732" width="65" style="15" customWidth="1"/>
    <col min="9733" max="9733" width="18.5703125" style="15" customWidth="1"/>
    <col min="9734" max="9734" width="15.140625" style="15" customWidth="1"/>
    <col min="9735" max="9735" width="15.5703125" style="15" customWidth="1"/>
    <col min="9736" max="9736" width="52.140625" style="15" customWidth="1"/>
    <col min="9737" max="9738" width="13.5703125" style="15" customWidth="1"/>
    <col min="9739" max="9740" width="15.5703125" style="15" customWidth="1"/>
    <col min="9741" max="9741" width="12.5703125" style="15" customWidth="1"/>
    <col min="9742" max="9745" width="21.42578125" style="15" customWidth="1"/>
    <col min="9746" max="9987" width="11.42578125" style="15"/>
    <col min="9988" max="9988" width="65" style="15" customWidth="1"/>
    <col min="9989" max="9989" width="18.5703125" style="15" customWidth="1"/>
    <col min="9990" max="9990" width="15.140625" style="15" customWidth="1"/>
    <col min="9991" max="9991" width="15.5703125" style="15" customWidth="1"/>
    <col min="9992" max="9992" width="52.140625" style="15" customWidth="1"/>
    <col min="9993" max="9994" width="13.5703125" style="15" customWidth="1"/>
    <col min="9995" max="9996" width="15.5703125" style="15" customWidth="1"/>
    <col min="9997" max="9997" width="12.5703125" style="15" customWidth="1"/>
    <col min="9998" max="10001" width="21.42578125" style="15" customWidth="1"/>
    <col min="10002" max="10243" width="11.42578125" style="15"/>
    <col min="10244" max="10244" width="65" style="15" customWidth="1"/>
    <col min="10245" max="10245" width="18.5703125" style="15" customWidth="1"/>
    <col min="10246" max="10246" width="15.140625" style="15" customWidth="1"/>
    <col min="10247" max="10247" width="15.5703125" style="15" customWidth="1"/>
    <col min="10248" max="10248" width="52.140625" style="15" customWidth="1"/>
    <col min="10249" max="10250" width="13.5703125" style="15" customWidth="1"/>
    <col min="10251" max="10252" width="15.5703125" style="15" customWidth="1"/>
    <col min="10253" max="10253" width="12.5703125" style="15" customWidth="1"/>
    <col min="10254" max="10257" width="21.42578125" style="15" customWidth="1"/>
    <col min="10258" max="10499" width="11.42578125" style="15"/>
    <col min="10500" max="10500" width="65" style="15" customWidth="1"/>
    <col min="10501" max="10501" width="18.5703125" style="15" customWidth="1"/>
    <col min="10502" max="10502" width="15.140625" style="15" customWidth="1"/>
    <col min="10503" max="10503" width="15.5703125" style="15" customWidth="1"/>
    <col min="10504" max="10504" width="52.140625" style="15" customWidth="1"/>
    <col min="10505" max="10506" width="13.5703125" style="15" customWidth="1"/>
    <col min="10507" max="10508" width="15.5703125" style="15" customWidth="1"/>
    <col min="10509" max="10509" width="12.5703125" style="15" customWidth="1"/>
    <col min="10510" max="10513" width="21.42578125" style="15" customWidth="1"/>
    <col min="10514" max="10755" width="11.42578125" style="15"/>
    <col min="10756" max="10756" width="65" style="15" customWidth="1"/>
    <col min="10757" max="10757" width="18.5703125" style="15" customWidth="1"/>
    <col min="10758" max="10758" width="15.140625" style="15" customWidth="1"/>
    <col min="10759" max="10759" width="15.5703125" style="15" customWidth="1"/>
    <col min="10760" max="10760" width="52.140625" style="15" customWidth="1"/>
    <col min="10761" max="10762" width="13.5703125" style="15" customWidth="1"/>
    <col min="10763" max="10764" width="15.5703125" style="15" customWidth="1"/>
    <col min="10765" max="10765" width="12.5703125" style="15" customWidth="1"/>
    <col min="10766" max="10769" width="21.42578125" style="15" customWidth="1"/>
    <col min="10770" max="11011" width="11.42578125" style="15"/>
    <col min="11012" max="11012" width="65" style="15" customWidth="1"/>
    <col min="11013" max="11013" width="18.5703125" style="15" customWidth="1"/>
    <col min="11014" max="11014" width="15.140625" style="15" customWidth="1"/>
    <col min="11015" max="11015" width="15.5703125" style="15" customWidth="1"/>
    <col min="11016" max="11016" width="52.140625" style="15" customWidth="1"/>
    <col min="11017" max="11018" width="13.5703125" style="15" customWidth="1"/>
    <col min="11019" max="11020" width="15.5703125" style="15" customWidth="1"/>
    <col min="11021" max="11021" width="12.5703125" style="15" customWidth="1"/>
    <col min="11022" max="11025" width="21.42578125" style="15" customWidth="1"/>
    <col min="11026" max="11267" width="11.42578125" style="15"/>
    <col min="11268" max="11268" width="65" style="15" customWidth="1"/>
    <col min="11269" max="11269" width="18.5703125" style="15" customWidth="1"/>
    <col min="11270" max="11270" width="15.140625" style="15" customWidth="1"/>
    <col min="11271" max="11271" width="15.5703125" style="15" customWidth="1"/>
    <col min="11272" max="11272" width="52.140625" style="15" customWidth="1"/>
    <col min="11273" max="11274" width="13.5703125" style="15" customWidth="1"/>
    <col min="11275" max="11276" width="15.5703125" style="15" customWidth="1"/>
    <col min="11277" max="11277" width="12.5703125" style="15" customWidth="1"/>
    <col min="11278" max="11281" width="21.42578125" style="15" customWidth="1"/>
    <col min="11282" max="11523" width="11.42578125" style="15"/>
    <col min="11524" max="11524" width="65" style="15" customWidth="1"/>
    <col min="11525" max="11525" width="18.5703125" style="15" customWidth="1"/>
    <col min="11526" max="11526" width="15.140625" style="15" customWidth="1"/>
    <col min="11527" max="11527" width="15.5703125" style="15" customWidth="1"/>
    <col min="11528" max="11528" width="52.140625" style="15" customWidth="1"/>
    <col min="11529" max="11530" width="13.5703125" style="15" customWidth="1"/>
    <col min="11531" max="11532" width="15.5703125" style="15" customWidth="1"/>
    <col min="11533" max="11533" width="12.5703125" style="15" customWidth="1"/>
    <col min="11534" max="11537" width="21.42578125" style="15" customWidth="1"/>
    <col min="11538" max="11779" width="11.42578125" style="15"/>
    <col min="11780" max="11780" width="65" style="15" customWidth="1"/>
    <col min="11781" max="11781" width="18.5703125" style="15" customWidth="1"/>
    <col min="11782" max="11782" width="15.140625" style="15" customWidth="1"/>
    <col min="11783" max="11783" width="15.5703125" style="15" customWidth="1"/>
    <col min="11784" max="11784" width="52.140625" style="15" customWidth="1"/>
    <col min="11785" max="11786" width="13.5703125" style="15" customWidth="1"/>
    <col min="11787" max="11788" width="15.5703125" style="15" customWidth="1"/>
    <col min="11789" max="11789" width="12.5703125" style="15" customWidth="1"/>
    <col min="11790" max="11793" width="21.42578125" style="15" customWidth="1"/>
    <col min="11794" max="12035" width="11.42578125" style="15"/>
    <col min="12036" max="12036" width="65" style="15" customWidth="1"/>
    <col min="12037" max="12037" width="18.5703125" style="15" customWidth="1"/>
    <col min="12038" max="12038" width="15.140625" style="15" customWidth="1"/>
    <col min="12039" max="12039" width="15.5703125" style="15" customWidth="1"/>
    <col min="12040" max="12040" width="52.140625" style="15" customWidth="1"/>
    <col min="12041" max="12042" width="13.5703125" style="15" customWidth="1"/>
    <col min="12043" max="12044" width="15.5703125" style="15" customWidth="1"/>
    <col min="12045" max="12045" width="12.5703125" style="15" customWidth="1"/>
    <col min="12046" max="12049" width="21.42578125" style="15" customWidth="1"/>
    <col min="12050" max="12291" width="11.42578125" style="15"/>
    <col min="12292" max="12292" width="65" style="15" customWidth="1"/>
    <col min="12293" max="12293" width="18.5703125" style="15" customWidth="1"/>
    <col min="12294" max="12294" width="15.140625" style="15" customWidth="1"/>
    <col min="12295" max="12295" width="15.5703125" style="15" customWidth="1"/>
    <col min="12296" max="12296" width="52.140625" style="15" customWidth="1"/>
    <col min="12297" max="12298" width="13.5703125" style="15" customWidth="1"/>
    <col min="12299" max="12300" width="15.5703125" style="15" customWidth="1"/>
    <col min="12301" max="12301" width="12.5703125" style="15" customWidth="1"/>
    <col min="12302" max="12305" width="21.42578125" style="15" customWidth="1"/>
    <col min="12306" max="12547" width="11.42578125" style="15"/>
    <col min="12548" max="12548" width="65" style="15" customWidth="1"/>
    <col min="12549" max="12549" width="18.5703125" style="15" customWidth="1"/>
    <col min="12550" max="12550" width="15.140625" style="15" customWidth="1"/>
    <col min="12551" max="12551" width="15.5703125" style="15" customWidth="1"/>
    <col min="12552" max="12552" width="52.140625" style="15" customWidth="1"/>
    <col min="12553" max="12554" width="13.5703125" style="15" customWidth="1"/>
    <col min="12555" max="12556" width="15.5703125" style="15" customWidth="1"/>
    <col min="12557" max="12557" width="12.5703125" style="15" customWidth="1"/>
    <col min="12558" max="12561" width="21.42578125" style="15" customWidth="1"/>
    <col min="12562" max="12803" width="11.42578125" style="15"/>
    <col min="12804" max="12804" width="65" style="15" customWidth="1"/>
    <col min="12805" max="12805" width="18.5703125" style="15" customWidth="1"/>
    <col min="12806" max="12806" width="15.140625" style="15" customWidth="1"/>
    <col min="12807" max="12807" width="15.5703125" style="15" customWidth="1"/>
    <col min="12808" max="12808" width="52.140625" style="15" customWidth="1"/>
    <col min="12809" max="12810" width="13.5703125" style="15" customWidth="1"/>
    <col min="12811" max="12812" width="15.5703125" style="15" customWidth="1"/>
    <col min="12813" max="12813" width="12.5703125" style="15" customWidth="1"/>
    <col min="12814" max="12817" width="21.42578125" style="15" customWidth="1"/>
    <col min="12818" max="13059" width="11.42578125" style="15"/>
    <col min="13060" max="13060" width="65" style="15" customWidth="1"/>
    <col min="13061" max="13061" width="18.5703125" style="15" customWidth="1"/>
    <col min="13062" max="13062" width="15.140625" style="15" customWidth="1"/>
    <col min="13063" max="13063" width="15.5703125" style="15" customWidth="1"/>
    <col min="13064" max="13064" width="52.140625" style="15" customWidth="1"/>
    <col min="13065" max="13066" width="13.5703125" style="15" customWidth="1"/>
    <col min="13067" max="13068" width="15.5703125" style="15" customWidth="1"/>
    <col min="13069" max="13069" width="12.5703125" style="15" customWidth="1"/>
    <col min="13070" max="13073" width="21.42578125" style="15" customWidth="1"/>
    <col min="13074" max="13315" width="11.42578125" style="15"/>
    <col min="13316" max="13316" width="65" style="15" customWidth="1"/>
    <col min="13317" max="13317" width="18.5703125" style="15" customWidth="1"/>
    <col min="13318" max="13318" width="15.140625" style="15" customWidth="1"/>
    <col min="13319" max="13319" width="15.5703125" style="15" customWidth="1"/>
    <col min="13320" max="13320" width="52.140625" style="15" customWidth="1"/>
    <col min="13321" max="13322" width="13.5703125" style="15" customWidth="1"/>
    <col min="13323" max="13324" width="15.5703125" style="15" customWidth="1"/>
    <col min="13325" max="13325" width="12.5703125" style="15" customWidth="1"/>
    <col min="13326" max="13329" width="21.42578125" style="15" customWidth="1"/>
    <col min="13330" max="13571" width="11.42578125" style="15"/>
    <col min="13572" max="13572" width="65" style="15" customWidth="1"/>
    <col min="13573" max="13573" width="18.5703125" style="15" customWidth="1"/>
    <col min="13574" max="13574" width="15.140625" style="15" customWidth="1"/>
    <col min="13575" max="13575" width="15.5703125" style="15" customWidth="1"/>
    <col min="13576" max="13576" width="52.140625" style="15" customWidth="1"/>
    <col min="13577" max="13578" width="13.5703125" style="15" customWidth="1"/>
    <col min="13579" max="13580" width="15.5703125" style="15" customWidth="1"/>
    <col min="13581" max="13581" width="12.5703125" style="15" customWidth="1"/>
    <col min="13582" max="13585" width="21.42578125" style="15" customWidth="1"/>
    <col min="13586" max="13827" width="11.42578125" style="15"/>
    <col min="13828" max="13828" width="65" style="15" customWidth="1"/>
    <col min="13829" max="13829" width="18.5703125" style="15" customWidth="1"/>
    <col min="13830" max="13830" width="15.140625" style="15" customWidth="1"/>
    <col min="13831" max="13831" width="15.5703125" style="15" customWidth="1"/>
    <col min="13832" max="13832" width="52.140625" style="15" customWidth="1"/>
    <col min="13833" max="13834" width="13.5703125" style="15" customWidth="1"/>
    <col min="13835" max="13836" width="15.5703125" style="15" customWidth="1"/>
    <col min="13837" max="13837" width="12.5703125" style="15" customWidth="1"/>
    <col min="13838" max="13841" width="21.42578125" style="15" customWidth="1"/>
    <col min="13842" max="14083" width="11.42578125" style="15"/>
    <col min="14084" max="14084" width="65" style="15" customWidth="1"/>
    <col min="14085" max="14085" width="18.5703125" style="15" customWidth="1"/>
    <col min="14086" max="14086" width="15.140625" style="15" customWidth="1"/>
    <col min="14087" max="14087" width="15.5703125" style="15" customWidth="1"/>
    <col min="14088" max="14088" width="52.140625" style="15" customWidth="1"/>
    <col min="14089" max="14090" width="13.5703125" style="15" customWidth="1"/>
    <col min="14091" max="14092" width="15.5703125" style="15" customWidth="1"/>
    <col min="14093" max="14093" width="12.5703125" style="15" customWidth="1"/>
    <col min="14094" max="14097" width="21.42578125" style="15" customWidth="1"/>
    <col min="14098" max="14339" width="11.42578125" style="15"/>
    <col min="14340" max="14340" width="65" style="15" customWidth="1"/>
    <col min="14341" max="14341" width="18.5703125" style="15" customWidth="1"/>
    <col min="14342" max="14342" width="15.140625" style="15" customWidth="1"/>
    <col min="14343" max="14343" width="15.5703125" style="15" customWidth="1"/>
    <col min="14344" max="14344" width="52.140625" style="15" customWidth="1"/>
    <col min="14345" max="14346" width="13.5703125" style="15" customWidth="1"/>
    <col min="14347" max="14348" width="15.5703125" style="15" customWidth="1"/>
    <col min="14349" max="14349" width="12.5703125" style="15" customWidth="1"/>
    <col min="14350" max="14353" width="21.42578125" style="15" customWidth="1"/>
    <col min="14354" max="14595" width="11.42578125" style="15"/>
    <col min="14596" max="14596" width="65" style="15" customWidth="1"/>
    <col min="14597" max="14597" width="18.5703125" style="15" customWidth="1"/>
    <col min="14598" max="14598" width="15.140625" style="15" customWidth="1"/>
    <col min="14599" max="14599" width="15.5703125" style="15" customWidth="1"/>
    <col min="14600" max="14600" width="52.140625" style="15" customWidth="1"/>
    <col min="14601" max="14602" width="13.5703125" style="15" customWidth="1"/>
    <col min="14603" max="14604" width="15.5703125" style="15" customWidth="1"/>
    <col min="14605" max="14605" width="12.5703125" style="15" customWidth="1"/>
    <col min="14606" max="14609" width="21.42578125" style="15" customWidth="1"/>
    <col min="14610" max="14851" width="11.42578125" style="15"/>
    <col min="14852" max="14852" width="65" style="15" customWidth="1"/>
    <col min="14853" max="14853" width="18.5703125" style="15" customWidth="1"/>
    <col min="14854" max="14854" width="15.140625" style="15" customWidth="1"/>
    <col min="14855" max="14855" width="15.5703125" style="15" customWidth="1"/>
    <col min="14856" max="14856" width="52.140625" style="15" customWidth="1"/>
    <col min="14857" max="14858" width="13.5703125" style="15" customWidth="1"/>
    <col min="14859" max="14860" width="15.5703125" style="15" customWidth="1"/>
    <col min="14861" max="14861" width="12.5703125" style="15" customWidth="1"/>
    <col min="14862" max="14865" width="21.42578125" style="15" customWidth="1"/>
    <col min="14866" max="15107" width="11.42578125" style="15"/>
    <col min="15108" max="15108" width="65" style="15" customWidth="1"/>
    <col min="15109" max="15109" width="18.5703125" style="15" customWidth="1"/>
    <col min="15110" max="15110" width="15.140625" style="15" customWidth="1"/>
    <col min="15111" max="15111" width="15.5703125" style="15" customWidth="1"/>
    <col min="15112" max="15112" width="52.140625" style="15" customWidth="1"/>
    <col min="15113" max="15114" width="13.5703125" style="15" customWidth="1"/>
    <col min="15115" max="15116" width="15.5703125" style="15" customWidth="1"/>
    <col min="15117" max="15117" width="12.5703125" style="15" customWidth="1"/>
    <col min="15118" max="15121" width="21.42578125" style="15" customWidth="1"/>
    <col min="15122" max="15363" width="11.42578125" style="15"/>
    <col min="15364" max="15364" width="65" style="15" customWidth="1"/>
    <col min="15365" max="15365" width="18.5703125" style="15" customWidth="1"/>
    <col min="15366" max="15366" width="15.140625" style="15" customWidth="1"/>
    <col min="15367" max="15367" width="15.5703125" style="15" customWidth="1"/>
    <col min="15368" max="15368" width="52.140625" style="15" customWidth="1"/>
    <col min="15369" max="15370" width="13.5703125" style="15" customWidth="1"/>
    <col min="15371" max="15372" width="15.5703125" style="15" customWidth="1"/>
    <col min="15373" max="15373" width="12.5703125" style="15" customWidth="1"/>
    <col min="15374" max="15377" width="21.42578125" style="15" customWidth="1"/>
    <col min="15378" max="15619" width="11.42578125" style="15"/>
    <col min="15620" max="15620" width="65" style="15" customWidth="1"/>
    <col min="15621" max="15621" width="18.5703125" style="15" customWidth="1"/>
    <col min="15622" max="15622" width="15.140625" style="15" customWidth="1"/>
    <col min="15623" max="15623" width="15.5703125" style="15" customWidth="1"/>
    <col min="15624" max="15624" width="52.140625" style="15" customWidth="1"/>
    <col min="15625" max="15626" width="13.5703125" style="15" customWidth="1"/>
    <col min="15627" max="15628" width="15.5703125" style="15" customWidth="1"/>
    <col min="15629" max="15629" width="12.5703125" style="15" customWidth="1"/>
    <col min="15630" max="15633" width="21.42578125" style="15" customWidth="1"/>
    <col min="15634" max="15875" width="11.42578125" style="15"/>
    <col min="15876" max="15876" width="65" style="15" customWidth="1"/>
    <col min="15877" max="15877" width="18.5703125" style="15" customWidth="1"/>
    <col min="15878" max="15878" width="15.140625" style="15" customWidth="1"/>
    <col min="15879" max="15879" width="15.5703125" style="15" customWidth="1"/>
    <col min="15880" max="15880" width="52.140625" style="15" customWidth="1"/>
    <col min="15881" max="15882" width="13.5703125" style="15" customWidth="1"/>
    <col min="15883" max="15884" width="15.5703125" style="15" customWidth="1"/>
    <col min="15885" max="15885" width="12.5703125" style="15" customWidth="1"/>
    <col min="15886" max="15889" width="21.42578125" style="15" customWidth="1"/>
    <col min="15890" max="16131" width="11.42578125" style="15"/>
    <col min="16132" max="16132" width="65" style="15" customWidth="1"/>
    <col min="16133" max="16133" width="18.5703125" style="15" customWidth="1"/>
    <col min="16134" max="16134" width="15.140625" style="15" customWidth="1"/>
    <col min="16135" max="16135" width="15.5703125" style="15" customWidth="1"/>
    <col min="16136" max="16136" width="52.140625" style="15" customWidth="1"/>
    <col min="16137" max="16138" width="13.5703125" style="15" customWidth="1"/>
    <col min="16139" max="16140" width="15.5703125" style="15" customWidth="1"/>
    <col min="16141" max="16141" width="12.5703125" style="15" customWidth="1"/>
    <col min="16142" max="16145" width="21.42578125" style="15" customWidth="1"/>
    <col min="16146" max="16374" width="11.42578125" style="15"/>
    <col min="16375" max="16376" width="11.42578125" style="15" customWidth="1"/>
    <col min="16377" max="16383" width="11.42578125" style="15"/>
    <col min="16384" max="16384" width="11.42578125" style="15" customWidth="1"/>
  </cols>
  <sheetData>
    <row r="1" spans="1:17" ht="34.5" customHeight="1" x14ac:dyDescent="0.3">
      <c r="A1" s="181" t="s">
        <v>61</v>
      </c>
      <c r="B1" s="181"/>
      <c r="C1" s="181"/>
      <c r="D1" s="181"/>
      <c r="E1" s="181"/>
      <c r="F1" s="181"/>
      <c r="G1" s="181"/>
      <c r="H1" s="181"/>
      <c r="I1" s="181"/>
      <c r="J1" s="181"/>
      <c r="K1" s="181"/>
      <c r="L1" s="181"/>
      <c r="M1" s="181"/>
      <c r="N1" s="181"/>
      <c r="O1" s="181"/>
      <c r="P1" s="181"/>
      <c r="Q1" s="181"/>
    </row>
    <row r="2" spans="1:17" ht="93.75" customHeight="1" x14ac:dyDescent="0.3">
      <c r="A2" s="182" t="s">
        <v>181</v>
      </c>
      <c r="B2" s="182"/>
      <c r="C2" s="182"/>
      <c r="D2" s="182"/>
      <c r="E2" s="182"/>
      <c r="F2" s="182"/>
      <c r="G2" s="182"/>
      <c r="H2" s="182"/>
      <c r="I2" s="182"/>
      <c r="J2" s="182"/>
      <c r="K2" s="182"/>
      <c r="L2" s="182"/>
      <c r="M2" s="182"/>
      <c r="N2" s="182"/>
      <c r="O2" s="182"/>
      <c r="P2" s="182"/>
      <c r="Q2" s="182"/>
    </row>
    <row r="3" spans="1:17" ht="55.5" customHeight="1" x14ac:dyDescent="0.3">
      <c r="A3" s="181" t="s">
        <v>54</v>
      </c>
      <c r="B3" s="181"/>
      <c r="C3" s="181"/>
      <c r="D3" s="181"/>
      <c r="E3" s="181"/>
      <c r="F3" s="181"/>
      <c r="G3" s="181"/>
      <c r="H3" s="181"/>
      <c r="I3" s="181"/>
      <c r="J3" s="181"/>
      <c r="K3" s="181"/>
      <c r="L3" s="181"/>
      <c r="M3" s="181"/>
      <c r="N3" s="181"/>
      <c r="O3" s="181"/>
      <c r="P3" s="181"/>
      <c r="Q3" s="181"/>
    </row>
    <row r="4" spans="1:17" ht="30.75" customHeight="1" x14ac:dyDescent="0.3">
      <c r="A4" s="64"/>
      <c r="B4" s="64"/>
      <c r="C4" s="64"/>
      <c r="D4" s="64"/>
      <c r="E4" s="64"/>
      <c r="F4" s="64"/>
      <c r="G4" s="64"/>
      <c r="H4" s="64"/>
      <c r="I4" s="64"/>
      <c r="J4" s="158"/>
      <c r="K4" s="64"/>
      <c r="L4" s="64"/>
      <c r="M4" s="64"/>
      <c r="N4" s="64"/>
      <c r="O4" s="64"/>
      <c r="P4" s="64"/>
      <c r="Q4" s="64"/>
    </row>
    <row r="5" spans="1:17" s="16" customFormat="1" ht="36" customHeight="1" x14ac:dyDescent="0.25">
      <c r="A5" s="188" t="s">
        <v>193</v>
      </c>
      <c r="B5" s="188"/>
      <c r="C5" s="188"/>
      <c r="D5" s="188"/>
      <c r="E5" s="188"/>
      <c r="F5" s="188"/>
      <c r="G5" s="188"/>
      <c r="H5" s="188"/>
      <c r="I5" s="188"/>
      <c r="J5" s="188"/>
      <c r="K5" s="188"/>
      <c r="L5" s="188"/>
      <c r="M5" s="188"/>
      <c r="N5" s="188"/>
      <c r="O5" s="188"/>
      <c r="P5" s="188"/>
      <c r="Q5" s="188"/>
    </row>
    <row r="6" spans="1:17" s="38" customFormat="1" ht="24.75" x14ac:dyDescent="0.5">
      <c r="A6" s="34"/>
      <c r="B6" s="34"/>
      <c r="C6" s="130" t="s">
        <v>167</v>
      </c>
      <c r="D6" s="130"/>
      <c r="E6" s="36"/>
      <c r="F6" s="36"/>
      <c r="G6" s="36"/>
      <c r="H6" s="36"/>
      <c r="I6" s="37"/>
      <c r="J6" s="37"/>
      <c r="O6" s="37"/>
      <c r="P6" s="37"/>
      <c r="Q6" s="37"/>
    </row>
    <row r="7" spans="1:17" s="38" customFormat="1" ht="47.25" customHeight="1" x14ac:dyDescent="0.5">
      <c r="A7" s="34"/>
      <c r="B7" s="34"/>
      <c r="C7" s="157" t="s">
        <v>194</v>
      </c>
      <c r="D7" s="35"/>
      <c r="E7" s="35"/>
      <c r="F7" s="51"/>
      <c r="G7" s="63"/>
      <c r="H7" s="91"/>
      <c r="I7" s="91"/>
      <c r="J7" s="91"/>
      <c r="K7" s="91"/>
      <c r="L7" s="91"/>
      <c r="M7" s="91"/>
      <c r="N7" s="91"/>
      <c r="O7" s="37"/>
      <c r="P7" s="37"/>
      <c r="Q7" s="37"/>
    </row>
    <row r="8" spans="1:17" ht="40.35" customHeight="1" x14ac:dyDescent="0.3">
      <c r="A8" s="104"/>
      <c r="B8" s="104"/>
      <c r="C8" s="105" t="s">
        <v>283</v>
      </c>
      <c r="D8" s="104"/>
      <c r="E8" s="104"/>
      <c r="F8" s="104"/>
      <c r="G8" s="101"/>
      <c r="H8" s="75"/>
      <c r="I8" s="75"/>
      <c r="J8" s="75"/>
      <c r="K8" s="75"/>
      <c r="L8" s="75"/>
      <c r="M8" s="75"/>
      <c r="N8" s="75"/>
      <c r="O8" s="75"/>
      <c r="P8" s="75"/>
      <c r="Q8" s="75"/>
    </row>
    <row r="9" spans="1:17" ht="35.25" customHeight="1" x14ac:dyDescent="0.3">
      <c r="A9" s="184" t="s">
        <v>163</v>
      </c>
      <c r="B9" s="184" t="s">
        <v>18</v>
      </c>
      <c r="C9" s="183" t="s">
        <v>0</v>
      </c>
      <c r="D9" s="183" t="s">
        <v>173</v>
      </c>
      <c r="E9" s="186" t="s">
        <v>175</v>
      </c>
      <c r="F9" s="186" t="s">
        <v>174</v>
      </c>
      <c r="G9" s="186" t="s">
        <v>132</v>
      </c>
      <c r="H9" s="173" t="s">
        <v>44</v>
      </c>
      <c r="I9" s="173" t="s">
        <v>1</v>
      </c>
      <c r="J9" s="173" t="s">
        <v>306</v>
      </c>
      <c r="K9" s="174" t="s">
        <v>2</v>
      </c>
      <c r="L9" s="178" t="s">
        <v>166</v>
      </c>
      <c r="M9" s="173" t="s">
        <v>45</v>
      </c>
      <c r="N9" s="176" t="s">
        <v>3</v>
      </c>
      <c r="O9" s="176"/>
      <c r="P9" s="177" t="s">
        <v>225</v>
      </c>
      <c r="Q9" s="180" t="s">
        <v>228</v>
      </c>
    </row>
    <row r="10" spans="1:17" ht="93" customHeight="1" x14ac:dyDescent="0.3">
      <c r="A10" s="185"/>
      <c r="B10" s="185"/>
      <c r="C10" s="183"/>
      <c r="D10" s="183"/>
      <c r="E10" s="187"/>
      <c r="F10" s="187"/>
      <c r="G10" s="187"/>
      <c r="H10" s="173"/>
      <c r="I10" s="173"/>
      <c r="J10" s="173"/>
      <c r="K10" s="175"/>
      <c r="L10" s="179"/>
      <c r="M10" s="173"/>
      <c r="N10" s="29" t="s">
        <v>11</v>
      </c>
      <c r="O10" s="29" t="s">
        <v>10</v>
      </c>
      <c r="P10" s="177"/>
      <c r="Q10" s="177"/>
    </row>
    <row r="11" spans="1:17" s="19" customFormat="1" ht="23.45" customHeight="1" x14ac:dyDescent="0.25">
      <c r="A11" s="148" t="s">
        <v>229</v>
      </c>
      <c r="B11" s="149" t="s">
        <v>182</v>
      </c>
      <c r="C11" s="150" t="s">
        <v>284</v>
      </c>
      <c r="D11" s="151" t="s">
        <v>230</v>
      </c>
      <c r="E11" s="152">
        <v>4000</v>
      </c>
      <c r="F11" s="152">
        <v>10000</v>
      </c>
      <c r="G11" s="153"/>
      <c r="H11" s="18"/>
      <c r="I11" s="18"/>
      <c r="J11" s="18"/>
      <c r="K11" s="18"/>
      <c r="L11" s="92"/>
      <c r="M11" s="67"/>
      <c r="N11" s="67"/>
      <c r="O11" s="67"/>
      <c r="P11" s="163"/>
      <c r="Q11" s="163"/>
    </row>
    <row r="12" spans="1:17" s="19" customFormat="1" ht="23.45" customHeight="1" x14ac:dyDescent="0.25">
      <c r="A12" s="148" t="s">
        <v>231</v>
      </c>
      <c r="B12" s="149" t="s">
        <v>184</v>
      </c>
      <c r="C12" s="150" t="s">
        <v>285</v>
      </c>
      <c r="D12" s="151" t="s">
        <v>230</v>
      </c>
      <c r="E12" s="152">
        <v>5000</v>
      </c>
      <c r="F12" s="152">
        <v>12500</v>
      </c>
      <c r="G12" s="153"/>
      <c r="H12" s="18"/>
      <c r="I12" s="18"/>
      <c r="J12" s="18"/>
      <c r="K12" s="18"/>
      <c r="L12" s="92"/>
      <c r="M12" s="67"/>
      <c r="N12" s="67"/>
      <c r="O12" s="67"/>
      <c r="P12" s="163"/>
      <c r="Q12" s="163"/>
    </row>
    <row r="13" spans="1:17" s="19" customFormat="1" ht="23.45" customHeight="1" x14ac:dyDescent="0.25">
      <c r="A13" s="148" t="s">
        <v>232</v>
      </c>
      <c r="B13" s="149" t="s">
        <v>185</v>
      </c>
      <c r="C13" s="150" t="s">
        <v>233</v>
      </c>
      <c r="D13" s="151" t="s">
        <v>189</v>
      </c>
      <c r="E13" s="152">
        <v>30000</v>
      </c>
      <c r="F13" s="152">
        <v>19800</v>
      </c>
      <c r="G13" s="153"/>
      <c r="H13" s="18"/>
      <c r="I13" s="18"/>
      <c r="J13" s="18"/>
      <c r="K13" s="18"/>
      <c r="L13" s="92"/>
      <c r="M13" s="67"/>
      <c r="N13" s="67"/>
      <c r="O13" s="67"/>
      <c r="P13" s="163"/>
      <c r="Q13" s="163"/>
    </row>
    <row r="14" spans="1:17" s="19" customFormat="1" ht="23.45" customHeight="1" x14ac:dyDescent="0.25">
      <c r="A14" s="148" t="s">
        <v>234</v>
      </c>
      <c r="B14" s="149" t="s">
        <v>187</v>
      </c>
      <c r="C14" s="150" t="s">
        <v>286</v>
      </c>
      <c r="D14" s="151" t="s">
        <v>183</v>
      </c>
      <c r="E14" s="152">
        <v>1800</v>
      </c>
      <c r="F14" s="152">
        <v>7200</v>
      </c>
      <c r="G14" s="153"/>
      <c r="H14" s="18"/>
      <c r="I14" s="18"/>
      <c r="J14" s="18"/>
      <c r="K14" s="18"/>
      <c r="L14" s="92"/>
      <c r="M14" s="67"/>
      <c r="N14" s="67"/>
      <c r="O14" s="67"/>
      <c r="P14" s="163"/>
      <c r="Q14" s="163"/>
    </row>
    <row r="15" spans="1:17" s="19" customFormat="1" ht="23.45" customHeight="1" x14ac:dyDescent="0.25">
      <c r="A15" s="148" t="s">
        <v>235</v>
      </c>
      <c r="B15" s="149" t="s">
        <v>188</v>
      </c>
      <c r="C15" s="150" t="s">
        <v>287</v>
      </c>
      <c r="D15" s="151" t="s">
        <v>183</v>
      </c>
      <c r="E15" s="152">
        <v>7000</v>
      </c>
      <c r="F15" s="152">
        <v>28000</v>
      </c>
      <c r="G15" s="153"/>
      <c r="H15" s="18"/>
      <c r="I15" s="18"/>
      <c r="J15" s="18"/>
      <c r="K15" s="18"/>
      <c r="L15" s="92"/>
      <c r="M15" s="67"/>
      <c r="N15" s="67"/>
      <c r="O15" s="67"/>
      <c r="P15" s="163"/>
      <c r="Q15" s="163"/>
    </row>
    <row r="16" spans="1:17" s="19" customFormat="1" ht="23.45" customHeight="1" x14ac:dyDescent="0.25">
      <c r="A16" s="148" t="s">
        <v>236</v>
      </c>
      <c r="B16" s="149" t="s">
        <v>190</v>
      </c>
      <c r="C16" s="150" t="s">
        <v>288</v>
      </c>
      <c r="D16" s="151" t="s">
        <v>183</v>
      </c>
      <c r="E16" s="152">
        <v>4125</v>
      </c>
      <c r="F16" s="152">
        <v>16500</v>
      </c>
      <c r="G16" s="153"/>
      <c r="H16" s="18"/>
      <c r="I16" s="18"/>
      <c r="J16" s="18"/>
      <c r="K16" s="18"/>
      <c r="L16" s="92"/>
      <c r="M16" s="67"/>
      <c r="N16" s="67"/>
      <c r="O16" s="67"/>
      <c r="P16" s="163"/>
      <c r="Q16" s="163"/>
    </row>
    <row r="17" spans="1:17" s="19" customFormat="1" ht="23.45" customHeight="1" x14ac:dyDescent="0.25">
      <c r="A17" s="148" t="s">
        <v>237</v>
      </c>
      <c r="B17" s="149" t="s">
        <v>191</v>
      </c>
      <c r="C17" s="150" t="s">
        <v>238</v>
      </c>
      <c r="D17" s="151" t="s">
        <v>183</v>
      </c>
      <c r="E17" s="152">
        <v>3200</v>
      </c>
      <c r="F17" s="152">
        <v>12800</v>
      </c>
      <c r="G17" s="153"/>
      <c r="H17" s="18"/>
      <c r="I17" s="18"/>
      <c r="J17" s="18"/>
      <c r="K17" s="18"/>
      <c r="L17" s="92"/>
      <c r="M17" s="67"/>
      <c r="N17" s="67"/>
      <c r="O17" s="67"/>
      <c r="P17" s="163"/>
      <c r="Q17" s="163"/>
    </row>
    <row r="18" spans="1:17" s="19" customFormat="1" ht="23.45" customHeight="1" x14ac:dyDescent="0.25">
      <c r="A18" s="148" t="s">
        <v>239</v>
      </c>
      <c r="B18" s="149" t="s">
        <v>192</v>
      </c>
      <c r="C18" s="150" t="s">
        <v>289</v>
      </c>
      <c r="D18" s="151" t="s">
        <v>307</v>
      </c>
      <c r="E18" s="152">
        <v>1000</v>
      </c>
      <c r="F18" s="152">
        <v>4000</v>
      </c>
      <c r="G18" s="153"/>
      <c r="H18" s="18"/>
      <c r="I18" s="18"/>
      <c r="J18" s="18"/>
      <c r="K18" s="18"/>
      <c r="L18" s="92"/>
      <c r="M18" s="67"/>
      <c r="N18" s="67"/>
      <c r="O18" s="67"/>
      <c r="P18" s="163"/>
      <c r="Q18" s="163"/>
    </row>
    <row r="19" spans="1:17" s="19" customFormat="1" ht="23.45" customHeight="1" x14ac:dyDescent="0.25">
      <c r="A19" s="148" t="s">
        <v>240</v>
      </c>
      <c r="B19" s="149" t="s">
        <v>195</v>
      </c>
      <c r="C19" s="150" t="s">
        <v>241</v>
      </c>
      <c r="D19" s="151" t="s">
        <v>183</v>
      </c>
      <c r="E19" s="152">
        <v>3300</v>
      </c>
      <c r="F19" s="152">
        <v>13200</v>
      </c>
      <c r="G19" s="153"/>
      <c r="H19" s="18"/>
      <c r="I19" s="18"/>
      <c r="J19" s="18"/>
      <c r="K19" s="18"/>
      <c r="L19" s="92"/>
      <c r="M19" s="67"/>
      <c r="N19" s="67"/>
      <c r="O19" s="67"/>
      <c r="P19" s="163"/>
      <c r="Q19" s="163"/>
    </row>
    <row r="20" spans="1:17" s="19" customFormat="1" ht="23.45" customHeight="1" x14ac:dyDescent="0.25">
      <c r="A20" s="148" t="s">
        <v>242</v>
      </c>
      <c r="B20" s="149" t="s">
        <v>196</v>
      </c>
      <c r="C20" s="150" t="s">
        <v>243</v>
      </c>
      <c r="D20" s="151" t="s">
        <v>183</v>
      </c>
      <c r="E20" s="152">
        <v>9000</v>
      </c>
      <c r="F20" s="152">
        <v>36000</v>
      </c>
      <c r="G20" s="153"/>
      <c r="H20" s="18"/>
      <c r="I20" s="18"/>
      <c r="J20" s="18"/>
      <c r="K20" s="18"/>
      <c r="L20" s="92"/>
      <c r="M20" s="67"/>
      <c r="N20" s="67"/>
      <c r="O20" s="67"/>
      <c r="P20" s="163"/>
      <c r="Q20" s="163"/>
    </row>
    <row r="21" spans="1:17" s="19" customFormat="1" ht="23.45" customHeight="1" x14ac:dyDescent="0.25">
      <c r="A21" s="148" t="s">
        <v>244</v>
      </c>
      <c r="B21" s="149" t="s">
        <v>197</v>
      </c>
      <c r="C21" s="150" t="s">
        <v>290</v>
      </c>
      <c r="D21" s="151" t="s">
        <v>183</v>
      </c>
      <c r="E21" s="152">
        <v>5500</v>
      </c>
      <c r="F21" s="152">
        <v>22000</v>
      </c>
      <c r="G21" s="153"/>
      <c r="H21" s="18"/>
      <c r="I21" s="18"/>
      <c r="J21" s="18"/>
      <c r="K21" s="18"/>
      <c r="L21" s="92"/>
      <c r="M21" s="67"/>
      <c r="N21" s="67"/>
      <c r="O21" s="67"/>
      <c r="P21" s="163"/>
      <c r="Q21" s="163"/>
    </row>
    <row r="22" spans="1:17" s="19" customFormat="1" ht="23.45" customHeight="1" x14ac:dyDescent="0.25">
      <c r="A22" s="148" t="s">
        <v>245</v>
      </c>
      <c r="B22" s="149" t="s">
        <v>198</v>
      </c>
      <c r="C22" s="150" t="s">
        <v>291</v>
      </c>
      <c r="D22" s="151" t="s">
        <v>183</v>
      </c>
      <c r="E22" s="152">
        <v>7000</v>
      </c>
      <c r="F22" s="152">
        <v>28000</v>
      </c>
      <c r="G22" s="153"/>
      <c r="H22" s="18"/>
      <c r="I22" s="18"/>
      <c r="J22" s="18"/>
      <c r="K22" s="18"/>
      <c r="L22" s="92"/>
      <c r="M22" s="67"/>
      <c r="N22" s="67"/>
      <c r="O22" s="67"/>
      <c r="P22" s="163"/>
      <c r="Q22" s="163"/>
    </row>
    <row r="23" spans="1:17" s="19" customFormat="1" ht="23.45" customHeight="1" x14ac:dyDescent="0.25">
      <c r="A23" s="148" t="s">
        <v>246</v>
      </c>
      <c r="B23" s="149" t="s">
        <v>199</v>
      </c>
      <c r="C23" s="150" t="s">
        <v>247</v>
      </c>
      <c r="D23" s="151" t="s">
        <v>183</v>
      </c>
      <c r="E23" s="152">
        <v>3600</v>
      </c>
      <c r="F23" s="152">
        <v>14400</v>
      </c>
      <c r="G23" s="153"/>
      <c r="H23" s="18"/>
      <c r="I23" s="18"/>
      <c r="J23" s="18"/>
      <c r="K23" s="18"/>
      <c r="L23" s="92"/>
      <c r="M23" s="67"/>
      <c r="N23" s="67"/>
      <c r="O23" s="67"/>
      <c r="P23" s="163"/>
      <c r="Q23" s="163"/>
    </row>
    <row r="24" spans="1:17" s="19" customFormat="1" ht="23.45" customHeight="1" x14ac:dyDescent="0.25">
      <c r="A24" s="148" t="s">
        <v>248</v>
      </c>
      <c r="B24" s="149" t="s">
        <v>200</v>
      </c>
      <c r="C24" s="150" t="s">
        <v>292</v>
      </c>
      <c r="D24" s="151" t="s">
        <v>183</v>
      </c>
      <c r="E24" s="152">
        <v>11000</v>
      </c>
      <c r="F24" s="152">
        <v>44000</v>
      </c>
      <c r="G24" s="153"/>
      <c r="H24" s="18"/>
      <c r="I24" s="18"/>
      <c r="J24" s="18"/>
      <c r="K24" s="18"/>
      <c r="L24" s="92"/>
      <c r="M24" s="67"/>
      <c r="N24" s="67"/>
      <c r="O24" s="67"/>
      <c r="P24" s="163"/>
      <c r="Q24" s="163"/>
    </row>
    <row r="25" spans="1:17" s="19" customFormat="1" ht="23.45" customHeight="1" x14ac:dyDescent="0.25">
      <c r="A25" s="148" t="s">
        <v>249</v>
      </c>
      <c r="B25" s="149" t="s">
        <v>201</v>
      </c>
      <c r="C25" s="150" t="s">
        <v>250</v>
      </c>
      <c r="D25" s="151" t="s">
        <v>230</v>
      </c>
      <c r="E25" s="152">
        <v>5000</v>
      </c>
      <c r="F25" s="152">
        <v>11250</v>
      </c>
      <c r="G25" s="153"/>
      <c r="H25" s="18"/>
      <c r="I25" s="18"/>
      <c r="J25" s="18"/>
      <c r="K25" s="18"/>
      <c r="L25" s="92"/>
      <c r="M25" s="67"/>
      <c r="N25" s="67"/>
      <c r="O25" s="67"/>
      <c r="P25" s="163"/>
      <c r="Q25" s="163"/>
    </row>
    <row r="26" spans="1:17" s="19" customFormat="1" ht="23.45" customHeight="1" x14ac:dyDescent="0.25">
      <c r="A26" s="148" t="s">
        <v>251</v>
      </c>
      <c r="B26" s="149" t="s">
        <v>202</v>
      </c>
      <c r="C26" s="150" t="s">
        <v>293</v>
      </c>
      <c r="D26" s="151" t="s">
        <v>183</v>
      </c>
      <c r="E26" s="152">
        <v>5500</v>
      </c>
      <c r="F26" s="152">
        <v>22000</v>
      </c>
      <c r="G26" s="153" t="s">
        <v>186</v>
      </c>
      <c r="H26" s="18"/>
      <c r="I26" s="18"/>
      <c r="J26" s="18"/>
      <c r="K26" s="18"/>
      <c r="L26" s="92"/>
      <c r="M26" s="67"/>
      <c r="N26" s="67"/>
      <c r="O26" s="67"/>
      <c r="P26" s="163"/>
      <c r="Q26" s="163"/>
    </row>
    <row r="27" spans="1:17" s="19" customFormat="1" ht="23.45" customHeight="1" x14ac:dyDescent="0.25">
      <c r="A27" s="148" t="s">
        <v>252</v>
      </c>
      <c r="B27" s="149" t="s">
        <v>203</v>
      </c>
      <c r="C27" s="150" t="s">
        <v>294</v>
      </c>
      <c r="D27" s="151" t="s">
        <v>183</v>
      </c>
      <c r="E27" s="152">
        <v>10000</v>
      </c>
      <c r="F27" s="152">
        <v>40000</v>
      </c>
      <c r="G27" s="153"/>
      <c r="H27" s="18"/>
      <c r="I27" s="18"/>
      <c r="J27" s="18"/>
      <c r="K27" s="18"/>
      <c r="L27" s="92"/>
      <c r="M27" s="67"/>
      <c r="N27" s="67"/>
      <c r="O27" s="67"/>
      <c r="P27" s="163"/>
      <c r="Q27" s="163"/>
    </row>
    <row r="28" spans="1:17" s="19" customFormat="1" ht="23.45" customHeight="1" x14ac:dyDescent="0.25">
      <c r="A28" s="148" t="s">
        <v>253</v>
      </c>
      <c r="B28" s="149" t="s">
        <v>204</v>
      </c>
      <c r="C28" s="150" t="s">
        <v>295</v>
      </c>
      <c r="D28" s="151" t="s">
        <v>183</v>
      </c>
      <c r="E28" s="152">
        <v>3500</v>
      </c>
      <c r="F28" s="152">
        <v>14000</v>
      </c>
      <c r="G28" s="153"/>
      <c r="H28" s="18"/>
      <c r="I28" s="18"/>
      <c r="J28" s="18"/>
      <c r="K28" s="18"/>
      <c r="L28" s="92"/>
      <c r="M28" s="67"/>
      <c r="N28" s="67"/>
      <c r="O28" s="67"/>
      <c r="P28" s="163"/>
      <c r="Q28" s="163"/>
    </row>
    <row r="29" spans="1:17" s="19" customFormat="1" ht="23.45" customHeight="1" x14ac:dyDescent="0.25">
      <c r="A29" s="148" t="s">
        <v>254</v>
      </c>
      <c r="B29" s="149" t="s">
        <v>205</v>
      </c>
      <c r="C29" s="150" t="s">
        <v>296</v>
      </c>
      <c r="D29" s="151" t="s">
        <v>183</v>
      </c>
      <c r="E29" s="152">
        <v>15000</v>
      </c>
      <c r="F29" s="152">
        <v>60000</v>
      </c>
      <c r="G29" s="153"/>
      <c r="H29" s="18"/>
      <c r="I29" s="18"/>
      <c r="J29" s="18"/>
      <c r="K29" s="18"/>
      <c r="L29" s="92"/>
      <c r="M29" s="67"/>
      <c r="N29" s="67"/>
      <c r="O29" s="67"/>
      <c r="P29" s="163"/>
      <c r="Q29" s="163"/>
    </row>
    <row r="30" spans="1:17" s="19" customFormat="1" ht="23.45" customHeight="1" x14ac:dyDescent="0.25">
      <c r="A30" s="148" t="s">
        <v>255</v>
      </c>
      <c r="B30" s="149" t="s">
        <v>206</v>
      </c>
      <c r="C30" s="150" t="s">
        <v>297</v>
      </c>
      <c r="D30" s="151" t="s">
        <v>183</v>
      </c>
      <c r="E30" s="152">
        <v>2400</v>
      </c>
      <c r="F30" s="152">
        <v>9600</v>
      </c>
      <c r="G30" s="153"/>
      <c r="H30" s="18"/>
      <c r="I30" s="18"/>
      <c r="J30" s="18"/>
      <c r="K30" s="18"/>
      <c r="L30" s="92"/>
      <c r="M30" s="67"/>
      <c r="N30" s="67"/>
      <c r="O30" s="67"/>
      <c r="P30" s="163"/>
      <c r="Q30" s="163"/>
    </row>
    <row r="31" spans="1:17" s="19" customFormat="1" ht="23.45" customHeight="1" x14ac:dyDescent="0.25">
      <c r="A31" s="148" t="s">
        <v>256</v>
      </c>
      <c r="B31" s="149" t="s">
        <v>207</v>
      </c>
      <c r="C31" s="150" t="s">
        <v>298</v>
      </c>
      <c r="D31" s="151" t="s">
        <v>183</v>
      </c>
      <c r="E31" s="152">
        <v>5000</v>
      </c>
      <c r="F31" s="152">
        <v>20000</v>
      </c>
      <c r="G31" s="153"/>
      <c r="H31" s="18"/>
      <c r="I31" s="18"/>
      <c r="J31" s="18"/>
      <c r="K31" s="18"/>
      <c r="L31" s="92"/>
      <c r="M31" s="67"/>
      <c r="N31" s="67"/>
      <c r="O31" s="67"/>
      <c r="P31" s="163"/>
      <c r="Q31" s="163"/>
    </row>
    <row r="32" spans="1:17" s="19" customFormat="1" ht="23.45" customHeight="1" x14ac:dyDescent="0.25">
      <c r="A32" s="148" t="s">
        <v>257</v>
      </c>
      <c r="B32" s="149" t="s">
        <v>208</v>
      </c>
      <c r="C32" s="150" t="s">
        <v>300</v>
      </c>
      <c r="D32" s="151" t="s">
        <v>230</v>
      </c>
      <c r="E32" s="152">
        <v>9000</v>
      </c>
      <c r="F32" s="152">
        <v>16830</v>
      </c>
      <c r="G32" s="153"/>
      <c r="H32" s="18"/>
      <c r="I32" s="18"/>
      <c r="J32" s="18"/>
      <c r="K32" s="18"/>
      <c r="L32" s="92"/>
      <c r="M32" s="67"/>
      <c r="N32" s="67"/>
      <c r="O32" s="67"/>
      <c r="P32" s="163"/>
      <c r="Q32" s="163"/>
    </row>
    <row r="33" spans="1:17" s="19" customFormat="1" ht="23.45" customHeight="1" x14ac:dyDescent="0.25">
      <c r="A33" s="148" t="s">
        <v>258</v>
      </c>
      <c r="B33" s="149" t="s">
        <v>209</v>
      </c>
      <c r="C33" s="150" t="s">
        <v>299</v>
      </c>
      <c r="D33" s="151" t="s">
        <v>230</v>
      </c>
      <c r="E33" s="152">
        <v>9000</v>
      </c>
      <c r="F33" s="152">
        <v>16830</v>
      </c>
      <c r="G33" s="153"/>
      <c r="H33" s="18"/>
      <c r="I33" s="18"/>
      <c r="J33" s="18"/>
      <c r="K33" s="18"/>
      <c r="L33" s="92"/>
      <c r="M33" s="67"/>
      <c r="N33" s="67"/>
      <c r="O33" s="67"/>
      <c r="P33" s="163"/>
      <c r="Q33" s="163"/>
    </row>
    <row r="34" spans="1:17" s="19" customFormat="1" ht="23.45" customHeight="1" x14ac:dyDescent="0.25">
      <c r="A34" s="148" t="s">
        <v>259</v>
      </c>
      <c r="B34" s="149" t="s">
        <v>210</v>
      </c>
      <c r="C34" s="150" t="s">
        <v>299</v>
      </c>
      <c r="D34" s="151" t="s">
        <v>189</v>
      </c>
      <c r="E34" s="152">
        <v>3000</v>
      </c>
      <c r="F34" s="152">
        <v>1500</v>
      </c>
      <c r="G34" s="153"/>
      <c r="H34" s="18"/>
      <c r="I34" s="18"/>
      <c r="J34" s="18"/>
      <c r="K34" s="18"/>
      <c r="L34" s="92"/>
      <c r="M34" s="67"/>
      <c r="N34" s="67"/>
      <c r="O34" s="67"/>
      <c r="P34" s="163"/>
      <c r="Q34" s="163"/>
    </row>
    <row r="35" spans="1:17" s="19" customFormat="1" ht="23.45" customHeight="1" x14ac:dyDescent="0.25">
      <c r="A35" s="148" t="s">
        <v>260</v>
      </c>
      <c r="B35" s="149" t="s">
        <v>211</v>
      </c>
      <c r="C35" s="150" t="s">
        <v>261</v>
      </c>
      <c r="D35" s="151" t="s">
        <v>189</v>
      </c>
      <c r="E35" s="152">
        <v>3000</v>
      </c>
      <c r="F35" s="152">
        <v>2400</v>
      </c>
      <c r="G35" s="153"/>
      <c r="H35" s="18"/>
      <c r="I35" s="18"/>
      <c r="J35" s="18"/>
      <c r="K35" s="18"/>
      <c r="L35" s="92"/>
      <c r="M35" s="67"/>
      <c r="N35" s="67"/>
      <c r="O35" s="67"/>
      <c r="P35" s="163"/>
      <c r="Q35" s="163"/>
    </row>
    <row r="36" spans="1:17" s="19" customFormat="1" ht="23.45" customHeight="1" x14ac:dyDescent="0.25">
      <c r="A36" s="148" t="s">
        <v>262</v>
      </c>
      <c r="B36" s="149" t="s">
        <v>212</v>
      </c>
      <c r="C36" s="150" t="s">
        <v>301</v>
      </c>
      <c r="D36" s="151" t="s">
        <v>183</v>
      </c>
      <c r="E36" s="152">
        <v>6600</v>
      </c>
      <c r="F36" s="152">
        <v>26400</v>
      </c>
      <c r="G36" s="153"/>
      <c r="H36" s="18"/>
      <c r="I36" s="18"/>
      <c r="J36" s="18"/>
      <c r="K36" s="18"/>
      <c r="L36" s="92"/>
      <c r="M36" s="67"/>
      <c r="N36" s="67"/>
      <c r="O36" s="67"/>
      <c r="P36" s="163"/>
      <c r="Q36" s="163"/>
    </row>
    <row r="37" spans="1:17" s="19" customFormat="1" ht="23.45" customHeight="1" x14ac:dyDescent="0.25">
      <c r="A37" s="148" t="s">
        <v>263</v>
      </c>
      <c r="B37" s="149" t="s">
        <v>213</v>
      </c>
      <c r="C37" s="150" t="s">
        <v>264</v>
      </c>
      <c r="D37" s="151" t="s">
        <v>183</v>
      </c>
      <c r="E37" s="152">
        <v>15000</v>
      </c>
      <c r="F37" s="152">
        <v>60000</v>
      </c>
      <c r="G37" s="153" t="s">
        <v>186</v>
      </c>
      <c r="H37" s="18"/>
      <c r="I37" s="18"/>
      <c r="J37" s="18"/>
      <c r="K37" s="18"/>
      <c r="L37" s="92"/>
      <c r="M37" s="67"/>
      <c r="N37" s="67"/>
      <c r="O37" s="67"/>
      <c r="P37" s="163"/>
      <c r="Q37" s="163"/>
    </row>
    <row r="38" spans="1:17" s="19" customFormat="1" ht="23.45" customHeight="1" x14ac:dyDescent="0.25">
      <c r="A38" s="148" t="s">
        <v>265</v>
      </c>
      <c r="B38" s="149" t="s">
        <v>214</v>
      </c>
      <c r="C38" s="150" t="s">
        <v>266</v>
      </c>
      <c r="D38" s="151" t="s">
        <v>183</v>
      </c>
      <c r="E38" s="152">
        <v>1200</v>
      </c>
      <c r="F38" s="152">
        <v>4800</v>
      </c>
      <c r="G38" s="153"/>
      <c r="H38" s="18"/>
      <c r="I38" s="18"/>
      <c r="J38" s="18"/>
      <c r="K38" s="18"/>
      <c r="L38" s="92"/>
      <c r="M38" s="67"/>
      <c r="N38" s="67"/>
      <c r="O38" s="67"/>
      <c r="P38" s="163"/>
      <c r="Q38" s="163"/>
    </row>
    <row r="39" spans="1:17" s="19" customFormat="1" ht="23.45" customHeight="1" x14ac:dyDescent="0.25">
      <c r="A39" s="148" t="s">
        <v>267</v>
      </c>
      <c r="B39" s="149" t="s">
        <v>215</v>
      </c>
      <c r="C39" s="150" t="s">
        <v>268</v>
      </c>
      <c r="D39" s="151" t="s">
        <v>183</v>
      </c>
      <c r="E39" s="152">
        <v>3500</v>
      </c>
      <c r="F39" s="152">
        <v>13125</v>
      </c>
      <c r="G39" s="153"/>
      <c r="H39" s="18"/>
      <c r="I39" s="18"/>
      <c r="J39" s="18"/>
      <c r="K39" s="18"/>
      <c r="L39" s="92"/>
      <c r="M39" s="67"/>
      <c r="N39" s="67"/>
      <c r="O39" s="67"/>
      <c r="P39" s="163"/>
      <c r="Q39" s="163"/>
    </row>
    <row r="40" spans="1:17" s="19" customFormat="1" ht="23.45" customHeight="1" x14ac:dyDescent="0.25">
      <c r="A40" s="148" t="s">
        <v>269</v>
      </c>
      <c r="B40" s="149" t="s">
        <v>216</v>
      </c>
      <c r="C40" s="150" t="s">
        <v>270</v>
      </c>
      <c r="D40" s="151" t="s">
        <v>183</v>
      </c>
      <c r="E40" s="152">
        <v>6000</v>
      </c>
      <c r="F40" s="152">
        <v>22500</v>
      </c>
      <c r="G40" s="153"/>
      <c r="H40" s="18"/>
      <c r="I40" s="18"/>
      <c r="J40" s="18"/>
      <c r="K40" s="18"/>
      <c r="L40" s="92"/>
      <c r="M40" s="67"/>
      <c r="N40" s="67"/>
      <c r="O40" s="67"/>
      <c r="P40" s="163"/>
      <c r="Q40" s="163"/>
    </row>
    <row r="41" spans="1:17" s="19" customFormat="1" ht="23.45" customHeight="1" x14ac:dyDescent="0.25">
      <c r="A41" s="148" t="s">
        <v>271</v>
      </c>
      <c r="B41" s="149" t="s">
        <v>217</v>
      </c>
      <c r="C41" s="150" t="s">
        <v>272</v>
      </c>
      <c r="D41" s="151" t="s">
        <v>183</v>
      </c>
      <c r="E41" s="152">
        <v>1200</v>
      </c>
      <c r="F41" s="152">
        <v>4800</v>
      </c>
      <c r="G41" s="153"/>
      <c r="H41" s="18"/>
      <c r="I41" s="18"/>
      <c r="J41" s="18"/>
      <c r="K41" s="18"/>
      <c r="L41" s="92"/>
      <c r="M41" s="67"/>
      <c r="N41" s="67"/>
      <c r="O41" s="67"/>
      <c r="P41" s="163"/>
      <c r="Q41" s="163"/>
    </row>
    <row r="42" spans="1:17" s="19" customFormat="1" ht="23.45" customHeight="1" x14ac:dyDescent="0.25">
      <c r="A42" s="148" t="s">
        <v>273</v>
      </c>
      <c r="B42" s="149" t="s">
        <v>218</v>
      </c>
      <c r="C42" s="150" t="s">
        <v>274</v>
      </c>
      <c r="D42" s="151" t="s">
        <v>183</v>
      </c>
      <c r="E42" s="152">
        <v>1500</v>
      </c>
      <c r="F42" s="152">
        <v>6000</v>
      </c>
      <c r="G42" s="153"/>
      <c r="H42" s="18"/>
      <c r="I42" s="18"/>
      <c r="J42" s="18"/>
      <c r="K42" s="18"/>
      <c r="L42" s="92"/>
      <c r="M42" s="67"/>
      <c r="N42" s="67"/>
      <c r="O42" s="67"/>
      <c r="P42" s="163"/>
      <c r="Q42" s="163"/>
    </row>
    <row r="43" spans="1:17" s="19" customFormat="1" ht="23.45" customHeight="1" x14ac:dyDescent="0.25">
      <c r="A43" s="148" t="s">
        <v>275</v>
      </c>
      <c r="B43" s="149" t="s">
        <v>219</v>
      </c>
      <c r="C43" s="150" t="s">
        <v>276</v>
      </c>
      <c r="D43" s="151" t="s">
        <v>230</v>
      </c>
      <c r="E43" s="152">
        <v>4500</v>
      </c>
      <c r="F43" s="152">
        <v>11229.300000000001</v>
      </c>
      <c r="G43" s="153"/>
      <c r="H43" s="18"/>
      <c r="I43" s="18"/>
      <c r="J43" s="18"/>
      <c r="K43" s="18"/>
      <c r="L43" s="92"/>
      <c r="M43" s="67"/>
      <c r="N43" s="67"/>
      <c r="O43" s="67"/>
      <c r="P43" s="163"/>
      <c r="Q43" s="163"/>
    </row>
    <row r="44" spans="1:17" s="19" customFormat="1" ht="23.45" customHeight="1" x14ac:dyDescent="0.25">
      <c r="A44" s="148" t="s">
        <v>277</v>
      </c>
      <c r="B44" s="149" t="s">
        <v>220</v>
      </c>
      <c r="C44" s="150" t="s">
        <v>302</v>
      </c>
      <c r="D44" s="151" t="s">
        <v>183</v>
      </c>
      <c r="E44" s="152">
        <v>12000</v>
      </c>
      <c r="F44" s="152">
        <v>48000</v>
      </c>
      <c r="G44" s="153"/>
      <c r="H44" s="18"/>
      <c r="I44" s="18"/>
      <c r="J44" s="18"/>
      <c r="K44" s="18"/>
      <c r="L44" s="92"/>
      <c r="M44" s="67"/>
      <c r="N44" s="67"/>
      <c r="O44" s="67"/>
      <c r="P44" s="163"/>
      <c r="Q44" s="163"/>
    </row>
    <row r="45" spans="1:17" s="19" customFormat="1" ht="23.45" customHeight="1" x14ac:dyDescent="0.25">
      <c r="A45" s="148" t="s">
        <v>278</v>
      </c>
      <c r="B45" s="149" t="s">
        <v>221</v>
      </c>
      <c r="C45" s="150" t="s">
        <v>279</v>
      </c>
      <c r="D45" s="151" t="s">
        <v>183</v>
      </c>
      <c r="E45" s="152">
        <v>5000</v>
      </c>
      <c r="F45" s="152">
        <v>17000</v>
      </c>
      <c r="G45" s="153"/>
      <c r="H45" s="18"/>
      <c r="I45" s="18"/>
      <c r="J45" s="18"/>
      <c r="K45" s="18"/>
      <c r="L45" s="92"/>
      <c r="M45" s="67"/>
      <c r="N45" s="67"/>
      <c r="O45" s="67"/>
      <c r="P45" s="163"/>
      <c r="Q45" s="163"/>
    </row>
    <row r="46" spans="1:17" s="19" customFormat="1" ht="23.45" customHeight="1" x14ac:dyDescent="0.25">
      <c r="A46" s="148" t="s">
        <v>280</v>
      </c>
      <c r="B46" s="149" t="s">
        <v>222</v>
      </c>
      <c r="C46" s="150" t="s">
        <v>303</v>
      </c>
      <c r="D46" s="151" t="s">
        <v>183</v>
      </c>
      <c r="E46" s="152">
        <v>3600</v>
      </c>
      <c r="F46" s="152">
        <v>14400</v>
      </c>
      <c r="G46" s="153" t="s">
        <v>186</v>
      </c>
      <c r="H46" s="18"/>
      <c r="I46" s="18"/>
      <c r="J46" s="18"/>
      <c r="K46" s="18"/>
      <c r="L46" s="92"/>
      <c r="M46" s="67"/>
      <c r="N46" s="67"/>
      <c r="O46" s="67"/>
      <c r="P46" s="163"/>
      <c r="Q46" s="163"/>
    </row>
    <row r="47" spans="1:17" s="19" customFormat="1" ht="23.45" customHeight="1" x14ac:dyDescent="0.25">
      <c r="A47" s="148" t="s">
        <v>281</v>
      </c>
      <c r="B47" s="149" t="s">
        <v>223</v>
      </c>
      <c r="C47" s="150" t="s">
        <v>304</v>
      </c>
      <c r="D47" s="151" t="s">
        <v>183</v>
      </c>
      <c r="E47" s="152">
        <v>3000</v>
      </c>
      <c r="F47" s="152">
        <v>12000</v>
      </c>
      <c r="G47" s="153"/>
      <c r="H47" s="18"/>
      <c r="I47" s="18"/>
      <c r="J47" s="18"/>
      <c r="K47" s="18"/>
      <c r="L47" s="92"/>
      <c r="M47" s="67"/>
      <c r="N47" s="67"/>
      <c r="O47" s="67"/>
      <c r="P47" s="163"/>
      <c r="Q47" s="163"/>
    </row>
    <row r="48" spans="1:17" s="19" customFormat="1" ht="23.45" customHeight="1" x14ac:dyDescent="0.25">
      <c r="A48" s="148" t="s">
        <v>282</v>
      </c>
      <c r="B48" s="149" t="s">
        <v>224</v>
      </c>
      <c r="C48" s="150" t="s">
        <v>305</v>
      </c>
      <c r="D48" s="151" t="s">
        <v>183</v>
      </c>
      <c r="E48" s="152">
        <v>1500</v>
      </c>
      <c r="F48" s="152">
        <v>6000</v>
      </c>
      <c r="G48" s="153"/>
      <c r="H48" s="18"/>
      <c r="I48" s="18"/>
      <c r="J48" s="18"/>
      <c r="K48" s="18"/>
      <c r="L48" s="92"/>
      <c r="M48" s="67"/>
      <c r="N48" s="67"/>
      <c r="O48" s="67"/>
      <c r="P48" s="163"/>
      <c r="Q48" s="163"/>
    </row>
    <row r="49" spans="1:18" s="22" customFormat="1" ht="17.25" thickBot="1" x14ac:dyDescent="0.35">
      <c r="A49" s="20"/>
      <c r="B49" s="20"/>
      <c r="C49" s="21"/>
      <c r="D49" s="21"/>
      <c r="E49" s="21"/>
      <c r="F49" s="21"/>
      <c r="G49" s="21"/>
      <c r="H49" s="21"/>
      <c r="I49" s="21"/>
      <c r="J49" s="21"/>
      <c r="K49" s="21"/>
      <c r="L49" s="21"/>
      <c r="M49" s="21"/>
      <c r="N49" s="21"/>
      <c r="O49" s="21"/>
      <c r="P49" s="21"/>
      <c r="Q49" s="21"/>
    </row>
    <row r="50" spans="1:18" s="22" customFormat="1" ht="25.5" thickBot="1" x14ac:dyDescent="0.35">
      <c r="C50" s="129" t="s">
        <v>176</v>
      </c>
      <c r="D50" s="143"/>
      <c r="E50" s="21"/>
      <c r="F50" s="21"/>
      <c r="G50" s="21"/>
      <c r="H50" s="21"/>
      <c r="I50" s="21"/>
      <c r="J50" s="21"/>
      <c r="K50" s="21"/>
      <c r="L50" s="21"/>
      <c r="M50" s="21"/>
      <c r="N50" s="21"/>
      <c r="O50" s="21"/>
      <c r="P50" s="21"/>
      <c r="Q50" s="21"/>
      <c r="R50" s="21"/>
    </row>
    <row r="51" spans="1:18" s="22" customFormat="1" ht="19.5" x14ac:dyDescent="0.3">
      <c r="C51" s="133" t="s">
        <v>177</v>
      </c>
      <c r="D51" s="144"/>
      <c r="E51" s="21"/>
      <c r="F51" s="21"/>
      <c r="G51" s="21"/>
      <c r="H51" s="21"/>
      <c r="I51" s="21"/>
      <c r="J51" s="21"/>
      <c r="K51" s="21"/>
      <c r="L51" s="21"/>
      <c r="M51" s="21"/>
      <c r="N51" s="21"/>
      <c r="O51" s="21"/>
      <c r="P51" s="21"/>
      <c r="Q51" s="21"/>
      <c r="R51" s="21"/>
    </row>
    <row r="52" spans="1:18" s="22" customFormat="1" ht="19.5" x14ac:dyDescent="0.3">
      <c r="C52" s="133" t="s">
        <v>178</v>
      </c>
      <c r="D52" s="144"/>
      <c r="E52" s="21"/>
      <c r="F52" s="21"/>
      <c r="G52" s="21"/>
      <c r="H52" s="21"/>
      <c r="I52" s="21"/>
      <c r="J52" s="21"/>
      <c r="K52" s="21"/>
      <c r="L52" s="21"/>
      <c r="M52" s="21"/>
      <c r="N52" s="21"/>
      <c r="O52" s="21"/>
      <c r="P52" s="21"/>
      <c r="Q52" s="21"/>
      <c r="R52" s="21"/>
    </row>
    <row r="53" spans="1:18" s="22" customFormat="1" ht="19.5" x14ac:dyDescent="0.3">
      <c r="C53" s="133" t="s">
        <v>179</v>
      </c>
      <c r="D53" s="144"/>
      <c r="E53" s="21"/>
      <c r="F53" s="21"/>
      <c r="G53" s="21"/>
      <c r="H53" s="21"/>
      <c r="I53" s="21"/>
      <c r="J53" s="21"/>
      <c r="K53" s="21"/>
      <c r="L53" s="21"/>
      <c r="M53" s="21"/>
      <c r="N53" s="21"/>
      <c r="O53" s="21"/>
      <c r="P53" s="21"/>
      <c r="Q53" s="21"/>
      <c r="R53" s="21"/>
    </row>
    <row r="54" spans="1:18" s="22" customFormat="1" ht="20.25" thickBot="1" x14ac:dyDescent="0.35">
      <c r="C54" s="133" t="s">
        <v>180</v>
      </c>
      <c r="D54" s="144"/>
      <c r="E54" s="21"/>
      <c r="F54" s="21"/>
      <c r="G54" s="21"/>
      <c r="H54" s="21"/>
      <c r="I54" s="21"/>
      <c r="J54" s="21"/>
      <c r="K54" s="21"/>
      <c r="L54" s="21"/>
      <c r="M54" s="21"/>
      <c r="N54" s="21"/>
      <c r="O54" s="21"/>
      <c r="P54" s="21"/>
      <c r="Q54" s="21"/>
      <c r="R54" s="21"/>
    </row>
    <row r="55" spans="1:18" s="24" customFormat="1" ht="24" x14ac:dyDescent="0.45">
      <c r="A55" s="23" t="s">
        <v>16</v>
      </c>
      <c r="B55" s="23"/>
      <c r="F55" s="25"/>
      <c r="G55" s="25"/>
      <c r="I55" s="25"/>
      <c r="J55" s="25"/>
      <c r="K55" s="164" t="s">
        <v>60</v>
      </c>
      <c r="L55" s="165"/>
      <c r="M55" s="165"/>
      <c r="N55" s="165"/>
      <c r="O55" s="165"/>
      <c r="P55" s="166"/>
      <c r="Q55" s="25"/>
    </row>
    <row r="56" spans="1:18" s="24" customFormat="1" ht="24" x14ac:dyDescent="0.45">
      <c r="F56" s="25"/>
      <c r="G56" s="25"/>
      <c r="K56" s="167"/>
      <c r="L56" s="168"/>
      <c r="M56" s="168"/>
      <c r="N56" s="168"/>
      <c r="O56" s="168"/>
      <c r="P56" s="169"/>
    </row>
    <row r="57" spans="1:18" s="24" customFormat="1" ht="24" x14ac:dyDescent="0.45">
      <c r="A57" s="23"/>
      <c r="B57" s="23"/>
      <c r="F57" s="25"/>
      <c r="G57" s="25"/>
      <c r="K57" s="167"/>
      <c r="L57" s="168"/>
      <c r="M57" s="168"/>
      <c r="N57" s="168"/>
      <c r="O57" s="168"/>
      <c r="P57" s="169"/>
    </row>
    <row r="58" spans="1:18" s="24" customFormat="1" ht="24.75" thickBot="1" x14ac:dyDescent="0.5">
      <c r="A58" s="26"/>
      <c r="B58" s="26"/>
      <c r="F58" s="25"/>
      <c r="G58" s="25"/>
      <c r="H58" s="25"/>
      <c r="K58" s="170"/>
      <c r="L58" s="171"/>
      <c r="M58" s="171"/>
      <c r="N58" s="171"/>
      <c r="O58" s="171"/>
      <c r="P58" s="172"/>
    </row>
    <row r="59" spans="1:18" s="24" customFormat="1" ht="26.25" customHeight="1" x14ac:dyDescent="0.45">
      <c r="A59" s="26"/>
      <c r="B59" s="26"/>
      <c r="C59" s="25"/>
      <c r="D59" s="25"/>
      <c r="E59" s="25"/>
      <c r="F59" s="25"/>
      <c r="G59" s="25"/>
      <c r="H59" s="25"/>
    </row>
    <row r="60" spans="1:18" s="22" customFormat="1" x14ac:dyDescent="0.3">
      <c r="A60" s="20"/>
      <c r="B60" s="20"/>
      <c r="C60" s="21"/>
      <c r="D60" s="21"/>
      <c r="E60" s="21"/>
      <c r="F60" s="21"/>
      <c r="G60" s="21"/>
      <c r="H60" s="21"/>
      <c r="I60" s="21"/>
      <c r="J60" s="21"/>
      <c r="K60" s="21"/>
      <c r="L60" s="21"/>
      <c r="M60" s="21"/>
      <c r="N60" s="21"/>
      <c r="O60" s="21"/>
      <c r="P60" s="21"/>
      <c r="Q60" s="21"/>
    </row>
    <row r="61" spans="1:18" s="22" customFormat="1" x14ac:dyDescent="0.3">
      <c r="A61" s="20"/>
      <c r="B61" s="20"/>
      <c r="C61" s="21"/>
      <c r="D61" s="21"/>
      <c r="E61" s="21"/>
      <c r="F61" s="21"/>
      <c r="G61" s="21"/>
      <c r="H61" s="21"/>
      <c r="I61" s="21"/>
      <c r="J61" s="21"/>
      <c r="K61" s="21"/>
      <c r="L61" s="21"/>
      <c r="M61" s="21"/>
      <c r="N61" s="21"/>
      <c r="O61" s="21"/>
      <c r="P61" s="21"/>
      <c r="Q61" s="21"/>
    </row>
    <row r="62" spans="1:18" s="22" customFormat="1" x14ac:dyDescent="0.3">
      <c r="A62" s="20"/>
      <c r="B62" s="20"/>
      <c r="C62" s="21"/>
      <c r="D62" s="21"/>
      <c r="E62" s="21"/>
      <c r="F62" s="21"/>
      <c r="G62" s="21"/>
      <c r="H62" s="21"/>
      <c r="I62" s="21"/>
      <c r="J62" s="21"/>
      <c r="K62" s="21"/>
      <c r="L62" s="21"/>
      <c r="M62" s="21"/>
      <c r="N62" s="21"/>
      <c r="O62" s="21"/>
      <c r="P62" s="21"/>
      <c r="Q62" s="21"/>
    </row>
    <row r="63" spans="1:18" s="22" customFormat="1" x14ac:dyDescent="0.3">
      <c r="A63" s="20"/>
      <c r="B63" s="20"/>
      <c r="C63" s="21"/>
      <c r="D63" s="21"/>
      <c r="E63" s="21"/>
      <c r="F63" s="21"/>
      <c r="G63" s="21"/>
      <c r="H63" s="21"/>
      <c r="I63" s="21"/>
      <c r="J63" s="21"/>
      <c r="K63" s="21"/>
      <c r="L63" s="21"/>
      <c r="M63" s="21"/>
      <c r="N63" s="21"/>
      <c r="O63" s="21"/>
      <c r="P63" s="21"/>
      <c r="Q63" s="21"/>
    </row>
    <row r="64" spans="1:18" s="22" customFormat="1" x14ac:dyDescent="0.3">
      <c r="A64" s="20"/>
      <c r="B64" s="20"/>
      <c r="C64" s="21"/>
      <c r="D64" s="21"/>
      <c r="E64" s="21"/>
      <c r="F64" s="21"/>
      <c r="G64" s="21"/>
      <c r="H64" s="21"/>
      <c r="I64" s="21"/>
      <c r="J64" s="21"/>
      <c r="K64" s="21"/>
      <c r="L64" s="21"/>
      <c r="M64" s="21"/>
      <c r="N64" s="21"/>
      <c r="O64" s="21"/>
      <c r="P64" s="21"/>
      <c r="Q64" s="21"/>
    </row>
    <row r="65" spans="1:17" s="22" customFormat="1" x14ac:dyDescent="0.3">
      <c r="A65" s="20"/>
      <c r="B65" s="20"/>
      <c r="C65" s="21"/>
      <c r="D65" s="21"/>
      <c r="E65" s="21"/>
      <c r="F65" s="21"/>
      <c r="G65" s="21"/>
      <c r="H65" s="21"/>
      <c r="I65" s="21"/>
      <c r="J65" s="21"/>
      <c r="K65" s="21"/>
      <c r="L65" s="21"/>
      <c r="M65" s="21"/>
      <c r="N65" s="21"/>
      <c r="O65" s="21"/>
      <c r="P65" s="21"/>
      <c r="Q65" s="21"/>
    </row>
    <row r="66" spans="1:17" s="22" customFormat="1" x14ac:dyDescent="0.3">
      <c r="A66" s="20"/>
      <c r="B66" s="20"/>
      <c r="C66" s="21"/>
      <c r="D66" s="21"/>
      <c r="E66" s="21"/>
      <c r="F66" s="21"/>
      <c r="G66" s="21"/>
      <c r="H66" s="21"/>
      <c r="I66" s="21"/>
      <c r="J66" s="21"/>
      <c r="K66" s="21"/>
      <c r="L66" s="21"/>
      <c r="M66" s="21"/>
      <c r="N66" s="21"/>
      <c r="O66" s="21"/>
      <c r="P66" s="21"/>
      <c r="Q66" s="21"/>
    </row>
    <row r="67" spans="1:17" s="22" customFormat="1" x14ac:dyDescent="0.3">
      <c r="A67" s="20"/>
      <c r="B67" s="20"/>
      <c r="C67" s="21"/>
      <c r="D67" s="21"/>
      <c r="E67" s="21"/>
      <c r="F67" s="21"/>
      <c r="G67" s="21"/>
      <c r="H67" s="21"/>
      <c r="I67" s="21"/>
      <c r="J67" s="21"/>
      <c r="K67" s="21"/>
      <c r="L67" s="21"/>
      <c r="M67" s="21"/>
      <c r="N67" s="21"/>
      <c r="O67" s="21"/>
      <c r="P67" s="21"/>
      <c r="Q67" s="21"/>
    </row>
    <row r="68" spans="1:17" s="22" customFormat="1" x14ac:dyDescent="0.3">
      <c r="A68" s="20"/>
      <c r="B68" s="20"/>
      <c r="C68" s="21"/>
      <c r="D68" s="21"/>
      <c r="E68" s="21"/>
      <c r="F68" s="21"/>
      <c r="G68" s="21"/>
      <c r="H68" s="21"/>
      <c r="I68" s="21"/>
      <c r="J68" s="21"/>
      <c r="K68" s="21"/>
      <c r="L68" s="21"/>
      <c r="M68" s="21"/>
      <c r="N68" s="21"/>
      <c r="O68" s="21"/>
      <c r="P68" s="21"/>
      <c r="Q68" s="21"/>
    </row>
    <row r="69" spans="1:17" x14ac:dyDescent="0.3">
      <c r="C69" s="4"/>
      <c r="D69" s="4"/>
      <c r="E69" s="4"/>
      <c r="F69" s="4"/>
      <c r="G69" s="4"/>
      <c r="H69" s="4"/>
      <c r="I69" s="4"/>
      <c r="J69" s="4"/>
      <c r="K69" s="4"/>
      <c r="L69" s="4"/>
      <c r="M69" s="4"/>
      <c r="N69" s="4"/>
      <c r="O69" s="4"/>
      <c r="P69" s="4"/>
      <c r="Q69" s="4"/>
    </row>
    <row r="70" spans="1:17" x14ac:dyDescent="0.3">
      <c r="C70" s="4"/>
      <c r="D70" s="4"/>
      <c r="E70" s="4"/>
      <c r="F70" s="4"/>
      <c r="G70" s="4"/>
      <c r="H70" s="4"/>
      <c r="I70" s="4"/>
      <c r="J70" s="4"/>
      <c r="K70" s="4"/>
      <c r="L70" s="4"/>
      <c r="M70" s="4"/>
      <c r="N70" s="4"/>
      <c r="O70" s="4"/>
      <c r="P70" s="4"/>
      <c r="Q70" s="4"/>
    </row>
    <row r="71" spans="1:17" x14ac:dyDescent="0.3">
      <c r="C71" s="4"/>
      <c r="D71" s="4"/>
      <c r="E71" s="4"/>
      <c r="F71" s="4"/>
      <c r="G71" s="4"/>
      <c r="H71" s="4"/>
      <c r="I71" s="4"/>
      <c r="J71" s="4"/>
      <c r="K71" s="4"/>
      <c r="L71" s="4"/>
      <c r="M71" s="4"/>
      <c r="N71" s="4"/>
      <c r="O71" s="4"/>
      <c r="P71" s="4"/>
      <c r="Q71" s="4"/>
    </row>
    <row r="72" spans="1:17" x14ac:dyDescent="0.3">
      <c r="C72" s="4"/>
      <c r="D72" s="4"/>
      <c r="E72" s="4"/>
      <c r="F72" s="4"/>
      <c r="G72" s="4"/>
      <c r="H72" s="4"/>
      <c r="I72" s="4"/>
      <c r="J72" s="4"/>
      <c r="K72" s="4"/>
      <c r="L72" s="4"/>
      <c r="M72" s="4"/>
      <c r="N72" s="4"/>
      <c r="O72" s="4"/>
      <c r="P72" s="4"/>
      <c r="Q72" s="4"/>
    </row>
    <row r="73" spans="1:17" x14ac:dyDescent="0.3">
      <c r="C73" s="4"/>
      <c r="D73" s="4"/>
      <c r="E73" s="4"/>
      <c r="F73" s="4"/>
      <c r="G73" s="4"/>
      <c r="H73" s="4"/>
      <c r="I73" s="4"/>
      <c r="J73" s="4"/>
      <c r="K73" s="4"/>
      <c r="L73" s="4"/>
      <c r="M73" s="4"/>
      <c r="N73" s="4"/>
      <c r="O73" s="4"/>
      <c r="P73" s="4"/>
      <c r="Q73" s="4"/>
    </row>
    <row r="74" spans="1:17" x14ac:dyDescent="0.3">
      <c r="C74" s="4"/>
      <c r="D74" s="4"/>
      <c r="E74" s="4"/>
      <c r="F74" s="4"/>
      <c r="G74" s="4"/>
      <c r="H74" s="4"/>
      <c r="I74" s="4"/>
      <c r="J74" s="4"/>
      <c r="K74" s="4"/>
      <c r="L74" s="4"/>
      <c r="M74" s="4"/>
      <c r="N74" s="4"/>
      <c r="O74" s="4"/>
      <c r="P74" s="4"/>
      <c r="Q74" s="4"/>
    </row>
    <row r="75" spans="1:17" x14ac:dyDescent="0.3">
      <c r="C75" s="4"/>
      <c r="D75" s="4"/>
      <c r="E75" s="4"/>
      <c r="F75" s="4"/>
      <c r="G75" s="4"/>
      <c r="H75" s="4"/>
      <c r="I75" s="4"/>
      <c r="J75" s="4"/>
      <c r="K75" s="4"/>
      <c r="L75" s="4"/>
      <c r="M75" s="4"/>
      <c r="N75" s="4"/>
      <c r="O75" s="4"/>
      <c r="P75" s="4"/>
      <c r="Q75" s="4"/>
    </row>
    <row r="76" spans="1:17" x14ac:dyDescent="0.3">
      <c r="C76" s="4"/>
      <c r="D76" s="4"/>
      <c r="E76" s="4"/>
      <c r="F76" s="4"/>
      <c r="G76" s="4"/>
      <c r="H76" s="4"/>
      <c r="I76" s="4"/>
      <c r="J76" s="4"/>
      <c r="K76" s="4"/>
      <c r="L76" s="4"/>
      <c r="M76" s="4"/>
      <c r="N76" s="4"/>
      <c r="O76" s="4"/>
      <c r="P76" s="4"/>
      <c r="Q76" s="4"/>
    </row>
    <row r="77" spans="1:17" x14ac:dyDescent="0.3">
      <c r="C77" s="4"/>
      <c r="D77" s="4"/>
      <c r="E77" s="4"/>
      <c r="F77" s="4"/>
      <c r="G77" s="4"/>
      <c r="H77" s="4"/>
      <c r="I77" s="4"/>
      <c r="J77" s="4"/>
      <c r="K77" s="4"/>
      <c r="L77" s="4"/>
      <c r="M77" s="4"/>
      <c r="N77" s="4"/>
      <c r="O77" s="4"/>
      <c r="P77" s="4"/>
      <c r="Q77" s="4"/>
    </row>
    <row r="78" spans="1:17" x14ac:dyDescent="0.3">
      <c r="C78" s="4"/>
      <c r="D78" s="4"/>
      <c r="E78" s="4"/>
      <c r="F78" s="4"/>
      <c r="G78" s="4"/>
      <c r="H78" s="4"/>
      <c r="I78" s="4"/>
      <c r="J78" s="4"/>
      <c r="K78" s="4"/>
      <c r="L78" s="4"/>
      <c r="M78" s="4"/>
      <c r="N78" s="4"/>
      <c r="O78" s="4"/>
      <c r="P78" s="4"/>
      <c r="Q78" s="4"/>
    </row>
    <row r="79" spans="1:17" x14ac:dyDescent="0.3">
      <c r="C79" s="4"/>
      <c r="D79" s="4"/>
      <c r="E79" s="4"/>
      <c r="F79" s="4"/>
      <c r="G79" s="4"/>
      <c r="H79" s="4"/>
      <c r="I79" s="4"/>
      <c r="J79" s="4"/>
      <c r="K79" s="4"/>
      <c r="L79" s="4"/>
      <c r="M79" s="4"/>
      <c r="N79" s="4"/>
      <c r="O79" s="4"/>
      <c r="P79" s="4"/>
      <c r="Q79" s="4"/>
    </row>
    <row r="80" spans="1:17" x14ac:dyDescent="0.3">
      <c r="C80" s="4"/>
      <c r="D80" s="4"/>
      <c r="E80" s="4"/>
      <c r="F80" s="4"/>
      <c r="G80" s="4"/>
      <c r="H80" s="4"/>
      <c r="I80" s="4"/>
      <c r="J80" s="4"/>
      <c r="K80" s="4"/>
      <c r="L80" s="4"/>
      <c r="M80" s="4"/>
      <c r="N80" s="4"/>
      <c r="O80" s="4"/>
      <c r="P80" s="4"/>
      <c r="Q80" s="4"/>
    </row>
    <row r="81" spans="3:17" x14ac:dyDescent="0.3">
      <c r="C81" s="4"/>
      <c r="D81" s="4"/>
      <c r="E81" s="4"/>
      <c r="F81" s="4"/>
      <c r="G81" s="4"/>
      <c r="H81" s="4"/>
      <c r="I81" s="4"/>
      <c r="J81" s="4"/>
      <c r="K81" s="4"/>
      <c r="L81" s="4"/>
      <c r="M81" s="4"/>
      <c r="N81" s="4"/>
      <c r="O81" s="4"/>
      <c r="P81" s="4"/>
      <c r="Q81" s="4"/>
    </row>
    <row r="82" spans="3:17" x14ac:dyDescent="0.3">
      <c r="C82" s="4"/>
      <c r="D82" s="4"/>
      <c r="E82" s="4"/>
      <c r="F82" s="4"/>
      <c r="G82" s="4"/>
      <c r="H82" s="4"/>
      <c r="I82" s="4"/>
      <c r="J82" s="4"/>
      <c r="K82" s="4"/>
      <c r="L82" s="4"/>
      <c r="M82" s="4"/>
      <c r="N82" s="4"/>
      <c r="O82" s="4"/>
      <c r="P82" s="4"/>
      <c r="Q82" s="4"/>
    </row>
    <row r="83" spans="3:17" x14ac:dyDescent="0.3">
      <c r="C83" s="4"/>
      <c r="D83" s="4"/>
      <c r="E83" s="4"/>
      <c r="F83" s="4"/>
      <c r="G83" s="4"/>
      <c r="H83" s="4"/>
      <c r="I83" s="4"/>
      <c r="J83" s="4"/>
      <c r="K83" s="4"/>
      <c r="L83" s="4"/>
      <c r="M83" s="4"/>
      <c r="N83" s="4"/>
      <c r="O83" s="4"/>
      <c r="P83" s="4"/>
      <c r="Q83" s="4"/>
    </row>
    <row r="84" spans="3:17" x14ac:dyDescent="0.3">
      <c r="C84" s="4"/>
      <c r="D84" s="4"/>
      <c r="E84" s="4"/>
      <c r="F84" s="4"/>
      <c r="G84" s="4"/>
      <c r="H84" s="4"/>
      <c r="I84" s="4"/>
      <c r="J84" s="4"/>
      <c r="K84" s="4"/>
      <c r="L84" s="4"/>
      <c r="M84" s="4"/>
      <c r="N84" s="4"/>
      <c r="O84" s="4"/>
      <c r="P84" s="4"/>
      <c r="Q84" s="4"/>
    </row>
    <row r="85" spans="3:17" x14ac:dyDescent="0.3">
      <c r="C85" s="4"/>
      <c r="D85" s="4"/>
      <c r="E85" s="4"/>
      <c r="F85" s="4"/>
      <c r="G85" s="4"/>
      <c r="H85" s="4"/>
      <c r="I85" s="4"/>
      <c r="J85" s="4"/>
      <c r="K85" s="4"/>
      <c r="L85" s="4"/>
      <c r="M85" s="4"/>
      <c r="N85" s="4"/>
      <c r="O85" s="4"/>
      <c r="P85" s="4"/>
      <c r="Q85" s="4"/>
    </row>
    <row r="86" spans="3:17" x14ac:dyDescent="0.3">
      <c r="C86" s="4"/>
      <c r="D86" s="4"/>
      <c r="E86" s="4"/>
      <c r="F86" s="4"/>
      <c r="G86" s="4"/>
      <c r="H86" s="4"/>
      <c r="I86" s="4"/>
      <c r="J86" s="4"/>
      <c r="K86" s="4"/>
      <c r="L86" s="4"/>
      <c r="M86" s="4"/>
      <c r="N86" s="4"/>
      <c r="O86" s="4"/>
      <c r="P86" s="4"/>
      <c r="Q86" s="4"/>
    </row>
    <row r="87" spans="3:17" x14ac:dyDescent="0.3">
      <c r="C87" s="4"/>
      <c r="D87" s="4"/>
      <c r="E87" s="4"/>
      <c r="F87" s="4"/>
      <c r="G87" s="4"/>
      <c r="H87" s="4"/>
      <c r="I87" s="4"/>
      <c r="J87" s="4"/>
      <c r="K87" s="4"/>
      <c r="L87" s="4"/>
      <c r="M87" s="4"/>
      <c r="N87" s="4"/>
      <c r="O87" s="4"/>
      <c r="P87" s="4"/>
      <c r="Q87" s="4"/>
    </row>
    <row r="88" spans="3:17" x14ac:dyDescent="0.3">
      <c r="C88" s="4"/>
      <c r="D88" s="4"/>
      <c r="E88" s="4"/>
      <c r="F88" s="4"/>
      <c r="G88" s="4"/>
      <c r="H88" s="4"/>
      <c r="I88" s="4"/>
      <c r="J88" s="4"/>
      <c r="K88" s="4"/>
      <c r="L88" s="4"/>
      <c r="M88" s="4"/>
      <c r="N88" s="4"/>
      <c r="O88" s="4"/>
      <c r="P88" s="4"/>
      <c r="Q88" s="4"/>
    </row>
    <row r="89" spans="3:17" x14ac:dyDescent="0.3">
      <c r="C89" s="4"/>
      <c r="D89" s="4"/>
      <c r="E89" s="4"/>
      <c r="F89" s="4"/>
      <c r="G89" s="4"/>
      <c r="H89" s="4"/>
      <c r="I89" s="4"/>
      <c r="J89" s="4"/>
      <c r="K89" s="4"/>
      <c r="L89" s="4"/>
      <c r="M89" s="4"/>
      <c r="N89" s="4"/>
      <c r="O89" s="4"/>
      <c r="P89" s="4"/>
      <c r="Q89" s="4"/>
    </row>
    <row r="90" spans="3:17" x14ac:dyDescent="0.3">
      <c r="C90" s="4"/>
      <c r="D90" s="4"/>
      <c r="E90" s="4"/>
      <c r="F90" s="4"/>
      <c r="G90" s="4"/>
      <c r="H90" s="4"/>
      <c r="I90" s="4"/>
      <c r="J90" s="4"/>
      <c r="K90" s="4"/>
      <c r="L90" s="4"/>
      <c r="M90" s="4"/>
      <c r="N90" s="4"/>
      <c r="O90" s="4"/>
      <c r="P90" s="4"/>
      <c r="Q90" s="4"/>
    </row>
    <row r="91" spans="3:17" x14ac:dyDescent="0.3">
      <c r="C91" s="4"/>
      <c r="D91" s="4"/>
      <c r="E91" s="4"/>
      <c r="F91" s="4"/>
      <c r="G91" s="4"/>
      <c r="H91" s="4"/>
      <c r="I91" s="4"/>
      <c r="J91" s="4"/>
      <c r="K91" s="4"/>
      <c r="L91" s="4"/>
      <c r="M91" s="4"/>
      <c r="N91" s="4"/>
      <c r="O91" s="4"/>
      <c r="P91" s="4"/>
      <c r="Q91" s="4"/>
    </row>
    <row r="92" spans="3:17" x14ac:dyDescent="0.3">
      <c r="C92" s="4"/>
      <c r="D92" s="4"/>
      <c r="E92" s="4"/>
      <c r="F92" s="4"/>
      <c r="G92" s="4"/>
      <c r="H92" s="4"/>
      <c r="I92" s="4"/>
      <c r="J92" s="4"/>
      <c r="K92" s="4"/>
      <c r="L92" s="4"/>
      <c r="M92" s="4"/>
      <c r="N92" s="4"/>
      <c r="O92" s="4"/>
      <c r="P92" s="4"/>
      <c r="Q92" s="4"/>
    </row>
    <row r="93" spans="3:17" x14ac:dyDescent="0.3">
      <c r="C93" s="4"/>
      <c r="D93" s="4"/>
      <c r="E93" s="4"/>
      <c r="F93" s="4"/>
      <c r="G93" s="4"/>
      <c r="H93" s="4"/>
      <c r="I93" s="4"/>
      <c r="J93" s="4"/>
      <c r="K93" s="4"/>
      <c r="L93" s="4"/>
      <c r="M93" s="4"/>
      <c r="N93" s="4"/>
      <c r="O93" s="4"/>
      <c r="P93" s="4"/>
      <c r="Q93" s="4"/>
    </row>
    <row r="94" spans="3:17" x14ac:dyDescent="0.3">
      <c r="C94" s="4"/>
      <c r="D94" s="4"/>
      <c r="E94" s="4"/>
      <c r="F94" s="4"/>
      <c r="G94" s="4"/>
      <c r="H94" s="4"/>
      <c r="I94" s="4"/>
      <c r="J94" s="4"/>
      <c r="K94" s="4"/>
      <c r="L94" s="4"/>
      <c r="M94" s="4"/>
      <c r="N94" s="4"/>
      <c r="O94" s="4"/>
      <c r="P94" s="4"/>
      <c r="Q94" s="4"/>
    </row>
    <row r="95" spans="3:17" x14ac:dyDescent="0.3">
      <c r="C95" s="4"/>
      <c r="D95" s="4"/>
      <c r="E95" s="4"/>
      <c r="F95" s="4"/>
      <c r="G95" s="4"/>
      <c r="H95" s="4"/>
      <c r="I95" s="4"/>
      <c r="J95" s="4"/>
      <c r="K95" s="4"/>
      <c r="L95" s="4"/>
      <c r="M95" s="4"/>
      <c r="N95" s="4"/>
      <c r="O95" s="4"/>
      <c r="P95" s="4"/>
      <c r="Q95" s="4"/>
    </row>
    <row r="96" spans="3:17" x14ac:dyDescent="0.3">
      <c r="C96" s="4"/>
      <c r="D96" s="4"/>
      <c r="E96" s="4"/>
      <c r="F96" s="4"/>
      <c r="G96" s="4"/>
      <c r="H96" s="4"/>
      <c r="I96" s="4"/>
      <c r="J96" s="4"/>
      <c r="K96" s="4"/>
      <c r="L96" s="4"/>
      <c r="M96" s="4"/>
      <c r="N96" s="4"/>
      <c r="O96" s="4"/>
      <c r="P96" s="4"/>
      <c r="Q96" s="4"/>
    </row>
    <row r="97" spans="3:17" x14ac:dyDescent="0.3">
      <c r="C97" s="4"/>
      <c r="D97" s="4"/>
      <c r="E97" s="4"/>
      <c r="F97" s="4"/>
      <c r="G97" s="4"/>
      <c r="H97" s="4"/>
      <c r="I97" s="4"/>
      <c r="J97" s="4"/>
      <c r="K97" s="4"/>
      <c r="L97" s="4"/>
      <c r="M97" s="4"/>
      <c r="N97" s="4"/>
      <c r="O97" s="4"/>
      <c r="P97" s="4"/>
      <c r="Q97" s="4"/>
    </row>
    <row r="98" spans="3:17" x14ac:dyDescent="0.3">
      <c r="C98" s="4"/>
      <c r="D98" s="4"/>
      <c r="E98" s="4"/>
      <c r="F98" s="4"/>
      <c r="G98" s="4"/>
      <c r="H98" s="4"/>
      <c r="I98" s="4"/>
      <c r="J98" s="4"/>
      <c r="K98" s="4"/>
      <c r="L98" s="4"/>
      <c r="M98" s="4"/>
      <c r="N98" s="4"/>
      <c r="O98" s="4"/>
      <c r="P98" s="4"/>
      <c r="Q98" s="4"/>
    </row>
    <row r="99" spans="3:17" x14ac:dyDescent="0.3">
      <c r="C99" s="4"/>
      <c r="D99" s="4"/>
      <c r="E99" s="4"/>
      <c r="F99" s="4"/>
      <c r="G99" s="4"/>
      <c r="H99" s="4"/>
      <c r="I99" s="4"/>
      <c r="J99" s="4"/>
      <c r="K99" s="4"/>
      <c r="L99" s="4"/>
      <c r="M99" s="4"/>
      <c r="N99" s="4"/>
      <c r="O99" s="4"/>
      <c r="P99" s="4"/>
      <c r="Q99" s="4"/>
    </row>
    <row r="100" spans="3:17" x14ac:dyDescent="0.3">
      <c r="C100" s="4"/>
      <c r="D100" s="4"/>
      <c r="E100" s="4"/>
      <c r="F100" s="4"/>
      <c r="G100" s="4"/>
      <c r="H100" s="4"/>
      <c r="I100" s="4"/>
      <c r="J100" s="4"/>
      <c r="K100" s="4"/>
      <c r="L100" s="4"/>
      <c r="M100" s="4"/>
      <c r="N100" s="4"/>
      <c r="O100" s="4"/>
      <c r="P100" s="4"/>
      <c r="Q100" s="4"/>
    </row>
    <row r="101" spans="3:17" x14ac:dyDescent="0.3">
      <c r="C101" s="4"/>
      <c r="D101" s="4"/>
      <c r="E101" s="4"/>
      <c r="F101" s="4"/>
      <c r="G101" s="4"/>
      <c r="H101" s="4"/>
      <c r="I101" s="4"/>
      <c r="J101" s="4"/>
      <c r="K101" s="4"/>
      <c r="L101" s="4"/>
      <c r="M101" s="4"/>
      <c r="N101" s="4"/>
      <c r="O101" s="4"/>
      <c r="P101" s="4"/>
      <c r="Q101" s="4"/>
    </row>
    <row r="102" spans="3:17" x14ac:dyDescent="0.3">
      <c r="C102" s="4"/>
      <c r="D102" s="4"/>
      <c r="E102" s="4"/>
      <c r="F102" s="4"/>
      <c r="G102" s="4"/>
      <c r="H102" s="4"/>
      <c r="I102" s="4"/>
      <c r="J102" s="4"/>
      <c r="K102" s="4"/>
      <c r="L102" s="4"/>
      <c r="M102" s="4"/>
      <c r="N102" s="4"/>
      <c r="O102" s="4"/>
      <c r="P102" s="4"/>
      <c r="Q102" s="4"/>
    </row>
    <row r="103" spans="3:17" x14ac:dyDescent="0.3">
      <c r="C103" s="4"/>
      <c r="D103" s="4"/>
      <c r="E103" s="4"/>
      <c r="F103" s="4"/>
      <c r="G103" s="4"/>
      <c r="H103" s="4"/>
      <c r="I103" s="4"/>
      <c r="J103" s="4"/>
      <c r="K103" s="4"/>
      <c r="L103" s="4"/>
      <c r="M103" s="4"/>
      <c r="N103" s="4"/>
      <c r="O103" s="4"/>
      <c r="P103" s="4"/>
      <c r="Q103" s="4"/>
    </row>
    <row r="104" spans="3:17" x14ac:dyDescent="0.3">
      <c r="C104" s="4"/>
      <c r="D104" s="4"/>
      <c r="E104" s="4"/>
      <c r="F104" s="4"/>
      <c r="G104" s="4"/>
      <c r="H104" s="4"/>
      <c r="I104" s="4"/>
      <c r="J104" s="4"/>
      <c r="K104" s="4"/>
      <c r="L104" s="4"/>
      <c r="M104" s="4"/>
      <c r="N104" s="4"/>
      <c r="O104" s="4"/>
      <c r="P104" s="4"/>
      <c r="Q104" s="4"/>
    </row>
    <row r="105" spans="3:17" x14ac:dyDescent="0.3">
      <c r="C105" s="4"/>
      <c r="D105" s="4"/>
      <c r="E105" s="4"/>
      <c r="F105" s="4"/>
      <c r="G105" s="4"/>
      <c r="H105" s="4"/>
      <c r="I105" s="4"/>
      <c r="J105" s="4"/>
      <c r="K105" s="4"/>
      <c r="L105" s="4"/>
      <c r="M105" s="4"/>
      <c r="N105" s="4"/>
      <c r="O105" s="4"/>
      <c r="P105" s="4"/>
      <c r="Q105" s="4"/>
    </row>
    <row r="106" spans="3:17" x14ac:dyDescent="0.3">
      <c r="C106" s="4"/>
      <c r="D106" s="4"/>
      <c r="E106" s="4"/>
      <c r="F106" s="4"/>
      <c r="G106" s="4"/>
      <c r="H106" s="4"/>
      <c r="I106" s="4"/>
      <c r="J106" s="4"/>
      <c r="K106" s="4"/>
      <c r="L106" s="4"/>
      <c r="M106" s="4"/>
      <c r="N106" s="4"/>
      <c r="O106" s="4"/>
      <c r="P106" s="4"/>
      <c r="Q106" s="4"/>
    </row>
    <row r="107" spans="3:17" x14ac:dyDescent="0.3">
      <c r="C107" s="4"/>
      <c r="D107" s="4"/>
      <c r="E107" s="4"/>
      <c r="F107" s="4"/>
      <c r="G107" s="4"/>
      <c r="H107" s="4"/>
      <c r="I107" s="4"/>
      <c r="J107" s="4"/>
      <c r="K107" s="4"/>
      <c r="L107" s="4"/>
      <c r="M107" s="4"/>
      <c r="N107" s="4"/>
      <c r="O107" s="4"/>
      <c r="P107" s="4"/>
      <c r="Q107" s="4"/>
    </row>
    <row r="108" spans="3:17" x14ac:dyDescent="0.3">
      <c r="C108" s="4"/>
      <c r="D108" s="4"/>
      <c r="E108" s="4"/>
      <c r="F108" s="4"/>
      <c r="G108" s="4"/>
      <c r="H108" s="4"/>
      <c r="I108" s="4"/>
      <c r="J108" s="4"/>
      <c r="K108" s="4"/>
      <c r="L108" s="4"/>
      <c r="M108" s="4"/>
      <c r="N108" s="4"/>
      <c r="O108" s="4"/>
      <c r="P108" s="4"/>
      <c r="Q108" s="4"/>
    </row>
    <row r="109" spans="3:17" x14ac:dyDescent="0.3">
      <c r="C109" s="4"/>
      <c r="D109" s="4"/>
      <c r="E109" s="4"/>
      <c r="F109" s="4"/>
      <c r="G109" s="4"/>
      <c r="H109" s="4"/>
      <c r="I109" s="4"/>
      <c r="J109" s="4"/>
      <c r="K109" s="4"/>
      <c r="L109" s="4"/>
      <c r="M109" s="4"/>
      <c r="N109" s="4"/>
      <c r="O109" s="4"/>
      <c r="P109" s="4"/>
      <c r="Q109" s="4"/>
    </row>
    <row r="110" spans="3:17" x14ac:dyDescent="0.3">
      <c r="C110" s="4"/>
      <c r="D110" s="4"/>
      <c r="E110" s="4"/>
      <c r="F110" s="4"/>
      <c r="G110" s="4"/>
      <c r="H110" s="4"/>
      <c r="I110" s="4"/>
      <c r="J110" s="4"/>
      <c r="K110" s="4"/>
      <c r="L110" s="4"/>
      <c r="M110" s="4"/>
      <c r="N110" s="4"/>
      <c r="O110" s="4"/>
      <c r="P110" s="4"/>
      <c r="Q110" s="4"/>
    </row>
    <row r="111" spans="3:17" x14ac:dyDescent="0.3">
      <c r="C111" s="4"/>
      <c r="D111" s="4"/>
      <c r="E111" s="4"/>
      <c r="F111" s="4"/>
      <c r="G111" s="4"/>
      <c r="H111" s="4"/>
      <c r="I111" s="4"/>
      <c r="J111" s="4"/>
      <c r="K111" s="4"/>
      <c r="L111" s="4"/>
      <c r="M111" s="4"/>
      <c r="N111" s="4"/>
      <c r="O111" s="4"/>
      <c r="P111" s="4"/>
      <c r="Q111" s="4"/>
    </row>
    <row r="112" spans="3:17" x14ac:dyDescent="0.3">
      <c r="C112" s="4"/>
      <c r="D112" s="4"/>
      <c r="E112" s="4"/>
      <c r="F112" s="4"/>
      <c r="G112" s="4"/>
      <c r="H112" s="4"/>
      <c r="I112" s="4"/>
      <c r="J112" s="4"/>
      <c r="K112" s="4"/>
      <c r="L112" s="4"/>
      <c r="M112" s="4"/>
      <c r="N112" s="4"/>
      <c r="O112" s="4"/>
      <c r="P112" s="4"/>
      <c r="Q112" s="4"/>
    </row>
    <row r="113" spans="3:17" x14ac:dyDescent="0.3">
      <c r="C113" s="4"/>
      <c r="D113" s="4"/>
      <c r="E113" s="4"/>
      <c r="F113" s="4"/>
      <c r="G113" s="4"/>
      <c r="H113" s="4"/>
      <c r="I113" s="4"/>
      <c r="J113" s="4"/>
      <c r="K113" s="4"/>
      <c r="L113" s="4"/>
      <c r="M113" s="4"/>
      <c r="N113" s="4"/>
      <c r="O113" s="4"/>
      <c r="P113" s="4"/>
      <c r="Q113" s="4"/>
    </row>
    <row r="114" spans="3:17" x14ac:dyDescent="0.3">
      <c r="C114" s="4"/>
      <c r="D114" s="4"/>
      <c r="E114" s="4"/>
      <c r="F114" s="4"/>
      <c r="G114" s="4"/>
      <c r="H114" s="4"/>
      <c r="I114" s="4"/>
      <c r="J114" s="4"/>
      <c r="K114" s="4"/>
      <c r="L114" s="4"/>
      <c r="M114" s="4"/>
      <c r="N114" s="4"/>
      <c r="O114" s="4"/>
      <c r="P114" s="4"/>
      <c r="Q114" s="4"/>
    </row>
    <row r="115" spans="3:17" x14ac:dyDescent="0.3">
      <c r="C115" s="4"/>
      <c r="D115" s="4"/>
      <c r="E115" s="4"/>
      <c r="F115" s="4"/>
      <c r="G115" s="4"/>
      <c r="H115" s="4"/>
      <c r="I115" s="4"/>
      <c r="J115" s="4"/>
      <c r="K115" s="4"/>
      <c r="L115" s="4"/>
      <c r="M115" s="4"/>
      <c r="N115" s="4"/>
      <c r="O115" s="4"/>
      <c r="P115" s="4"/>
      <c r="Q115" s="4"/>
    </row>
    <row r="116" spans="3:17" x14ac:dyDescent="0.3">
      <c r="C116" s="4"/>
      <c r="D116" s="4"/>
      <c r="E116" s="4"/>
      <c r="F116" s="4"/>
      <c r="G116" s="4"/>
      <c r="H116" s="4"/>
      <c r="I116" s="4"/>
      <c r="J116" s="4"/>
      <c r="K116" s="4"/>
      <c r="L116" s="4"/>
      <c r="M116" s="4"/>
      <c r="N116" s="4"/>
      <c r="O116" s="4"/>
      <c r="P116" s="4"/>
      <c r="Q116" s="4"/>
    </row>
    <row r="117" spans="3:17" x14ac:dyDescent="0.3">
      <c r="C117" s="4"/>
      <c r="D117" s="4"/>
      <c r="E117" s="4"/>
      <c r="F117" s="4"/>
      <c r="G117" s="4"/>
      <c r="H117" s="4"/>
      <c r="I117" s="4"/>
      <c r="J117" s="4"/>
      <c r="K117" s="4"/>
      <c r="L117" s="4"/>
      <c r="M117" s="4"/>
      <c r="N117" s="4"/>
      <c r="O117" s="4"/>
      <c r="P117" s="4"/>
      <c r="Q117" s="4"/>
    </row>
    <row r="118" spans="3:17" x14ac:dyDescent="0.3">
      <c r="C118" s="4"/>
      <c r="D118" s="4"/>
      <c r="E118" s="4"/>
      <c r="F118" s="4"/>
      <c r="G118" s="4"/>
      <c r="H118" s="4"/>
      <c r="I118" s="4"/>
      <c r="J118" s="4"/>
      <c r="K118" s="4"/>
      <c r="L118" s="4"/>
      <c r="M118" s="4"/>
      <c r="N118" s="4"/>
      <c r="O118" s="4"/>
      <c r="P118" s="4"/>
      <c r="Q118" s="4"/>
    </row>
    <row r="119" spans="3:17" x14ac:dyDescent="0.3">
      <c r="C119" s="5"/>
      <c r="D119" s="5"/>
      <c r="E119" s="5"/>
      <c r="F119" s="5"/>
      <c r="G119" s="5"/>
      <c r="H119" s="5"/>
      <c r="I119" s="5"/>
      <c r="J119" s="5"/>
      <c r="K119" s="5"/>
      <c r="L119" s="5"/>
      <c r="M119" s="5"/>
      <c r="N119" s="5"/>
      <c r="O119" s="5"/>
      <c r="P119" s="5"/>
      <c r="Q119" s="5"/>
    </row>
    <row r="120" spans="3:17" x14ac:dyDescent="0.3">
      <c r="C120" s="5"/>
      <c r="D120" s="5"/>
      <c r="E120" s="5"/>
      <c r="F120" s="5"/>
      <c r="G120" s="5"/>
      <c r="H120" s="5"/>
      <c r="I120" s="5"/>
      <c r="J120" s="5"/>
      <c r="K120" s="5"/>
      <c r="L120" s="5"/>
      <c r="M120" s="5"/>
      <c r="N120" s="5"/>
      <c r="O120" s="5"/>
      <c r="P120" s="5"/>
      <c r="Q120" s="5"/>
    </row>
    <row r="121" spans="3:17" x14ac:dyDescent="0.3">
      <c r="C121" s="5"/>
      <c r="D121" s="5"/>
      <c r="E121" s="5"/>
      <c r="F121" s="5"/>
      <c r="G121" s="5"/>
      <c r="H121" s="5"/>
      <c r="I121" s="5"/>
      <c r="J121" s="5"/>
      <c r="K121" s="5"/>
      <c r="L121" s="5"/>
      <c r="M121" s="5"/>
      <c r="N121" s="5"/>
      <c r="O121" s="5"/>
      <c r="P121" s="5"/>
      <c r="Q121" s="5"/>
    </row>
    <row r="122" spans="3:17" x14ac:dyDescent="0.3">
      <c r="C122" s="5"/>
      <c r="D122" s="5"/>
      <c r="E122" s="5"/>
      <c r="F122" s="5"/>
      <c r="G122" s="5"/>
      <c r="H122" s="5"/>
      <c r="I122" s="5"/>
      <c r="J122" s="5"/>
      <c r="K122" s="5"/>
      <c r="L122" s="5"/>
      <c r="M122" s="5"/>
      <c r="N122" s="5"/>
      <c r="O122" s="5"/>
      <c r="P122" s="5"/>
      <c r="Q122" s="5"/>
    </row>
    <row r="123" spans="3:17" x14ac:dyDescent="0.3">
      <c r="C123" s="5"/>
      <c r="D123" s="5"/>
      <c r="E123" s="5"/>
      <c r="F123" s="5"/>
      <c r="G123" s="5"/>
      <c r="H123" s="5"/>
      <c r="I123" s="5"/>
      <c r="J123" s="5"/>
      <c r="K123" s="5"/>
      <c r="L123" s="5"/>
      <c r="M123" s="5"/>
      <c r="N123" s="5"/>
      <c r="O123" s="5"/>
      <c r="P123" s="5"/>
      <c r="Q123" s="5"/>
    </row>
    <row r="124" spans="3:17" x14ac:dyDescent="0.3">
      <c r="C124" s="5"/>
      <c r="D124" s="5"/>
      <c r="E124" s="5"/>
      <c r="F124" s="5"/>
      <c r="G124" s="5"/>
      <c r="H124" s="5"/>
      <c r="I124" s="5"/>
      <c r="J124" s="5"/>
      <c r="K124" s="5"/>
      <c r="L124" s="5"/>
      <c r="M124" s="5"/>
      <c r="N124" s="5"/>
      <c r="O124" s="5"/>
      <c r="P124" s="5"/>
      <c r="Q124" s="5"/>
    </row>
    <row r="125" spans="3:17" x14ac:dyDescent="0.3">
      <c r="C125" s="5"/>
      <c r="D125" s="5"/>
      <c r="E125" s="5"/>
      <c r="F125" s="5"/>
      <c r="G125" s="5"/>
      <c r="H125" s="5"/>
      <c r="I125" s="5"/>
      <c r="J125" s="5"/>
      <c r="K125" s="5"/>
      <c r="L125" s="5"/>
      <c r="M125" s="5"/>
      <c r="N125" s="5"/>
      <c r="O125" s="5"/>
      <c r="P125" s="5"/>
      <c r="Q125" s="5"/>
    </row>
    <row r="126" spans="3:17" x14ac:dyDescent="0.3">
      <c r="C126" s="5"/>
      <c r="D126" s="5"/>
      <c r="E126" s="5"/>
      <c r="F126" s="5"/>
      <c r="G126" s="5"/>
      <c r="H126" s="5"/>
      <c r="I126" s="5"/>
      <c r="J126" s="5"/>
      <c r="K126" s="5"/>
      <c r="L126" s="5"/>
      <c r="M126" s="5"/>
      <c r="N126" s="5"/>
      <c r="O126" s="5"/>
      <c r="P126" s="5"/>
      <c r="Q126" s="5"/>
    </row>
    <row r="127" spans="3:17" x14ac:dyDescent="0.3">
      <c r="C127" s="5"/>
      <c r="D127" s="5"/>
      <c r="E127" s="5"/>
      <c r="F127" s="5"/>
      <c r="G127" s="5"/>
      <c r="H127" s="5"/>
      <c r="I127" s="5"/>
      <c r="J127" s="5"/>
      <c r="K127" s="5"/>
      <c r="L127" s="5"/>
      <c r="M127" s="5"/>
      <c r="N127" s="5"/>
      <c r="O127" s="5"/>
      <c r="P127" s="5"/>
      <c r="Q127" s="5"/>
    </row>
    <row r="128" spans="3:17" x14ac:dyDescent="0.3">
      <c r="C128" s="5"/>
      <c r="D128" s="5"/>
      <c r="E128" s="5"/>
      <c r="F128" s="5"/>
      <c r="G128" s="5"/>
      <c r="H128" s="5"/>
      <c r="I128" s="5"/>
      <c r="J128" s="5"/>
      <c r="K128" s="5"/>
      <c r="L128" s="5"/>
      <c r="M128" s="5"/>
      <c r="N128" s="5"/>
      <c r="O128" s="5"/>
      <c r="P128" s="5"/>
      <c r="Q128" s="5"/>
    </row>
    <row r="129" spans="3:17" x14ac:dyDescent="0.3">
      <c r="C129" s="5"/>
      <c r="D129" s="5"/>
      <c r="E129" s="5"/>
      <c r="F129" s="5"/>
      <c r="G129" s="5"/>
      <c r="H129" s="5"/>
      <c r="I129" s="5"/>
      <c r="J129" s="5"/>
      <c r="K129" s="5"/>
      <c r="L129" s="5"/>
      <c r="M129" s="5"/>
      <c r="N129" s="5"/>
      <c r="O129" s="5"/>
      <c r="P129" s="5"/>
      <c r="Q129" s="5"/>
    </row>
    <row r="130" spans="3:17" x14ac:dyDescent="0.3">
      <c r="C130" s="5"/>
      <c r="D130" s="5"/>
      <c r="E130" s="5"/>
      <c r="F130" s="5"/>
      <c r="G130" s="5"/>
      <c r="H130" s="5"/>
      <c r="I130" s="5"/>
      <c r="J130" s="5"/>
      <c r="K130" s="5"/>
      <c r="L130" s="5"/>
      <c r="M130" s="5"/>
      <c r="N130" s="5"/>
      <c r="O130" s="5"/>
      <c r="P130" s="5"/>
      <c r="Q130" s="5"/>
    </row>
    <row r="131" spans="3:17" x14ac:dyDescent="0.3">
      <c r="C131" s="5"/>
      <c r="D131" s="5"/>
      <c r="E131" s="5"/>
      <c r="F131" s="5"/>
      <c r="G131" s="5"/>
      <c r="H131" s="5"/>
      <c r="I131" s="5"/>
      <c r="J131" s="5"/>
      <c r="K131" s="5"/>
      <c r="L131" s="5"/>
      <c r="M131" s="5"/>
      <c r="N131" s="5"/>
      <c r="O131" s="5"/>
      <c r="P131" s="5"/>
      <c r="Q131" s="5"/>
    </row>
    <row r="132" spans="3:17" x14ac:dyDescent="0.3">
      <c r="C132" s="5"/>
      <c r="D132" s="5"/>
      <c r="E132" s="5"/>
      <c r="F132" s="5"/>
      <c r="G132" s="5"/>
      <c r="H132" s="5"/>
      <c r="I132" s="5"/>
      <c r="J132" s="5"/>
      <c r="K132" s="5"/>
      <c r="L132" s="5"/>
      <c r="M132" s="5"/>
      <c r="N132" s="5"/>
      <c r="O132" s="5"/>
      <c r="P132" s="5"/>
      <c r="Q132" s="5"/>
    </row>
    <row r="133" spans="3:17" x14ac:dyDescent="0.3">
      <c r="C133" s="5"/>
      <c r="D133" s="5"/>
      <c r="E133" s="5"/>
      <c r="F133" s="5"/>
      <c r="G133" s="5"/>
      <c r="H133" s="5"/>
      <c r="I133" s="5"/>
      <c r="J133" s="5"/>
      <c r="K133" s="5"/>
      <c r="L133" s="5"/>
      <c r="M133" s="5"/>
      <c r="N133" s="5"/>
      <c r="O133" s="5"/>
      <c r="P133" s="5"/>
      <c r="Q133" s="5"/>
    </row>
    <row r="134" spans="3:17" x14ac:dyDescent="0.3">
      <c r="C134" s="5"/>
      <c r="D134" s="5"/>
      <c r="E134" s="5"/>
      <c r="F134" s="5"/>
      <c r="G134" s="5"/>
      <c r="H134" s="5"/>
      <c r="I134" s="5"/>
      <c r="J134" s="5"/>
      <c r="K134" s="5"/>
      <c r="L134" s="5"/>
      <c r="M134" s="5"/>
      <c r="N134" s="5"/>
      <c r="O134" s="5"/>
      <c r="P134" s="5"/>
      <c r="Q134" s="5"/>
    </row>
    <row r="135" spans="3:17" x14ac:dyDescent="0.3">
      <c r="C135" s="5"/>
      <c r="D135" s="5"/>
      <c r="E135" s="5"/>
      <c r="F135" s="5"/>
      <c r="G135" s="5"/>
      <c r="H135" s="5"/>
      <c r="I135" s="5"/>
      <c r="J135" s="5"/>
      <c r="K135" s="5"/>
      <c r="L135" s="5"/>
      <c r="M135" s="5"/>
      <c r="N135" s="5"/>
      <c r="O135" s="5"/>
      <c r="P135" s="5"/>
      <c r="Q135" s="5"/>
    </row>
    <row r="136" spans="3:17" x14ac:dyDescent="0.3">
      <c r="C136" s="5"/>
      <c r="D136" s="5"/>
      <c r="E136" s="5"/>
      <c r="F136" s="5"/>
      <c r="G136" s="5"/>
      <c r="H136" s="5"/>
      <c r="I136" s="5"/>
      <c r="J136" s="5"/>
      <c r="K136" s="5"/>
      <c r="L136" s="5"/>
      <c r="M136" s="5"/>
      <c r="N136" s="5"/>
      <c r="O136" s="5"/>
      <c r="P136" s="5"/>
      <c r="Q136" s="5"/>
    </row>
    <row r="137" spans="3:17" x14ac:dyDescent="0.3">
      <c r="C137" s="5"/>
      <c r="D137" s="5"/>
      <c r="E137" s="5"/>
      <c r="F137" s="5"/>
      <c r="G137" s="5"/>
      <c r="H137" s="5"/>
      <c r="I137" s="5"/>
      <c r="J137" s="5"/>
      <c r="K137" s="5"/>
      <c r="L137" s="5"/>
      <c r="M137" s="5"/>
      <c r="N137" s="5"/>
      <c r="O137" s="5"/>
      <c r="P137" s="5"/>
      <c r="Q137" s="5"/>
    </row>
    <row r="138" spans="3:17" x14ac:dyDescent="0.3">
      <c r="C138" s="5"/>
      <c r="D138" s="5"/>
      <c r="E138" s="5"/>
      <c r="F138" s="5"/>
      <c r="G138" s="5"/>
      <c r="H138" s="5"/>
      <c r="I138" s="5"/>
      <c r="J138" s="5"/>
      <c r="K138" s="5"/>
      <c r="L138" s="5"/>
      <c r="M138" s="5"/>
      <c r="N138" s="5"/>
      <c r="O138" s="5"/>
      <c r="P138" s="5"/>
      <c r="Q138" s="5"/>
    </row>
    <row r="139" spans="3:17" x14ac:dyDescent="0.3">
      <c r="C139" s="5"/>
      <c r="D139" s="5"/>
      <c r="E139" s="5"/>
      <c r="F139" s="5"/>
      <c r="G139" s="5"/>
      <c r="H139" s="5"/>
      <c r="I139" s="5"/>
      <c r="J139" s="5"/>
      <c r="K139" s="5"/>
      <c r="L139" s="5"/>
      <c r="M139" s="5"/>
      <c r="N139" s="5"/>
      <c r="O139" s="5"/>
      <c r="P139" s="5"/>
      <c r="Q139" s="5"/>
    </row>
    <row r="140" spans="3:17" x14ac:dyDescent="0.3">
      <c r="C140" s="5"/>
      <c r="D140" s="5"/>
      <c r="E140" s="5"/>
      <c r="F140" s="5"/>
      <c r="G140" s="5"/>
      <c r="H140" s="5"/>
      <c r="I140" s="5"/>
      <c r="J140" s="5"/>
      <c r="K140" s="5"/>
      <c r="L140" s="5"/>
      <c r="M140" s="5"/>
      <c r="N140" s="5"/>
      <c r="O140" s="5"/>
      <c r="P140" s="5"/>
      <c r="Q140" s="5"/>
    </row>
    <row r="141" spans="3:17" x14ac:dyDescent="0.3">
      <c r="C141" s="5"/>
      <c r="D141" s="5"/>
      <c r="E141" s="5"/>
      <c r="F141" s="5"/>
      <c r="G141" s="5"/>
      <c r="H141" s="5"/>
      <c r="I141" s="5"/>
      <c r="J141" s="5"/>
      <c r="K141" s="5"/>
      <c r="L141" s="5"/>
      <c r="M141" s="5"/>
      <c r="N141" s="5"/>
      <c r="O141" s="5"/>
      <c r="P141" s="5"/>
      <c r="Q141" s="5"/>
    </row>
    <row r="142" spans="3:17" x14ac:dyDescent="0.3">
      <c r="C142" s="5"/>
      <c r="D142" s="5"/>
      <c r="E142" s="5"/>
      <c r="F142" s="5"/>
      <c r="G142" s="5"/>
      <c r="H142" s="5"/>
      <c r="I142" s="5"/>
      <c r="J142" s="5"/>
      <c r="K142" s="5"/>
      <c r="L142" s="5"/>
      <c r="M142" s="5"/>
      <c r="N142" s="5"/>
      <c r="O142" s="5"/>
      <c r="P142" s="5"/>
      <c r="Q142" s="5"/>
    </row>
    <row r="143" spans="3:17" x14ac:dyDescent="0.3">
      <c r="C143" s="5"/>
      <c r="D143" s="5"/>
      <c r="E143" s="5"/>
      <c r="F143" s="5"/>
      <c r="G143" s="5"/>
      <c r="H143" s="5"/>
      <c r="I143" s="5"/>
      <c r="J143" s="5"/>
      <c r="K143" s="5"/>
      <c r="L143" s="5"/>
      <c r="M143" s="5"/>
      <c r="N143" s="5"/>
      <c r="O143" s="5"/>
      <c r="P143" s="5"/>
      <c r="Q143" s="5"/>
    </row>
    <row r="144" spans="3:17" x14ac:dyDescent="0.3">
      <c r="C144" s="5"/>
      <c r="D144" s="5"/>
      <c r="E144" s="5"/>
      <c r="F144" s="5"/>
      <c r="G144" s="5"/>
      <c r="H144" s="5"/>
      <c r="I144" s="5"/>
      <c r="J144" s="5"/>
      <c r="K144" s="5"/>
      <c r="L144" s="5"/>
      <c r="M144" s="5"/>
      <c r="N144" s="5"/>
      <c r="O144" s="5"/>
      <c r="P144" s="5"/>
      <c r="Q144" s="5"/>
    </row>
    <row r="145" spans="3:17" x14ac:dyDescent="0.3">
      <c r="C145" s="5"/>
      <c r="D145" s="5"/>
      <c r="E145" s="5"/>
      <c r="F145" s="5"/>
      <c r="G145" s="5"/>
      <c r="H145" s="5"/>
      <c r="I145" s="5"/>
      <c r="J145" s="5"/>
      <c r="K145" s="5"/>
      <c r="L145" s="5"/>
      <c r="M145" s="5"/>
      <c r="N145" s="5"/>
      <c r="O145" s="5"/>
      <c r="P145" s="5"/>
      <c r="Q145" s="5"/>
    </row>
    <row r="146" spans="3:17" x14ac:dyDescent="0.3">
      <c r="C146" s="5"/>
      <c r="D146" s="5"/>
      <c r="E146" s="5"/>
      <c r="F146" s="5"/>
      <c r="G146" s="5"/>
      <c r="H146" s="5"/>
      <c r="I146" s="5"/>
      <c r="J146" s="5"/>
      <c r="K146" s="5"/>
      <c r="L146" s="5"/>
      <c r="M146" s="5"/>
      <c r="N146" s="5"/>
      <c r="O146" s="5"/>
      <c r="P146" s="5"/>
      <c r="Q146" s="5"/>
    </row>
    <row r="147" spans="3:17" x14ac:dyDescent="0.3">
      <c r="C147" s="5"/>
      <c r="D147" s="5"/>
      <c r="E147" s="5"/>
      <c r="F147" s="5"/>
      <c r="G147" s="5"/>
      <c r="H147" s="5"/>
      <c r="I147" s="5"/>
      <c r="J147" s="5"/>
      <c r="K147" s="5"/>
      <c r="L147" s="5"/>
      <c r="M147" s="5"/>
      <c r="N147" s="5"/>
      <c r="O147" s="5"/>
      <c r="P147" s="5"/>
      <c r="Q147" s="5"/>
    </row>
    <row r="148" spans="3:17" x14ac:dyDescent="0.3">
      <c r="C148" s="5"/>
      <c r="D148" s="5"/>
      <c r="E148" s="5"/>
      <c r="F148" s="5"/>
      <c r="G148" s="5"/>
      <c r="H148" s="5"/>
      <c r="I148" s="5"/>
      <c r="J148" s="5"/>
      <c r="K148" s="5"/>
      <c r="L148" s="5"/>
      <c r="M148" s="5"/>
      <c r="N148" s="5"/>
      <c r="O148" s="5"/>
      <c r="P148" s="5"/>
      <c r="Q148" s="5"/>
    </row>
  </sheetData>
  <mergeCells count="21">
    <mergeCell ref="Q9:Q10"/>
    <mergeCell ref="A3:Q3"/>
    <mergeCell ref="A2:Q2"/>
    <mergeCell ref="A1:Q1"/>
    <mergeCell ref="D9:D10"/>
    <mergeCell ref="A9:A10"/>
    <mergeCell ref="B9:B10"/>
    <mergeCell ref="C9:C10"/>
    <mergeCell ref="F9:F10"/>
    <mergeCell ref="E9:E10"/>
    <mergeCell ref="G9:G10"/>
    <mergeCell ref="A5:Q5"/>
    <mergeCell ref="K55:P58"/>
    <mergeCell ref="H9:H10"/>
    <mergeCell ref="I9:I10"/>
    <mergeCell ref="K9:K10"/>
    <mergeCell ref="N9:O9"/>
    <mergeCell ref="M9:M10"/>
    <mergeCell ref="P9:P10"/>
    <mergeCell ref="L9:L10"/>
    <mergeCell ref="J9:J10"/>
  </mergeCells>
  <pageMargins left="0.25" right="0.25" top="0.75" bottom="0.75" header="0.3" footer="0.3"/>
  <pageSetup paperSize="9" scale="29"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Q148"/>
  <sheetViews>
    <sheetView view="pageBreakPreview" topLeftCell="A7" zoomScale="70" zoomScaleNormal="36" zoomScaleSheetLayoutView="70" workbookViewId="0">
      <selection activeCell="D11" sqref="D11:D48"/>
    </sheetView>
  </sheetViews>
  <sheetFormatPr baseColWidth="10" defaultRowHeight="16.5" x14ac:dyDescent="0.3"/>
  <cols>
    <col min="1" max="1" width="16.140625" style="3" customWidth="1"/>
    <col min="2" max="2" width="10.85546875" style="3"/>
    <col min="3" max="3" width="79" style="15" customWidth="1"/>
    <col min="4" max="4" width="24.85546875" style="15" customWidth="1"/>
    <col min="5" max="5" width="20" style="15" customWidth="1"/>
    <col min="6" max="6" width="17.5703125" style="15" customWidth="1"/>
    <col min="7" max="7" width="19.140625" style="15" customWidth="1"/>
    <col min="8" max="8" width="60.7109375" style="15" customWidth="1"/>
    <col min="9" max="9" width="27.42578125" style="15" bestFit="1" customWidth="1"/>
    <col min="10" max="10" width="27.42578125" style="15" customWidth="1"/>
    <col min="11" max="11" width="23.28515625" style="15" customWidth="1"/>
    <col min="12" max="12" width="24" style="15" bestFit="1" customWidth="1"/>
    <col min="13" max="13" width="26.85546875" style="15" customWidth="1"/>
    <col min="14" max="14" width="28.85546875" style="15" customWidth="1"/>
    <col min="15" max="15" width="20" style="15" customWidth="1"/>
    <col min="16" max="16" width="15.5703125" style="15" customWidth="1"/>
    <col min="17" max="17" width="15.42578125" style="15" customWidth="1"/>
    <col min="18" max="18" width="26" style="15" customWidth="1"/>
    <col min="19" max="256" width="10.85546875" style="15"/>
    <col min="257" max="257" width="65" style="15" customWidth="1"/>
    <col min="258" max="258" width="18.5703125" style="15" customWidth="1"/>
    <col min="259" max="259" width="15.140625" style="15" customWidth="1"/>
    <col min="260" max="260" width="15.5703125" style="15" customWidth="1"/>
    <col min="261" max="261" width="52.140625" style="15" customWidth="1"/>
    <col min="262" max="263" width="13.5703125" style="15" customWidth="1"/>
    <col min="264" max="265" width="15.5703125" style="15" customWidth="1"/>
    <col min="266" max="266" width="12.5703125" style="15" customWidth="1"/>
    <col min="267" max="270" width="21.42578125" style="15" customWidth="1"/>
    <col min="271" max="512" width="10.85546875" style="15"/>
    <col min="513" max="513" width="65" style="15" customWidth="1"/>
    <col min="514" max="514" width="18.5703125" style="15" customWidth="1"/>
    <col min="515" max="515" width="15.140625" style="15" customWidth="1"/>
    <col min="516" max="516" width="15.5703125" style="15" customWidth="1"/>
    <col min="517" max="517" width="52.140625" style="15" customWidth="1"/>
    <col min="518" max="519" width="13.5703125" style="15" customWidth="1"/>
    <col min="520" max="521" width="15.5703125" style="15" customWidth="1"/>
    <col min="522" max="522" width="12.5703125" style="15" customWidth="1"/>
    <col min="523" max="526" width="21.42578125" style="15" customWidth="1"/>
    <col min="527" max="768" width="10.85546875" style="15"/>
    <col min="769" max="769" width="65" style="15" customWidth="1"/>
    <col min="770" max="770" width="18.5703125" style="15" customWidth="1"/>
    <col min="771" max="771" width="15.140625" style="15" customWidth="1"/>
    <col min="772" max="772" width="15.5703125" style="15" customWidth="1"/>
    <col min="773" max="773" width="52.140625" style="15" customWidth="1"/>
    <col min="774" max="775" width="13.5703125" style="15" customWidth="1"/>
    <col min="776" max="777" width="15.5703125" style="15" customWidth="1"/>
    <col min="778" max="778" width="12.5703125" style="15" customWidth="1"/>
    <col min="779" max="782" width="21.42578125" style="15" customWidth="1"/>
    <col min="783" max="1024" width="10.85546875" style="15"/>
    <col min="1025" max="1025" width="65" style="15" customWidth="1"/>
    <col min="1026" max="1026" width="18.5703125" style="15" customWidth="1"/>
    <col min="1027" max="1027" width="15.140625" style="15" customWidth="1"/>
    <col min="1028" max="1028" width="15.5703125" style="15" customWidth="1"/>
    <col min="1029" max="1029" width="52.140625" style="15" customWidth="1"/>
    <col min="1030" max="1031" width="13.5703125" style="15" customWidth="1"/>
    <col min="1032" max="1033" width="15.5703125" style="15" customWidth="1"/>
    <col min="1034" max="1034" width="12.5703125" style="15" customWidth="1"/>
    <col min="1035" max="1038" width="21.42578125" style="15" customWidth="1"/>
    <col min="1039" max="1280" width="10.85546875" style="15"/>
    <col min="1281" max="1281" width="65" style="15" customWidth="1"/>
    <col min="1282" max="1282" width="18.5703125" style="15" customWidth="1"/>
    <col min="1283" max="1283" width="15.140625" style="15" customWidth="1"/>
    <col min="1284" max="1284" width="15.5703125" style="15" customWidth="1"/>
    <col min="1285" max="1285" width="52.140625" style="15" customWidth="1"/>
    <col min="1286" max="1287" width="13.5703125" style="15" customWidth="1"/>
    <col min="1288" max="1289" width="15.5703125" style="15" customWidth="1"/>
    <col min="1290" max="1290" width="12.5703125" style="15" customWidth="1"/>
    <col min="1291" max="1294" width="21.42578125" style="15" customWidth="1"/>
    <col min="1295" max="1536" width="10.85546875" style="15"/>
    <col min="1537" max="1537" width="65" style="15" customWidth="1"/>
    <col min="1538" max="1538" width="18.5703125" style="15" customWidth="1"/>
    <col min="1539" max="1539" width="15.140625" style="15" customWidth="1"/>
    <col min="1540" max="1540" width="15.5703125" style="15" customWidth="1"/>
    <col min="1541" max="1541" width="52.140625" style="15" customWidth="1"/>
    <col min="1542" max="1543" width="13.5703125" style="15" customWidth="1"/>
    <col min="1544" max="1545" width="15.5703125" style="15" customWidth="1"/>
    <col min="1546" max="1546" width="12.5703125" style="15" customWidth="1"/>
    <col min="1547" max="1550" width="21.42578125" style="15" customWidth="1"/>
    <col min="1551" max="1792" width="10.85546875" style="15"/>
    <col min="1793" max="1793" width="65" style="15" customWidth="1"/>
    <col min="1794" max="1794" width="18.5703125" style="15" customWidth="1"/>
    <col min="1795" max="1795" width="15.140625" style="15" customWidth="1"/>
    <col min="1796" max="1796" width="15.5703125" style="15" customWidth="1"/>
    <col min="1797" max="1797" width="52.140625" style="15" customWidth="1"/>
    <col min="1798" max="1799" width="13.5703125" style="15" customWidth="1"/>
    <col min="1800" max="1801" width="15.5703125" style="15" customWidth="1"/>
    <col min="1802" max="1802" width="12.5703125" style="15" customWidth="1"/>
    <col min="1803" max="1806" width="21.42578125" style="15" customWidth="1"/>
    <col min="1807" max="2048" width="10.85546875" style="15"/>
    <col min="2049" max="2049" width="65" style="15" customWidth="1"/>
    <col min="2050" max="2050" width="18.5703125" style="15" customWidth="1"/>
    <col min="2051" max="2051" width="15.140625" style="15" customWidth="1"/>
    <col min="2052" max="2052" width="15.5703125" style="15" customWidth="1"/>
    <col min="2053" max="2053" width="52.140625" style="15" customWidth="1"/>
    <col min="2054" max="2055" width="13.5703125" style="15" customWidth="1"/>
    <col min="2056" max="2057" width="15.5703125" style="15" customWidth="1"/>
    <col min="2058" max="2058" width="12.5703125" style="15" customWidth="1"/>
    <col min="2059" max="2062" width="21.42578125" style="15" customWidth="1"/>
    <col min="2063" max="2304" width="10.85546875" style="15"/>
    <col min="2305" max="2305" width="65" style="15" customWidth="1"/>
    <col min="2306" max="2306" width="18.5703125" style="15" customWidth="1"/>
    <col min="2307" max="2307" width="15.140625" style="15" customWidth="1"/>
    <col min="2308" max="2308" width="15.5703125" style="15" customWidth="1"/>
    <col min="2309" max="2309" width="52.140625" style="15" customWidth="1"/>
    <col min="2310" max="2311" width="13.5703125" style="15" customWidth="1"/>
    <col min="2312" max="2313" width="15.5703125" style="15" customWidth="1"/>
    <col min="2314" max="2314" width="12.5703125" style="15" customWidth="1"/>
    <col min="2315" max="2318" width="21.42578125" style="15" customWidth="1"/>
    <col min="2319" max="2560" width="10.85546875" style="15"/>
    <col min="2561" max="2561" width="65" style="15" customWidth="1"/>
    <col min="2562" max="2562" width="18.5703125" style="15" customWidth="1"/>
    <col min="2563" max="2563" width="15.140625" style="15" customWidth="1"/>
    <col min="2564" max="2564" width="15.5703125" style="15" customWidth="1"/>
    <col min="2565" max="2565" width="52.140625" style="15" customWidth="1"/>
    <col min="2566" max="2567" width="13.5703125" style="15" customWidth="1"/>
    <col min="2568" max="2569" width="15.5703125" style="15" customWidth="1"/>
    <col min="2570" max="2570" width="12.5703125" style="15" customWidth="1"/>
    <col min="2571" max="2574" width="21.42578125" style="15" customWidth="1"/>
    <col min="2575" max="2816" width="10.85546875" style="15"/>
    <col min="2817" max="2817" width="65" style="15" customWidth="1"/>
    <col min="2818" max="2818" width="18.5703125" style="15" customWidth="1"/>
    <col min="2819" max="2819" width="15.140625" style="15" customWidth="1"/>
    <col min="2820" max="2820" width="15.5703125" style="15" customWidth="1"/>
    <col min="2821" max="2821" width="52.140625" style="15" customWidth="1"/>
    <col min="2822" max="2823" width="13.5703125" style="15" customWidth="1"/>
    <col min="2824" max="2825" width="15.5703125" style="15" customWidth="1"/>
    <col min="2826" max="2826" width="12.5703125" style="15" customWidth="1"/>
    <col min="2827" max="2830" width="21.42578125" style="15" customWidth="1"/>
    <col min="2831" max="3072" width="10.85546875" style="15"/>
    <col min="3073" max="3073" width="65" style="15" customWidth="1"/>
    <col min="3074" max="3074" width="18.5703125" style="15" customWidth="1"/>
    <col min="3075" max="3075" width="15.140625" style="15" customWidth="1"/>
    <col min="3076" max="3076" width="15.5703125" style="15" customWidth="1"/>
    <col min="3077" max="3077" width="52.140625" style="15" customWidth="1"/>
    <col min="3078" max="3079" width="13.5703125" style="15" customWidth="1"/>
    <col min="3080" max="3081" width="15.5703125" style="15" customWidth="1"/>
    <col min="3082" max="3082" width="12.5703125" style="15" customWidth="1"/>
    <col min="3083" max="3086" width="21.42578125" style="15" customWidth="1"/>
    <col min="3087" max="3328" width="10.85546875" style="15"/>
    <col min="3329" max="3329" width="65" style="15" customWidth="1"/>
    <col min="3330" max="3330" width="18.5703125" style="15" customWidth="1"/>
    <col min="3331" max="3331" width="15.140625" style="15" customWidth="1"/>
    <col min="3332" max="3332" width="15.5703125" style="15" customWidth="1"/>
    <col min="3333" max="3333" width="52.140625" style="15" customWidth="1"/>
    <col min="3334" max="3335" width="13.5703125" style="15" customWidth="1"/>
    <col min="3336" max="3337" width="15.5703125" style="15" customWidth="1"/>
    <col min="3338" max="3338" width="12.5703125" style="15" customWidth="1"/>
    <col min="3339" max="3342" width="21.42578125" style="15" customWidth="1"/>
    <col min="3343" max="3584" width="10.85546875" style="15"/>
    <col min="3585" max="3585" width="65" style="15" customWidth="1"/>
    <col min="3586" max="3586" width="18.5703125" style="15" customWidth="1"/>
    <col min="3587" max="3587" width="15.140625" style="15" customWidth="1"/>
    <col min="3588" max="3588" width="15.5703125" style="15" customWidth="1"/>
    <col min="3589" max="3589" width="52.140625" style="15" customWidth="1"/>
    <col min="3590" max="3591" width="13.5703125" style="15" customWidth="1"/>
    <col min="3592" max="3593" width="15.5703125" style="15" customWidth="1"/>
    <col min="3594" max="3594" width="12.5703125" style="15" customWidth="1"/>
    <col min="3595" max="3598" width="21.42578125" style="15" customWidth="1"/>
    <col min="3599" max="3840" width="10.85546875" style="15"/>
    <col min="3841" max="3841" width="65" style="15" customWidth="1"/>
    <col min="3842" max="3842" width="18.5703125" style="15" customWidth="1"/>
    <col min="3843" max="3843" width="15.140625" style="15" customWidth="1"/>
    <col min="3844" max="3844" width="15.5703125" style="15" customWidth="1"/>
    <col min="3845" max="3845" width="52.140625" style="15" customWidth="1"/>
    <col min="3846" max="3847" width="13.5703125" style="15" customWidth="1"/>
    <col min="3848" max="3849" width="15.5703125" style="15" customWidth="1"/>
    <col min="3850" max="3850" width="12.5703125" style="15" customWidth="1"/>
    <col min="3851" max="3854" width="21.42578125" style="15" customWidth="1"/>
    <col min="3855" max="4096" width="10.85546875" style="15"/>
    <col min="4097" max="4097" width="65" style="15" customWidth="1"/>
    <col min="4098" max="4098" width="18.5703125" style="15" customWidth="1"/>
    <col min="4099" max="4099" width="15.140625" style="15" customWidth="1"/>
    <col min="4100" max="4100" width="15.5703125" style="15" customWidth="1"/>
    <col min="4101" max="4101" width="52.140625" style="15" customWidth="1"/>
    <col min="4102" max="4103" width="13.5703125" style="15" customWidth="1"/>
    <col min="4104" max="4105" width="15.5703125" style="15" customWidth="1"/>
    <col min="4106" max="4106" width="12.5703125" style="15" customWidth="1"/>
    <col min="4107" max="4110" width="21.42578125" style="15" customWidth="1"/>
    <col min="4111" max="4352" width="10.85546875" style="15"/>
    <col min="4353" max="4353" width="65" style="15" customWidth="1"/>
    <col min="4354" max="4354" width="18.5703125" style="15" customWidth="1"/>
    <col min="4355" max="4355" width="15.140625" style="15" customWidth="1"/>
    <col min="4356" max="4356" width="15.5703125" style="15" customWidth="1"/>
    <col min="4357" max="4357" width="52.140625" style="15" customWidth="1"/>
    <col min="4358" max="4359" width="13.5703125" style="15" customWidth="1"/>
    <col min="4360" max="4361" width="15.5703125" style="15" customWidth="1"/>
    <col min="4362" max="4362" width="12.5703125" style="15" customWidth="1"/>
    <col min="4363" max="4366" width="21.42578125" style="15" customWidth="1"/>
    <col min="4367" max="4608" width="10.85546875" style="15"/>
    <col min="4609" max="4609" width="65" style="15" customWidth="1"/>
    <col min="4610" max="4610" width="18.5703125" style="15" customWidth="1"/>
    <col min="4611" max="4611" width="15.140625" style="15" customWidth="1"/>
    <col min="4612" max="4612" width="15.5703125" style="15" customWidth="1"/>
    <col min="4613" max="4613" width="52.140625" style="15" customWidth="1"/>
    <col min="4614" max="4615" width="13.5703125" style="15" customWidth="1"/>
    <col min="4616" max="4617" width="15.5703125" style="15" customWidth="1"/>
    <col min="4618" max="4618" width="12.5703125" style="15" customWidth="1"/>
    <col min="4619" max="4622" width="21.42578125" style="15" customWidth="1"/>
    <col min="4623" max="4864" width="10.85546875" style="15"/>
    <col min="4865" max="4865" width="65" style="15" customWidth="1"/>
    <col min="4866" max="4866" width="18.5703125" style="15" customWidth="1"/>
    <col min="4867" max="4867" width="15.140625" style="15" customWidth="1"/>
    <col min="4868" max="4868" width="15.5703125" style="15" customWidth="1"/>
    <col min="4869" max="4869" width="52.140625" style="15" customWidth="1"/>
    <col min="4870" max="4871" width="13.5703125" style="15" customWidth="1"/>
    <col min="4872" max="4873" width="15.5703125" style="15" customWidth="1"/>
    <col min="4874" max="4874" width="12.5703125" style="15" customWidth="1"/>
    <col min="4875" max="4878" width="21.42578125" style="15" customWidth="1"/>
    <col min="4879" max="5120" width="10.85546875" style="15"/>
    <col min="5121" max="5121" width="65" style="15" customWidth="1"/>
    <col min="5122" max="5122" width="18.5703125" style="15" customWidth="1"/>
    <col min="5123" max="5123" width="15.140625" style="15" customWidth="1"/>
    <col min="5124" max="5124" width="15.5703125" style="15" customWidth="1"/>
    <col min="5125" max="5125" width="52.140625" style="15" customWidth="1"/>
    <col min="5126" max="5127" width="13.5703125" style="15" customWidth="1"/>
    <col min="5128" max="5129" width="15.5703125" style="15" customWidth="1"/>
    <col min="5130" max="5130" width="12.5703125" style="15" customWidth="1"/>
    <col min="5131" max="5134" width="21.42578125" style="15" customWidth="1"/>
    <col min="5135" max="5376" width="10.85546875" style="15"/>
    <col min="5377" max="5377" width="65" style="15" customWidth="1"/>
    <col min="5378" max="5378" width="18.5703125" style="15" customWidth="1"/>
    <col min="5379" max="5379" width="15.140625" style="15" customWidth="1"/>
    <col min="5380" max="5380" width="15.5703125" style="15" customWidth="1"/>
    <col min="5381" max="5381" width="52.140625" style="15" customWidth="1"/>
    <col min="5382" max="5383" width="13.5703125" style="15" customWidth="1"/>
    <col min="5384" max="5385" width="15.5703125" style="15" customWidth="1"/>
    <col min="5386" max="5386" width="12.5703125" style="15" customWidth="1"/>
    <col min="5387" max="5390" width="21.42578125" style="15" customWidth="1"/>
    <col min="5391" max="5632" width="10.85546875" style="15"/>
    <col min="5633" max="5633" width="65" style="15" customWidth="1"/>
    <col min="5634" max="5634" width="18.5703125" style="15" customWidth="1"/>
    <col min="5635" max="5635" width="15.140625" style="15" customWidth="1"/>
    <col min="5636" max="5636" width="15.5703125" style="15" customWidth="1"/>
    <col min="5637" max="5637" width="52.140625" style="15" customWidth="1"/>
    <col min="5638" max="5639" width="13.5703125" style="15" customWidth="1"/>
    <col min="5640" max="5641" width="15.5703125" style="15" customWidth="1"/>
    <col min="5642" max="5642" width="12.5703125" style="15" customWidth="1"/>
    <col min="5643" max="5646" width="21.42578125" style="15" customWidth="1"/>
    <col min="5647" max="5888" width="10.85546875" style="15"/>
    <col min="5889" max="5889" width="65" style="15" customWidth="1"/>
    <col min="5890" max="5890" width="18.5703125" style="15" customWidth="1"/>
    <col min="5891" max="5891" width="15.140625" style="15" customWidth="1"/>
    <col min="5892" max="5892" width="15.5703125" style="15" customWidth="1"/>
    <col min="5893" max="5893" width="52.140625" style="15" customWidth="1"/>
    <col min="5894" max="5895" width="13.5703125" style="15" customWidth="1"/>
    <col min="5896" max="5897" width="15.5703125" style="15" customWidth="1"/>
    <col min="5898" max="5898" width="12.5703125" style="15" customWidth="1"/>
    <col min="5899" max="5902" width="21.42578125" style="15" customWidth="1"/>
    <col min="5903" max="6144" width="10.85546875" style="15"/>
    <col min="6145" max="6145" width="65" style="15" customWidth="1"/>
    <col min="6146" max="6146" width="18.5703125" style="15" customWidth="1"/>
    <col min="6147" max="6147" width="15.140625" style="15" customWidth="1"/>
    <col min="6148" max="6148" width="15.5703125" style="15" customWidth="1"/>
    <col min="6149" max="6149" width="52.140625" style="15" customWidth="1"/>
    <col min="6150" max="6151" width="13.5703125" style="15" customWidth="1"/>
    <col min="6152" max="6153" width="15.5703125" style="15" customWidth="1"/>
    <col min="6154" max="6154" width="12.5703125" style="15" customWidth="1"/>
    <col min="6155" max="6158" width="21.42578125" style="15" customWidth="1"/>
    <col min="6159" max="6400" width="10.85546875" style="15"/>
    <col min="6401" max="6401" width="65" style="15" customWidth="1"/>
    <col min="6402" max="6402" width="18.5703125" style="15" customWidth="1"/>
    <col min="6403" max="6403" width="15.140625" style="15" customWidth="1"/>
    <col min="6404" max="6404" width="15.5703125" style="15" customWidth="1"/>
    <col min="6405" max="6405" width="52.140625" style="15" customWidth="1"/>
    <col min="6406" max="6407" width="13.5703125" style="15" customWidth="1"/>
    <col min="6408" max="6409" width="15.5703125" style="15" customWidth="1"/>
    <col min="6410" max="6410" width="12.5703125" style="15" customWidth="1"/>
    <col min="6411" max="6414" width="21.42578125" style="15" customWidth="1"/>
    <col min="6415" max="6656" width="10.85546875" style="15"/>
    <col min="6657" max="6657" width="65" style="15" customWidth="1"/>
    <col min="6658" max="6658" width="18.5703125" style="15" customWidth="1"/>
    <col min="6659" max="6659" width="15.140625" style="15" customWidth="1"/>
    <col min="6660" max="6660" width="15.5703125" style="15" customWidth="1"/>
    <col min="6661" max="6661" width="52.140625" style="15" customWidth="1"/>
    <col min="6662" max="6663" width="13.5703125" style="15" customWidth="1"/>
    <col min="6664" max="6665" width="15.5703125" style="15" customWidth="1"/>
    <col min="6666" max="6666" width="12.5703125" style="15" customWidth="1"/>
    <col min="6667" max="6670" width="21.42578125" style="15" customWidth="1"/>
    <col min="6671" max="6912" width="10.85546875" style="15"/>
    <col min="6913" max="6913" width="65" style="15" customWidth="1"/>
    <col min="6914" max="6914" width="18.5703125" style="15" customWidth="1"/>
    <col min="6915" max="6915" width="15.140625" style="15" customWidth="1"/>
    <col min="6916" max="6916" width="15.5703125" style="15" customWidth="1"/>
    <col min="6917" max="6917" width="52.140625" style="15" customWidth="1"/>
    <col min="6918" max="6919" width="13.5703125" style="15" customWidth="1"/>
    <col min="6920" max="6921" width="15.5703125" style="15" customWidth="1"/>
    <col min="6922" max="6922" width="12.5703125" style="15" customWidth="1"/>
    <col min="6923" max="6926" width="21.42578125" style="15" customWidth="1"/>
    <col min="6927" max="7168" width="10.85546875" style="15"/>
    <col min="7169" max="7169" width="65" style="15" customWidth="1"/>
    <col min="7170" max="7170" width="18.5703125" style="15" customWidth="1"/>
    <col min="7171" max="7171" width="15.140625" style="15" customWidth="1"/>
    <col min="7172" max="7172" width="15.5703125" style="15" customWidth="1"/>
    <col min="7173" max="7173" width="52.140625" style="15" customWidth="1"/>
    <col min="7174" max="7175" width="13.5703125" style="15" customWidth="1"/>
    <col min="7176" max="7177" width="15.5703125" style="15" customWidth="1"/>
    <col min="7178" max="7178" width="12.5703125" style="15" customWidth="1"/>
    <col min="7179" max="7182" width="21.42578125" style="15" customWidth="1"/>
    <col min="7183" max="7424" width="10.85546875" style="15"/>
    <col min="7425" max="7425" width="65" style="15" customWidth="1"/>
    <col min="7426" max="7426" width="18.5703125" style="15" customWidth="1"/>
    <col min="7427" max="7427" width="15.140625" style="15" customWidth="1"/>
    <col min="7428" max="7428" width="15.5703125" style="15" customWidth="1"/>
    <col min="7429" max="7429" width="52.140625" style="15" customWidth="1"/>
    <col min="7430" max="7431" width="13.5703125" style="15" customWidth="1"/>
    <col min="7432" max="7433" width="15.5703125" style="15" customWidth="1"/>
    <col min="7434" max="7434" width="12.5703125" style="15" customWidth="1"/>
    <col min="7435" max="7438" width="21.42578125" style="15" customWidth="1"/>
    <col min="7439" max="7680" width="10.85546875" style="15"/>
    <col min="7681" max="7681" width="65" style="15" customWidth="1"/>
    <col min="7682" max="7682" width="18.5703125" style="15" customWidth="1"/>
    <col min="7683" max="7683" width="15.140625" style="15" customWidth="1"/>
    <col min="7684" max="7684" width="15.5703125" style="15" customWidth="1"/>
    <col min="7685" max="7685" width="52.140625" style="15" customWidth="1"/>
    <col min="7686" max="7687" width="13.5703125" style="15" customWidth="1"/>
    <col min="7688" max="7689" width="15.5703125" style="15" customWidth="1"/>
    <col min="7690" max="7690" width="12.5703125" style="15" customWidth="1"/>
    <col min="7691" max="7694" width="21.42578125" style="15" customWidth="1"/>
    <col min="7695" max="7936" width="10.85546875" style="15"/>
    <col min="7937" max="7937" width="65" style="15" customWidth="1"/>
    <col min="7938" max="7938" width="18.5703125" style="15" customWidth="1"/>
    <col min="7939" max="7939" width="15.140625" style="15" customWidth="1"/>
    <col min="7940" max="7940" width="15.5703125" style="15" customWidth="1"/>
    <col min="7941" max="7941" width="52.140625" style="15" customWidth="1"/>
    <col min="7942" max="7943" width="13.5703125" style="15" customWidth="1"/>
    <col min="7944" max="7945" width="15.5703125" style="15" customWidth="1"/>
    <col min="7946" max="7946" width="12.5703125" style="15" customWidth="1"/>
    <col min="7947" max="7950" width="21.42578125" style="15" customWidth="1"/>
    <col min="7951" max="8192" width="10.85546875" style="15"/>
    <col min="8193" max="8193" width="65" style="15" customWidth="1"/>
    <col min="8194" max="8194" width="18.5703125" style="15" customWidth="1"/>
    <col min="8195" max="8195" width="15.140625" style="15" customWidth="1"/>
    <col min="8196" max="8196" width="15.5703125" style="15" customWidth="1"/>
    <col min="8197" max="8197" width="52.140625" style="15" customWidth="1"/>
    <col min="8198" max="8199" width="13.5703125" style="15" customWidth="1"/>
    <col min="8200" max="8201" width="15.5703125" style="15" customWidth="1"/>
    <col min="8202" max="8202" width="12.5703125" style="15" customWidth="1"/>
    <col min="8203" max="8206" width="21.42578125" style="15" customWidth="1"/>
    <col min="8207" max="8448" width="10.85546875" style="15"/>
    <col min="8449" max="8449" width="65" style="15" customWidth="1"/>
    <col min="8450" max="8450" width="18.5703125" style="15" customWidth="1"/>
    <col min="8451" max="8451" width="15.140625" style="15" customWidth="1"/>
    <col min="8452" max="8452" width="15.5703125" style="15" customWidth="1"/>
    <col min="8453" max="8453" width="52.140625" style="15" customWidth="1"/>
    <col min="8454" max="8455" width="13.5703125" style="15" customWidth="1"/>
    <col min="8456" max="8457" width="15.5703125" style="15" customWidth="1"/>
    <col min="8458" max="8458" width="12.5703125" style="15" customWidth="1"/>
    <col min="8459" max="8462" width="21.42578125" style="15" customWidth="1"/>
    <col min="8463" max="8704" width="10.85546875" style="15"/>
    <col min="8705" max="8705" width="65" style="15" customWidth="1"/>
    <col min="8706" max="8706" width="18.5703125" style="15" customWidth="1"/>
    <col min="8707" max="8707" width="15.140625" style="15" customWidth="1"/>
    <col min="8708" max="8708" width="15.5703125" style="15" customWidth="1"/>
    <col min="8709" max="8709" width="52.140625" style="15" customWidth="1"/>
    <col min="8710" max="8711" width="13.5703125" style="15" customWidth="1"/>
    <col min="8712" max="8713" width="15.5703125" style="15" customWidth="1"/>
    <col min="8714" max="8714" width="12.5703125" style="15" customWidth="1"/>
    <col min="8715" max="8718" width="21.42578125" style="15" customWidth="1"/>
    <col min="8719" max="8960" width="10.85546875" style="15"/>
    <col min="8961" max="8961" width="65" style="15" customWidth="1"/>
    <col min="8962" max="8962" width="18.5703125" style="15" customWidth="1"/>
    <col min="8963" max="8963" width="15.140625" style="15" customWidth="1"/>
    <col min="8964" max="8964" width="15.5703125" style="15" customWidth="1"/>
    <col min="8965" max="8965" width="52.140625" style="15" customWidth="1"/>
    <col min="8966" max="8967" width="13.5703125" style="15" customWidth="1"/>
    <col min="8968" max="8969" width="15.5703125" style="15" customWidth="1"/>
    <col min="8970" max="8970" width="12.5703125" style="15" customWidth="1"/>
    <col min="8971" max="8974" width="21.42578125" style="15" customWidth="1"/>
    <col min="8975" max="9216" width="10.85546875" style="15"/>
    <col min="9217" max="9217" width="65" style="15" customWidth="1"/>
    <col min="9218" max="9218" width="18.5703125" style="15" customWidth="1"/>
    <col min="9219" max="9219" width="15.140625" style="15" customWidth="1"/>
    <col min="9220" max="9220" width="15.5703125" style="15" customWidth="1"/>
    <col min="9221" max="9221" width="52.140625" style="15" customWidth="1"/>
    <col min="9222" max="9223" width="13.5703125" style="15" customWidth="1"/>
    <col min="9224" max="9225" width="15.5703125" style="15" customWidth="1"/>
    <col min="9226" max="9226" width="12.5703125" style="15" customWidth="1"/>
    <col min="9227" max="9230" width="21.42578125" style="15" customWidth="1"/>
    <col min="9231" max="9472" width="10.85546875" style="15"/>
    <col min="9473" max="9473" width="65" style="15" customWidth="1"/>
    <col min="9474" max="9474" width="18.5703125" style="15" customWidth="1"/>
    <col min="9475" max="9475" width="15.140625" style="15" customWidth="1"/>
    <col min="9476" max="9476" width="15.5703125" style="15" customWidth="1"/>
    <col min="9477" max="9477" width="52.140625" style="15" customWidth="1"/>
    <col min="9478" max="9479" width="13.5703125" style="15" customWidth="1"/>
    <col min="9480" max="9481" width="15.5703125" style="15" customWidth="1"/>
    <col min="9482" max="9482" width="12.5703125" style="15" customWidth="1"/>
    <col min="9483" max="9486" width="21.42578125" style="15" customWidth="1"/>
    <col min="9487" max="9728" width="10.85546875" style="15"/>
    <col min="9729" max="9729" width="65" style="15" customWidth="1"/>
    <col min="9730" max="9730" width="18.5703125" style="15" customWidth="1"/>
    <col min="9731" max="9731" width="15.140625" style="15" customWidth="1"/>
    <col min="9732" max="9732" width="15.5703125" style="15" customWidth="1"/>
    <col min="9733" max="9733" width="52.140625" style="15" customWidth="1"/>
    <col min="9734" max="9735" width="13.5703125" style="15" customWidth="1"/>
    <col min="9736" max="9737" width="15.5703125" style="15" customWidth="1"/>
    <col min="9738" max="9738" width="12.5703125" style="15" customWidth="1"/>
    <col min="9739" max="9742" width="21.42578125" style="15" customWidth="1"/>
    <col min="9743" max="9984" width="10.85546875" style="15"/>
    <col min="9985" max="9985" width="65" style="15" customWidth="1"/>
    <col min="9986" max="9986" width="18.5703125" style="15" customWidth="1"/>
    <col min="9987" max="9987" width="15.140625" style="15" customWidth="1"/>
    <col min="9988" max="9988" width="15.5703125" style="15" customWidth="1"/>
    <col min="9989" max="9989" width="52.140625" style="15" customWidth="1"/>
    <col min="9990" max="9991" width="13.5703125" style="15" customWidth="1"/>
    <col min="9992" max="9993" width="15.5703125" style="15" customWidth="1"/>
    <col min="9994" max="9994" width="12.5703125" style="15" customWidth="1"/>
    <col min="9995" max="9998" width="21.42578125" style="15" customWidth="1"/>
    <col min="9999" max="10240" width="10.85546875" style="15"/>
    <col min="10241" max="10241" width="65" style="15" customWidth="1"/>
    <col min="10242" max="10242" width="18.5703125" style="15" customWidth="1"/>
    <col min="10243" max="10243" width="15.140625" style="15" customWidth="1"/>
    <col min="10244" max="10244" width="15.5703125" style="15" customWidth="1"/>
    <col min="10245" max="10245" width="52.140625" style="15" customWidth="1"/>
    <col min="10246" max="10247" width="13.5703125" style="15" customWidth="1"/>
    <col min="10248" max="10249" width="15.5703125" style="15" customWidth="1"/>
    <col min="10250" max="10250" width="12.5703125" style="15" customWidth="1"/>
    <col min="10251" max="10254" width="21.42578125" style="15" customWidth="1"/>
    <col min="10255" max="10496" width="10.85546875" style="15"/>
    <col min="10497" max="10497" width="65" style="15" customWidth="1"/>
    <col min="10498" max="10498" width="18.5703125" style="15" customWidth="1"/>
    <col min="10499" max="10499" width="15.140625" style="15" customWidth="1"/>
    <col min="10500" max="10500" width="15.5703125" style="15" customWidth="1"/>
    <col min="10501" max="10501" width="52.140625" style="15" customWidth="1"/>
    <col min="10502" max="10503" width="13.5703125" style="15" customWidth="1"/>
    <col min="10504" max="10505" width="15.5703125" style="15" customWidth="1"/>
    <col min="10506" max="10506" width="12.5703125" style="15" customWidth="1"/>
    <col min="10507" max="10510" width="21.42578125" style="15" customWidth="1"/>
    <col min="10511" max="10752" width="10.85546875" style="15"/>
    <col min="10753" max="10753" width="65" style="15" customWidth="1"/>
    <col min="10754" max="10754" width="18.5703125" style="15" customWidth="1"/>
    <col min="10755" max="10755" width="15.140625" style="15" customWidth="1"/>
    <col min="10756" max="10756" width="15.5703125" style="15" customWidth="1"/>
    <col min="10757" max="10757" width="52.140625" style="15" customWidth="1"/>
    <col min="10758" max="10759" width="13.5703125" style="15" customWidth="1"/>
    <col min="10760" max="10761" width="15.5703125" style="15" customWidth="1"/>
    <col min="10762" max="10762" width="12.5703125" style="15" customWidth="1"/>
    <col min="10763" max="10766" width="21.42578125" style="15" customWidth="1"/>
    <col min="10767" max="11008" width="10.85546875" style="15"/>
    <col min="11009" max="11009" width="65" style="15" customWidth="1"/>
    <col min="11010" max="11010" width="18.5703125" style="15" customWidth="1"/>
    <col min="11011" max="11011" width="15.140625" style="15" customWidth="1"/>
    <col min="11012" max="11012" width="15.5703125" style="15" customWidth="1"/>
    <col min="11013" max="11013" width="52.140625" style="15" customWidth="1"/>
    <col min="11014" max="11015" width="13.5703125" style="15" customWidth="1"/>
    <col min="11016" max="11017" width="15.5703125" style="15" customWidth="1"/>
    <col min="11018" max="11018" width="12.5703125" style="15" customWidth="1"/>
    <col min="11019" max="11022" width="21.42578125" style="15" customWidth="1"/>
    <col min="11023" max="11264" width="10.85546875" style="15"/>
    <col min="11265" max="11265" width="65" style="15" customWidth="1"/>
    <col min="11266" max="11266" width="18.5703125" style="15" customWidth="1"/>
    <col min="11267" max="11267" width="15.140625" style="15" customWidth="1"/>
    <col min="11268" max="11268" width="15.5703125" style="15" customWidth="1"/>
    <col min="11269" max="11269" width="52.140625" style="15" customWidth="1"/>
    <col min="11270" max="11271" width="13.5703125" style="15" customWidth="1"/>
    <col min="11272" max="11273" width="15.5703125" style="15" customWidth="1"/>
    <col min="11274" max="11274" width="12.5703125" style="15" customWidth="1"/>
    <col min="11275" max="11278" width="21.42578125" style="15" customWidth="1"/>
    <col min="11279" max="11520" width="10.85546875" style="15"/>
    <col min="11521" max="11521" width="65" style="15" customWidth="1"/>
    <col min="11522" max="11522" width="18.5703125" style="15" customWidth="1"/>
    <col min="11523" max="11523" width="15.140625" style="15" customWidth="1"/>
    <col min="11524" max="11524" width="15.5703125" style="15" customWidth="1"/>
    <col min="11525" max="11525" width="52.140625" style="15" customWidth="1"/>
    <col min="11526" max="11527" width="13.5703125" style="15" customWidth="1"/>
    <col min="11528" max="11529" width="15.5703125" style="15" customWidth="1"/>
    <col min="11530" max="11530" width="12.5703125" style="15" customWidth="1"/>
    <col min="11531" max="11534" width="21.42578125" style="15" customWidth="1"/>
    <col min="11535" max="11776" width="10.85546875" style="15"/>
    <col min="11777" max="11777" width="65" style="15" customWidth="1"/>
    <col min="11778" max="11778" width="18.5703125" style="15" customWidth="1"/>
    <col min="11779" max="11779" width="15.140625" style="15" customWidth="1"/>
    <col min="11780" max="11780" width="15.5703125" style="15" customWidth="1"/>
    <col min="11781" max="11781" width="52.140625" style="15" customWidth="1"/>
    <col min="11782" max="11783" width="13.5703125" style="15" customWidth="1"/>
    <col min="11784" max="11785" width="15.5703125" style="15" customWidth="1"/>
    <col min="11786" max="11786" width="12.5703125" style="15" customWidth="1"/>
    <col min="11787" max="11790" width="21.42578125" style="15" customWidth="1"/>
    <col min="11791" max="12032" width="10.85546875" style="15"/>
    <col min="12033" max="12033" width="65" style="15" customWidth="1"/>
    <col min="12034" max="12034" width="18.5703125" style="15" customWidth="1"/>
    <col min="12035" max="12035" width="15.140625" style="15" customWidth="1"/>
    <col min="12036" max="12036" width="15.5703125" style="15" customWidth="1"/>
    <col min="12037" max="12037" width="52.140625" style="15" customWidth="1"/>
    <col min="12038" max="12039" width="13.5703125" style="15" customWidth="1"/>
    <col min="12040" max="12041" width="15.5703125" style="15" customWidth="1"/>
    <col min="12042" max="12042" width="12.5703125" style="15" customWidth="1"/>
    <col min="12043" max="12046" width="21.42578125" style="15" customWidth="1"/>
    <col min="12047" max="12288" width="10.85546875" style="15"/>
    <col min="12289" max="12289" width="65" style="15" customWidth="1"/>
    <col min="12290" max="12290" width="18.5703125" style="15" customWidth="1"/>
    <col min="12291" max="12291" width="15.140625" style="15" customWidth="1"/>
    <col min="12292" max="12292" width="15.5703125" style="15" customWidth="1"/>
    <col min="12293" max="12293" width="52.140625" style="15" customWidth="1"/>
    <col min="12294" max="12295" width="13.5703125" style="15" customWidth="1"/>
    <col min="12296" max="12297" width="15.5703125" style="15" customWidth="1"/>
    <col min="12298" max="12298" width="12.5703125" style="15" customWidth="1"/>
    <col min="12299" max="12302" width="21.42578125" style="15" customWidth="1"/>
    <col min="12303" max="12544" width="10.85546875" style="15"/>
    <col min="12545" max="12545" width="65" style="15" customWidth="1"/>
    <col min="12546" max="12546" width="18.5703125" style="15" customWidth="1"/>
    <col min="12547" max="12547" width="15.140625" style="15" customWidth="1"/>
    <col min="12548" max="12548" width="15.5703125" style="15" customWidth="1"/>
    <col min="12549" max="12549" width="52.140625" style="15" customWidth="1"/>
    <col min="12550" max="12551" width="13.5703125" style="15" customWidth="1"/>
    <col min="12552" max="12553" width="15.5703125" style="15" customWidth="1"/>
    <col min="12554" max="12554" width="12.5703125" style="15" customWidth="1"/>
    <col min="12555" max="12558" width="21.42578125" style="15" customWidth="1"/>
    <col min="12559" max="12800" width="10.85546875" style="15"/>
    <col min="12801" max="12801" width="65" style="15" customWidth="1"/>
    <col min="12802" max="12802" width="18.5703125" style="15" customWidth="1"/>
    <col min="12803" max="12803" width="15.140625" style="15" customWidth="1"/>
    <col min="12804" max="12804" width="15.5703125" style="15" customWidth="1"/>
    <col min="12805" max="12805" width="52.140625" style="15" customWidth="1"/>
    <col min="12806" max="12807" width="13.5703125" style="15" customWidth="1"/>
    <col min="12808" max="12809" width="15.5703125" style="15" customWidth="1"/>
    <col min="12810" max="12810" width="12.5703125" style="15" customWidth="1"/>
    <col min="12811" max="12814" width="21.42578125" style="15" customWidth="1"/>
    <col min="12815" max="13056" width="10.85546875" style="15"/>
    <col min="13057" max="13057" width="65" style="15" customWidth="1"/>
    <col min="13058" max="13058" width="18.5703125" style="15" customWidth="1"/>
    <col min="13059" max="13059" width="15.140625" style="15" customWidth="1"/>
    <col min="13060" max="13060" width="15.5703125" style="15" customWidth="1"/>
    <col min="13061" max="13061" width="52.140625" style="15" customWidth="1"/>
    <col min="13062" max="13063" width="13.5703125" style="15" customWidth="1"/>
    <col min="13064" max="13065" width="15.5703125" style="15" customWidth="1"/>
    <col min="13066" max="13066" width="12.5703125" style="15" customWidth="1"/>
    <col min="13067" max="13070" width="21.42578125" style="15" customWidth="1"/>
    <col min="13071" max="13312" width="10.85546875" style="15"/>
    <col min="13313" max="13313" width="65" style="15" customWidth="1"/>
    <col min="13314" max="13314" width="18.5703125" style="15" customWidth="1"/>
    <col min="13315" max="13315" width="15.140625" style="15" customWidth="1"/>
    <col min="13316" max="13316" width="15.5703125" style="15" customWidth="1"/>
    <col min="13317" max="13317" width="52.140625" style="15" customWidth="1"/>
    <col min="13318" max="13319" width="13.5703125" style="15" customWidth="1"/>
    <col min="13320" max="13321" width="15.5703125" style="15" customWidth="1"/>
    <col min="13322" max="13322" width="12.5703125" style="15" customWidth="1"/>
    <col min="13323" max="13326" width="21.42578125" style="15" customWidth="1"/>
    <col min="13327" max="13568" width="10.85546875" style="15"/>
    <col min="13569" max="13569" width="65" style="15" customWidth="1"/>
    <col min="13570" max="13570" width="18.5703125" style="15" customWidth="1"/>
    <col min="13571" max="13571" width="15.140625" style="15" customWidth="1"/>
    <col min="13572" max="13572" width="15.5703125" style="15" customWidth="1"/>
    <col min="13573" max="13573" width="52.140625" style="15" customWidth="1"/>
    <col min="13574" max="13575" width="13.5703125" style="15" customWidth="1"/>
    <col min="13576" max="13577" width="15.5703125" style="15" customWidth="1"/>
    <col min="13578" max="13578" width="12.5703125" style="15" customWidth="1"/>
    <col min="13579" max="13582" width="21.42578125" style="15" customWidth="1"/>
    <col min="13583" max="13824" width="10.85546875" style="15"/>
    <col min="13825" max="13825" width="65" style="15" customWidth="1"/>
    <col min="13826" max="13826" width="18.5703125" style="15" customWidth="1"/>
    <col min="13827" max="13827" width="15.140625" style="15" customWidth="1"/>
    <col min="13828" max="13828" width="15.5703125" style="15" customWidth="1"/>
    <col min="13829" max="13829" width="52.140625" style="15" customWidth="1"/>
    <col min="13830" max="13831" width="13.5703125" style="15" customWidth="1"/>
    <col min="13832" max="13833" width="15.5703125" style="15" customWidth="1"/>
    <col min="13834" max="13834" width="12.5703125" style="15" customWidth="1"/>
    <col min="13835" max="13838" width="21.42578125" style="15" customWidth="1"/>
    <col min="13839" max="14080" width="10.85546875" style="15"/>
    <col min="14081" max="14081" width="65" style="15" customWidth="1"/>
    <col min="14082" max="14082" width="18.5703125" style="15" customWidth="1"/>
    <col min="14083" max="14083" width="15.140625" style="15" customWidth="1"/>
    <col min="14084" max="14084" width="15.5703125" style="15" customWidth="1"/>
    <col min="14085" max="14085" width="52.140625" style="15" customWidth="1"/>
    <col min="14086" max="14087" width="13.5703125" style="15" customWidth="1"/>
    <col min="14088" max="14089" width="15.5703125" style="15" customWidth="1"/>
    <col min="14090" max="14090" width="12.5703125" style="15" customWidth="1"/>
    <col min="14091" max="14094" width="21.42578125" style="15" customWidth="1"/>
    <col min="14095" max="14336" width="10.85546875" style="15"/>
    <col min="14337" max="14337" width="65" style="15" customWidth="1"/>
    <col min="14338" max="14338" width="18.5703125" style="15" customWidth="1"/>
    <col min="14339" max="14339" width="15.140625" style="15" customWidth="1"/>
    <col min="14340" max="14340" width="15.5703125" style="15" customWidth="1"/>
    <col min="14341" max="14341" width="52.140625" style="15" customWidth="1"/>
    <col min="14342" max="14343" width="13.5703125" style="15" customWidth="1"/>
    <col min="14344" max="14345" width="15.5703125" style="15" customWidth="1"/>
    <col min="14346" max="14346" width="12.5703125" style="15" customWidth="1"/>
    <col min="14347" max="14350" width="21.42578125" style="15" customWidth="1"/>
    <col min="14351" max="14592" width="10.85546875" style="15"/>
    <col min="14593" max="14593" width="65" style="15" customWidth="1"/>
    <col min="14594" max="14594" width="18.5703125" style="15" customWidth="1"/>
    <col min="14595" max="14595" width="15.140625" style="15" customWidth="1"/>
    <col min="14596" max="14596" width="15.5703125" style="15" customWidth="1"/>
    <col min="14597" max="14597" width="52.140625" style="15" customWidth="1"/>
    <col min="14598" max="14599" width="13.5703125" style="15" customWidth="1"/>
    <col min="14600" max="14601" width="15.5703125" style="15" customWidth="1"/>
    <col min="14602" max="14602" width="12.5703125" style="15" customWidth="1"/>
    <col min="14603" max="14606" width="21.42578125" style="15" customWidth="1"/>
    <col min="14607" max="14848" width="10.85546875" style="15"/>
    <col min="14849" max="14849" width="65" style="15" customWidth="1"/>
    <col min="14850" max="14850" width="18.5703125" style="15" customWidth="1"/>
    <col min="14851" max="14851" width="15.140625" style="15" customWidth="1"/>
    <col min="14852" max="14852" width="15.5703125" style="15" customWidth="1"/>
    <col min="14853" max="14853" width="52.140625" style="15" customWidth="1"/>
    <col min="14854" max="14855" width="13.5703125" style="15" customWidth="1"/>
    <col min="14856" max="14857" width="15.5703125" style="15" customWidth="1"/>
    <col min="14858" max="14858" width="12.5703125" style="15" customWidth="1"/>
    <col min="14859" max="14862" width="21.42578125" style="15" customWidth="1"/>
    <col min="14863" max="15104" width="10.85546875" style="15"/>
    <col min="15105" max="15105" width="65" style="15" customWidth="1"/>
    <col min="15106" max="15106" width="18.5703125" style="15" customWidth="1"/>
    <col min="15107" max="15107" width="15.140625" style="15" customWidth="1"/>
    <col min="15108" max="15108" width="15.5703125" style="15" customWidth="1"/>
    <col min="15109" max="15109" width="52.140625" style="15" customWidth="1"/>
    <col min="15110" max="15111" width="13.5703125" style="15" customWidth="1"/>
    <col min="15112" max="15113" width="15.5703125" style="15" customWidth="1"/>
    <col min="15114" max="15114" width="12.5703125" style="15" customWidth="1"/>
    <col min="15115" max="15118" width="21.42578125" style="15" customWidth="1"/>
    <col min="15119" max="15360" width="10.85546875" style="15"/>
    <col min="15361" max="15361" width="65" style="15" customWidth="1"/>
    <col min="15362" max="15362" width="18.5703125" style="15" customWidth="1"/>
    <col min="15363" max="15363" width="15.140625" style="15" customWidth="1"/>
    <col min="15364" max="15364" width="15.5703125" style="15" customWidth="1"/>
    <col min="15365" max="15365" width="52.140625" style="15" customWidth="1"/>
    <col min="15366" max="15367" width="13.5703125" style="15" customWidth="1"/>
    <col min="15368" max="15369" width="15.5703125" style="15" customWidth="1"/>
    <col min="15370" max="15370" width="12.5703125" style="15" customWidth="1"/>
    <col min="15371" max="15374" width="21.42578125" style="15" customWidth="1"/>
    <col min="15375" max="15616" width="10.85546875" style="15"/>
    <col min="15617" max="15617" width="65" style="15" customWidth="1"/>
    <col min="15618" max="15618" width="18.5703125" style="15" customWidth="1"/>
    <col min="15619" max="15619" width="15.140625" style="15" customWidth="1"/>
    <col min="15620" max="15620" width="15.5703125" style="15" customWidth="1"/>
    <col min="15621" max="15621" width="52.140625" style="15" customWidth="1"/>
    <col min="15622" max="15623" width="13.5703125" style="15" customWidth="1"/>
    <col min="15624" max="15625" width="15.5703125" style="15" customWidth="1"/>
    <col min="15626" max="15626" width="12.5703125" style="15" customWidth="1"/>
    <col min="15627" max="15630" width="21.42578125" style="15" customWidth="1"/>
    <col min="15631" max="15872" width="10.85546875" style="15"/>
    <col min="15873" max="15873" width="65" style="15" customWidth="1"/>
    <col min="15874" max="15874" width="18.5703125" style="15" customWidth="1"/>
    <col min="15875" max="15875" width="15.140625" style="15" customWidth="1"/>
    <col min="15876" max="15876" width="15.5703125" style="15" customWidth="1"/>
    <col min="15877" max="15877" width="52.140625" style="15" customWidth="1"/>
    <col min="15878" max="15879" width="13.5703125" style="15" customWidth="1"/>
    <col min="15880" max="15881" width="15.5703125" style="15" customWidth="1"/>
    <col min="15882" max="15882" width="12.5703125" style="15" customWidth="1"/>
    <col min="15883" max="15886" width="21.42578125" style="15" customWidth="1"/>
    <col min="15887" max="16128" width="10.85546875" style="15"/>
    <col min="16129" max="16129" width="65" style="15" customWidth="1"/>
    <col min="16130" max="16130" width="18.5703125" style="15" customWidth="1"/>
    <col min="16131" max="16131" width="15.140625" style="15" customWidth="1"/>
    <col min="16132" max="16132" width="15.5703125" style="15" customWidth="1"/>
    <col min="16133" max="16133" width="52.140625" style="15" customWidth="1"/>
    <col min="16134" max="16135" width="13.5703125" style="15" customWidth="1"/>
    <col min="16136" max="16137" width="15.5703125" style="15" customWidth="1"/>
    <col min="16138" max="16138" width="12.5703125" style="15" customWidth="1"/>
    <col min="16139" max="16142" width="21.42578125" style="15" customWidth="1"/>
    <col min="16143" max="16371" width="10.85546875" style="15"/>
    <col min="16372" max="16373" width="11.42578125" style="15" customWidth="1"/>
    <col min="16374" max="16383" width="11.42578125" style="15"/>
    <col min="16384" max="16384" width="11.42578125" style="15" customWidth="1"/>
  </cols>
  <sheetData>
    <row r="1" spans="1:17" ht="34.5" customHeight="1" x14ac:dyDescent="0.3">
      <c r="A1" s="181" t="s">
        <v>62</v>
      </c>
      <c r="B1" s="181"/>
      <c r="C1" s="181"/>
      <c r="D1" s="181"/>
      <c r="E1" s="181"/>
      <c r="F1" s="181"/>
      <c r="G1" s="181"/>
      <c r="H1" s="181"/>
      <c r="I1" s="181"/>
      <c r="J1" s="181"/>
      <c r="K1" s="181"/>
      <c r="L1" s="181"/>
      <c r="M1" s="181"/>
      <c r="N1" s="181"/>
    </row>
    <row r="2" spans="1:17" ht="83.25" customHeight="1" x14ac:dyDescent="0.3">
      <c r="A2" s="182" t="str">
        <f>'Annexe 1A Prix DEPART'!A2:Q2</f>
        <v xml:space="preserve">Appel d’offres ouvert 
n° 2025-0222/EdA-DA/ du 06/03/2025
 Fourniture de produits d'épicerie au profit des clients du dispositif « Vivres Métropole » </v>
      </c>
      <c r="B2" s="182"/>
      <c r="C2" s="182"/>
      <c r="D2" s="182"/>
      <c r="E2" s="182"/>
      <c r="F2" s="182"/>
      <c r="G2" s="182"/>
      <c r="H2" s="182"/>
      <c r="I2" s="182"/>
      <c r="J2" s="182"/>
      <c r="K2" s="182"/>
      <c r="L2" s="182"/>
      <c r="M2" s="182"/>
      <c r="N2" s="182"/>
    </row>
    <row r="3" spans="1:17" ht="71.25" customHeight="1" x14ac:dyDescent="0.3">
      <c r="A3" s="181" t="s">
        <v>64</v>
      </c>
      <c r="B3" s="181"/>
      <c r="C3" s="181"/>
      <c r="D3" s="181"/>
      <c r="E3" s="181"/>
      <c r="F3" s="181"/>
      <c r="G3" s="181"/>
      <c r="H3" s="181"/>
      <c r="I3" s="181"/>
      <c r="J3" s="181"/>
      <c r="K3" s="181"/>
      <c r="L3" s="181"/>
      <c r="M3" s="181"/>
      <c r="N3" s="181"/>
    </row>
    <row r="4" spans="1:17" ht="24" x14ac:dyDescent="0.3">
      <c r="A4" s="64"/>
      <c r="B4" s="64"/>
      <c r="C4" s="64"/>
      <c r="D4" s="64"/>
      <c r="E4" s="64"/>
      <c r="F4" s="64"/>
      <c r="G4" s="64"/>
      <c r="H4" s="64"/>
      <c r="I4" s="64"/>
      <c r="J4" s="158"/>
      <c r="K4" s="64"/>
      <c r="L4" s="64"/>
      <c r="M4" s="64"/>
      <c r="N4" s="64"/>
    </row>
    <row r="5" spans="1:17" s="16" customFormat="1" ht="34.5" customHeight="1" x14ac:dyDescent="0.25">
      <c r="A5" s="188" t="str">
        <f>'Annexe 1A Prix DEPART'!A5:Q5</f>
        <v>Lot n°11 - Légumes en conserves appertisées</v>
      </c>
      <c r="B5" s="188"/>
      <c r="C5" s="188"/>
      <c r="D5" s="188"/>
      <c r="E5" s="188"/>
      <c r="F5" s="188"/>
      <c r="G5" s="188"/>
      <c r="H5" s="188"/>
      <c r="I5" s="188"/>
      <c r="J5" s="188"/>
      <c r="K5" s="188"/>
      <c r="L5" s="188"/>
      <c r="M5" s="188"/>
      <c r="N5" s="14"/>
    </row>
    <row r="6" spans="1:17" s="38" customFormat="1" ht="24.75" x14ac:dyDescent="0.5">
      <c r="A6" s="34"/>
      <c r="B6" s="34"/>
      <c r="C6" s="130" t="s">
        <v>167</v>
      </c>
      <c r="D6" s="36"/>
      <c r="E6" s="36"/>
      <c r="F6" s="64"/>
      <c r="G6" s="64"/>
      <c r="H6" s="36"/>
      <c r="I6" s="37"/>
      <c r="J6" s="37"/>
      <c r="L6" s="37"/>
      <c r="M6" s="37"/>
      <c r="N6" s="37"/>
    </row>
    <row r="7" spans="1:17" s="38" customFormat="1" ht="57.6" customHeight="1" x14ac:dyDescent="0.5">
      <c r="A7" s="34"/>
      <c r="B7" s="34"/>
      <c r="C7" s="189" t="str">
        <f>'Annexe 1A Prix DEPART'!C7</f>
        <v>Taux de couverture des besoins minimum exigé de 90% (à la ligne)</v>
      </c>
      <c r="D7" s="190"/>
      <c r="E7" s="63"/>
      <c r="F7" s="91"/>
      <c r="G7" s="91"/>
      <c r="H7" s="91"/>
      <c r="I7" s="91"/>
      <c r="J7" s="91"/>
      <c r="K7" s="91"/>
      <c r="L7" s="91"/>
      <c r="M7" s="91"/>
      <c r="N7" s="37"/>
    </row>
    <row r="8" spans="1:17" ht="40.35" customHeight="1" x14ac:dyDescent="0.3">
      <c r="A8" s="104"/>
      <c r="B8" s="104"/>
      <c r="C8" s="105" t="str">
        <f>'Annexe 1A Prix DEPART'!C8</f>
        <v>Le candidat doit répondre à au moins 34 lignes sur 38</v>
      </c>
      <c r="D8" s="104"/>
      <c r="E8" s="104"/>
      <c r="F8" s="66"/>
      <c r="G8" s="101"/>
      <c r="H8" s="74"/>
      <c r="I8" s="74"/>
      <c r="J8" s="74"/>
      <c r="K8" s="74"/>
      <c r="L8" s="74"/>
      <c r="M8" s="74"/>
      <c r="N8" s="74"/>
    </row>
    <row r="9" spans="1:17" ht="35.25" customHeight="1" x14ac:dyDescent="0.3">
      <c r="A9" s="184" t="s">
        <v>163</v>
      </c>
      <c r="B9" s="184" t="s">
        <v>18</v>
      </c>
      <c r="C9" s="183" t="s">
        <v>0</v>
      </c>
      <c r="D9" s="183" t="s">
        <v>173</v>
      </c>
      <c r="E9" s="186" t="s">
        <v>175</v>
      </c>
      <c r="F9" s="186" t="s">
        <v>174</v>
      </c>
      <c r="G9" s="186" t="s">
        <v>132</v>
      </c>
      <c r="H9" s="173" t="s">
        <v>44</v>
      </c>
      <c r="I9" s="173" t="s">
        <v>1</v>
      </c>
      <c r="J9" s="173" t="s">
        <v>306</v>
      </c>
      <c r="K9" s="174" t="s">
        <v>2</v>
      </c>
      <c r="L9" s="178" t="s">
        <v>166</v>
      </c>
      <c r="M9" s="173" t="s">
        <v>45</v>
      </c>
      <c r="N9" s="176" t="s">
        <v>3</v>
      </c>
      <c r="O9" s="176"/>
      <c r="P9" s="177" t="s">
        <v>226</v>
      </c>
      <c r="Q9" s="180" t="s">
        <v>227</v>
      </c>
    </row>
    <row r="10" spans="1:17" ht="93" customHeight="1" x14ac:dyDescent="0.3">
      <c r="A10" s="185"/>
      <c r="B10" s="185"/>
      <c r="C10" s="183"/>
      <c r="D10" s="183"/>
      <c r="E10" s="187"/>
      <c r="F10" s="187"/>
      <c r="G10" s="187"/>
      <c r="H10" s="173"/>
      <c r="I10" s="173"/>
      <c r="J10" s="173"/>
      <c r="K10" s="175"/>
      <c r="L10" s="179"/>
      <c r="M10" s="173"/>
      <c r="N10" s="89" t="s">
        <v>11</v>
      </c>
      <c r="O10" s="89" t="s">
        <v>10</v>
      </c>
      <c r="P10" s="177"/>
      <c r="Q10" s="177"/>
    </row>
    <row r="11" spans="1:17" s="19" customFormat="1" ht="23.45" customHeight="1" x14ac:dyDescent="0.25">
      <c r="A11" s="148" t="s">
        <v>229</v>
      </c>
      <c r="B11" s="149" t="s">
        <v>182</v>
      </c>
      <c r="C11" s="150" t="s">
        <v>284</v>
      </c>
      <c r="D11" s="151" t="s">
        <v>230</v>
      </c>
      <c r="E11" s="152">
        <v>4000</v>
      </c>
      <c r="F11" s="152">
        <v>10000</v>
      </c>
      <c r="G11" s="153"/>
      <c r="H11" s="18"/>
      <c r="I11" s="18"/>
      <c r="J11" s="18"/>
      <c r="K11" s="18"/>
      <c r="L11" s="92"/>
      <c r="M11" s="67"/>
      <c r="N11" s="67"/>
      <c r="O11" s="67"/>
      <c r="P11" s="163"/>
      <c r="Q11" s="163"/>
    </row>
    <row r="12" spans="1:17" s="19" customFormat="1" ht="23.45" customHeight="1" x14ac:dyDescent="0.25">
      <c r="A12" s="148" t="s">
        <v>231</v>
      </c>
      <c r="B12" s="149" t="s">
        <v>184</v>
      </c>
      <c r="C12" s="150" t="s">
        <v>285</v>
      </c>
      <c r="D12" s="151" t="s">
        <v>230</v>
      </c>
      <c r="E12" s="152">
        <v>5000</v>
      </c>
      <c r="F12" s="152">
        <v>12500</v>
      </c>
      <c r="G12" s="153"/>
      <c r="H12" s="18"/>
      <c r="I12" s="18"/>
      <c r="J12" s="18"/>
      <c r="K12" s="18"/>
      <c r="L12" s="92"/>
      <c r="M12" s="67"/>
      <c r="N12" s="67"/>
      <c r="O12" s="67"/>
      <c r="P12" s="163"/>
      <c r="Q12" s="163"/>
    </row>
    <row r="13" spans="1:17" s="19" customFormat="1" ht="23.45" customHeight="1" x14ac:dyDescent="0.25">
      <c r="A13" s="148" t="s">
        <v>232</v>
      </c>
      <c r="B13" s="149" t="s">
        <v>185</v>
      </c>
      <c r="C13" s="150" t="s">
        <v>233</v>
      </c>
      <c r="D13" s="151" t="s">
        <v>189</v>
      </c>
      <c r="E13" s="152">
        <v>30000</v>
      </c>
      <c r="F13" s="152">
        <v>19800</v>
      </c>
      <c r="G13" s="153"/>
      <c r="H13" s="18"/>
      <c r="I13" s="18"/>
      <c r="J13" s="18"/>
      <c r="K13" s="18"/>
      <c r="L13" s="92"/>
      <c r="M13" s="67"/>
      <c r="N13" s="67"/>
      <c r="O13" s="67"/>
      <c r="P13" s="163"/>
      <c r="Q13" s="163"/>
    </row>
    <row r="14" spans="1:17" s="19" customFormat="1" ht="23.45" customHeight="1" x14ac:dyDescent="0.25">
      <c r="A14" s="148" t="s">
        <v>234</v>
      </c>
      <c r="B14" s="149" t="s">
        <v>187</v>
      </c>
      <c r="C14" s="150" t="s">
        <v>286</v>
      </c>
      <c r="D14" s="151" t="s">
        <v>183</v>
      </c>
      <c r="E14" s="152">
        <v>1800</v>
      </c>
      <c r="F14" s="152">
        <v>7200</v>
      </c>
      <c r="G14" s="153"/>
      <c r="H14" s="18"/>
      <c r="I14" s="18"/>
      <c r="J14" s="18"/>
      <c r="K14" s="18"/>
      <c r="L14" s="92"/>
      <c r="M14" s="67"/>
      <c r="N14" s="67"/>
      <c r="O14" s="67"/>
      <c r="P14" s="163"/>
      <c r="Q14" s="163"/>
    </row>
    <row r="15" spans="1:17" s="19" customFormat="1" ht="23.45" customHeight="1" x14ac:dyDescent="0.25">
      <c r="A15" s="148" t="s">
        <v>235</v>
      </c>
      <c r="B15" s="149" t="s">
        <v>188</v>
      </c>
      <c r="C15" s="150" t="s">
        <v>287</v>
      </c>
      <c r="D15" s="151" t="s">
        <v>183</v>
      </c>
      <c r="E15" s="152">
        <v>7000</v>
      </c>
      <c r="F15" s="152">
        <v>28000</v>
      </c>
      <c r="G15" s="153"/>
      <c r="H15" s="18"/>
      <c r="I15" s="18"/>
      <c r="J15" s="18"/>
      <c r="K15" s="18"/>
      <c r="L15" s="92"/>
      <c r="M15" s="67"/>
      <c r="N15" s="67"/>
      <c r="O15" s="67"/>
      <c r="P15" s="163"/>
      <c r="Q15" s="163"/>
    </row>
    <row r="16" spans="1:17" s="19" customFormat="1" ht="23.45" customHeight="1" x14ac:dyDescent="0.25">
      <c r="A16" s="148" t="s">
        <v>236</v>
      </c>
      <c r="B16" s="149" t="s">
        <v>190</v>
      </c>
      <c r="C16" s="150" t="s">
        <v>288</v>
      </c>
      <c r="D16" s="151" t="s">
        <v>183</v>
      </c>
      <c r="E16" s="152">
        <v>4125</v>
      </c>
      <c r="F16" s="152">
        <v>16500</v>
      </c>
      <c r="G16" s="153"/>
      <c r="H16" s="18"/>
      <c r="I16" s="18"/>
      <c r="J16" s="18"/>
      <c r="K16" s="18"/>
      <c r="L16" s="92"/>
      <c r="M16" s="67"/>
      <c r="N16" s="67"/>
      <c r="O16" s="67"/>
      <c r="P16" s="163"/>
      <c r="Q16" s="163"/>
    </row>
    <row r="17" spans="1:17" s="19" customFormat="1" ht="23.45" customHeight="1" x14ac:dyDescent="0.25">
      <c r="A17" s="148" t="s">
        <v>237</v>
      </c>
      <c r="B17" s="149" t="s">
        <v>191</v>
      </c>
      <c r="C17" s="150" t="s">
        <v>238</v>
      </c>
      <c r="D17" s="151" t="s">
        <v>183</v>
      </c>
      <c r="E17" s="152">
        <v>3200</v>
      </c>
      <c r="F17" s="152">
        <v>12800</v>
      </c>
      <c r="G17" s="153"/>
      <c r="H17" s="18"/>
      <c r="I17" s="18"/>
      <c r="J17" s="18"/>
      <c r="K17" s="18"/>
      <c r="L17" s="92"/>
      <c r="M17" s="67"/>
      <c r="N17" s="67"/>
      <c r="O17" s="67"/>
      <c r="P17" s="163"/>
      <c r="Q17" s="163"/>
    </row>
    <row r="18" spans="1:17" s="19" customFormat="1" ht="23.45" customHeight="1" x14ac:dyDescent="0.25">
      <c r="A18" s="148" t="s">
        <v>239</v>
      </c>
      <c r="B18" s="149" t="s">
        <v>192</v>
      </c>
      <c r="C18" s="150" t="s">
        <v>289</v>
      </c>
      <c r="D18" s="151" t="s">
        <v>307</v>
      </c>
      <c r="E18" s="152">
        <v>1000</v>
      </c>
      <c r="F18" s="152">
        <v>4000</v>
      </c>
      <c r="G18" s="153"/>
      <c r="H18" s="18"/>
      <c r="I18" s="18"/>
      <c r="J18" s="18"/>
      <c r="K18" s="18"/>
      <c r="L18" s="92"/>
      <c r="M18" s="67"/>
      <c r="N18" s="67"/>
      <c r="O18" s="67"/>
      <c r="P18" s="163"/>
      <c r="Q18" s="163"/>
    </row>
    <row r="19" spans="1:17" s="19" customFormat="1" ht="23.45" customHeight="1" x14ac:dyDescent="0.25">
      <c r="A19" s="148" t="s">
        <v>240</v>
      </c>
      <c r="B19" s="149" t="s">
        <v>195</v>
      </c>
      <c r="C19" s="150" t="s">
        <v>241</v>
      </c>
      <c r="D19" s="151" t="s">
        <v>183</v>
      </c>
      <c r="E19" s="152">
        <v>3300</v>
      </c>
      <c r="F19" s="152">
        <v>13200</v>
      </c>
      <c r="G19" s="153"/>
      <c r="H19" s="18"/>
      <c r="I19" s="18"/>
      <c r="J19" s="18"/>
      <c r="K19" s="18"/>
      <c r="L19" s="92"/>
      <c r="M19" s="67"/>
      <c r="N19" s="67"/>
      <c r="O19" s="67"/>
      <c r="P19" s="163"/>
      <c r="Q19" s="163"/>
    </row>
    <row r="20" spans="1:17" s="19" customFormat="1" ht="23.45" customHeight="1" x14ac:dyDescent="0.25">
      <c r="A20" s="148" t="s">
        <v>242</v>
      </c>
      <c r="B20" s="149" t="s">
        <v>196</v>
      </c>
      <c r="C20" s="150" t="s">
        <v>243</v>
      </c>
      <c r="D20" s="151" t="s">
        <v>183</v>
      </c>
      <c r="E20" s="152">
        <v>9000</v>
      </c>
      <c r="F20" s="152">
        <v>36000</v>
      </c>
      <c r="G20" s="153"/>
      <c r="H20" s="18"/>
      <c r="I20" s="18"/>
      <c r="J20" s="18"/>
      <c r="K20" s="18"/>
      <c r="L20" s="92"/>
      <c r="M20" s="67"/>
      <c r="N20" s="67"/>
      <c r="O20" s="67"/>
      <c r="P20" s="163"/>
      <c r="Q20" s="163"/>
    </row>
    <row r="21" spans="1:17" s="19" customFormat="1" ht="23.45" customHeight="1" x14ac:dyDescent="0.25">
      <c r="A21" s="148" t="s">
        <v>244</v>
      </c>
      <c r="B21" s="149" t="s">
        <v>197</v>
      </c>
      <c r="C21" s="150" t="s">
        <v>290</v>
      </c>
      <c r="D21" s="151" t="s">
        <v>183</v>
      </c>
      <c r="E21" s="152">
        <v>5500</v>
      </c>
      <c r="F21" s="152">
        <v>22000</v>
      </c>
      <c r="G21" s="153"/>
      <c r="H21" s="18"/>
      <c r="I21" s="18"/>
      <c r="J21" s="18"/>
      <c r="K21" s="18"/>
      <c r="L21" s="92"/>
      <c r="M21" s="67"/>
      <c r="N21" s="67"/>
      <c r="O21" s="67"/>
      <c r="P21" s="163"/>
      <c r="Q21" s="163"/>
    </row>
    <row r="22" spans="1:17" s="19" customFormat="1" ht="23.45" customHeight="1" x14ac:dyDescent="0.25">
      <c r="A22" s="148" t="s">
        <v>245</v>
      </c>
      <c r="B22" s="149" t="s">
        <v>198</v>
      </c>
      <c r="C22" s="150" t="s">
        <v>291</v>
      </c>
      <c r="D22" s="151" t="s">
        <v>183</v>
      </c>
      <c r="E22" s="152">
        <v>7000</v>
      </c>
      <c r="F22" s="152">
        <v>28000</v>
      </c>
      <c r="G22" s="153"/>
      <c r="H22" s="18"/>
      <c r="I22" s="18"/>
      <c r="J22" s="18"/>
      <c r="K22" s="18"/>
      <c r="L22" s="92"/>
      <c r="M22" s="67"/>
      <c r="N22" s="67"/>
      <c r="O22" s="67"/>
      <c r="P22" s="163"/>
      <c r="Q22" s="163"/>
    </row>
    <row r="23" spans="1:17" s="19" customFormat="1" ht="23.45" customHeight="1" x14ac:dyDescent="0.25">
      <c r="A23" s="148" t="s">
        <v>246</v>
      </c>
      <c r="B23" s="149" t="s">
        <v>199</v>
      </c>
      <c r="C23" s="150" t="s">
        <v>247</v>
      </c>
      <c r="D23" s="151" t="s">
        <v>183</v>
      </c>
      <c r="E23" s="152">
        <v>3600</v>
      </c>
      <c r="F23" s="152">
        <v>14400</v>
      </c>
      <c r="G23" s="153"/>
      <c r="H23" s="18"/>
      <c r="I23" s="18"/>
      <c r="J23" s="18"/>
      <c r="K23" s="18"/>
      <c r="L23" s="92"/>
      <c r="M23" s="67"/>
      <c r="N23" s="67"/>
      <c r="O23" s="67"/>
      <c r="P23" s="163"/>
      <c r="Q23" s="163"/>
    </row>
    <row r="24" spans="1:17" s="19" customFormat="1" ht="23.45" customHeight="1" x14ac:dyDescent="0.25">
      <c r="A24" s="148" t="s">
        <v>248</v>
      </c>
      <c r="B24" s="149" t="s">
        <v>200</v>
      </c>
      <c r="C24" s="150" t="s">
        <v>292</v>
      </c>
      <c r="D24" s="151" t="s">
        <v>183</v>
      </c>
      <c r="E24" s="152">
        <v>11000</v>
      </c>
      <c r="F24" s="152">
        <v>44000</v>
      </c>
      <c r="G24" s="153"/>
      <c r="H24" s="18"/>
      <c r="I24" s="18"/>
      <c r="J24" s="18"/>
      <c r="K24" s="18"/>
      <c r="L24" s="92"/>
      <c r="M24" s="67"/>
      <c r="N24" s="67"/>
      <c r="O24" s="67"/>
      <c r="P24" s="163"/>
      <c r="Q24" s="163"/>
    </row>
    <row r="25" spans="1:17" s="19" customFormat="1" ht="23.45" customHeight="1" x14ac:dyDescent="0.25">
      <c r="A25" s="148" t="s">
        <v>249</v>
      </c>
      <c r="B25" s="149" t="s">
        <v>201</v>
      </c>
      <c r="C25" s="150" t="s">
        <v>250</v>
      </c>
      <c r="D25" s="151" t="s">
        <v>230</v>
      </c>
      <c r="E25" s="152">
        <v>5000</v>
      </c>
      <c r="F25" s="152">
        <v>11250</v>
      </c>
      <c r="G25" s="153"/>
      <c r="H25" s="18"/>
      <c r="I25" s="18"/>
      <c r="J25" s="18"/>
      <c r="K25" s="18"/>
      <c r="L25" s="92"/>
      <c r="M25" s="67"/>
      <c r="N25" s="67"/>
      <c r="O25" s="67"/>
      <c r="P25" s="163"/>
      <c r="Q25" s="163"/>
    </row>
    <row r="26" spans="1:17" s="19" customFormat="1" ht="23.45" customHeight="1" x14ac:dyDescent="0.25">
      <c r="A26" s="148" t="s">
        <v>251</v>
      </c>
      <c r="B26" s="149" t="s">
        <v>202</v>
      </c>
      <c r="C26" s="150" t="s">
        <v>293</v>
      </c>
      <c r="D26" s="151" t="s">
        <v>183</v>
      </c>
      <c r="E26" s="152">
        <v>5500</v>
      </c>
      <c r="F26" s="152">
        <v>22000</v>
      </c>
      <c r="G26" s="153" t="s">
        <v>186</v>
      </c>
      <c r="H26" s="18"/>
      <c r="I26" s="18"/>
      <c r="J26" s="18"/>
      <c r="K26" s="18"/>
      <c r="L26" s="92"/>
      <c r="M26" s="67"/>
      <c r="N26" s="67"/>
      <c r="O26" s="67"/>
      <c r="P26" s="163"/>
      <c r="Q26" s="163"/>
    </row>
    <row r="27" spans="1:17" s="19" customFormat="1" ht="23.45" customHeight="1" x14ac:dyDescent="0.25">
      <c r="A27" s="148" t="s">
        <v>252</v>
      </c>
      <c r="B27" s="149" t="s">
        <v>203</v>
      </c>
      <c r="C27" s="150" t="s">
        <v>294</v>
      </c>
      <c r="D27" s="151" t="s">
        <v>183</v>
      </c>
      <c r="E27" s="152">
        <v>10000</v>
      </c>
      <c r="F27" s="152">
        <v>40000</v>
      </c>
      <c r="G27" s="153"/>
      <c r="H27" s="18"/>
      <c r="I27" s="18"/>
      <c r="J27" s="18"/>
      <c r="K27" s="18"/>
      <c r="L27" s="92"/>
      <c r="M27" s="67"/>
      <c r="N27" s="67"/>
      <c r="O27" s="67"/>
      <c r="P27" s="163"/>
      <c r="Q27" s="163"/>
    </row>
    <row r="28" spans="1:17" s="19" customFormat="1" ht="23.45" customHeight="1" x14ac:dyDescent="0.25">
      <c r="A28" s="148" t="s">
        <v>253</v>
      </c>
      <c r="B28" s="149" t="s">
        <v>204</v>
      </c>
      <c r="C28" s="150" t="s">
        <v>295</v>
      </c>
      <c r="D28" s="151" t="s">
        <v>183</v>
      </c>
      <c r="E28" s="152">
        <v>3500</v>
      </c>
      <c r="F28" s="152">
        <v>14000</v>
      </c>
      <c r="G28" s="153"/>
      <c r="H28" s="18"/>
      <c r="I28" s="18"/>
      <c r="J28" s="18"/>
      <c r="K28" s="18"/>
      <c r="L28" s="92"/>
      <c r="M28" s="67"/>
      <c r="N28" s="67"/>
      <c r="O28" s="67"/>
      <c r="P28" s="163"/>
      <c r="Q28" s="163"/>
    </row>
    <row r="29" spans="1:17" s="19" customFormat="1" ht="23.45" customHeight="1" x14ac:dyDescent="0.25">
      <c r="A29" s="148" t="s">
        <v>254</v>
      </c>
      <c r="B29" s="149" t="s">
        <v>205</v>
      </c>
      <c r="C29" s="150" t="s">
        <v>296</v>
      </c>
      <c r="D29" s="151" t="s">
        <v>183</v>
      </c>
      <c r="E29" s="152">
        <v>15000</v>
      </c>
      <c r="F29" s="152">
        <v>60000</v>
      </c>
      <c r="G29" s="153"/>
      <c r="H29" s="18"/>
      <c r="I29" s="18"/>
      <c r="J29" s="18"/>
      <c r="K29" s="18"/>
      <c r="L29" s="92"/>
      <c r="M29" s="67"/>
      <c r="N29" s="67"/>
      <c r="O29" s="67"/>
      <c r="P29" s="163"/>
      <c r="Q29" s="163"/>
    </row>
    <row r="30" spans="1:17" s="19" customFormat="1" ht="23.45" customHeight="1" x14ac:dyDescent="0.25">
      <c r="A30" s="148" t="s">
        <v>255</v>
      </c>
      <c r="B30" s="149" t="s">
        <v>206</v>
      </c>
      <c r="C30" s="150" t="s">
        <v>297</v>
      </c>
      <c r="D30" s="151" t="s">
        <v>183</v>
      </c>
      <c r="E30" s="152">
        <v>2400</v>
      </c>
      <c r="F30" s="152">
        <v>9600</v>
      </c>
      <c r="G30" s="153"/>
      <c r="H30" s="18"/>
      <c r="I30" s="18"/>
      <c r="J30" s="18"/>
      <c r="K30" s="18"/>
      <c r="L30" s="92"/>
      <c r="M30" s="67"/>
      <c r="N30" s="67"/>
      <c r="O30" s="67"/>
      <c r="P30" s="163"/>
      <c r="Q30" s="163"/>
    </row>
    <row r="31" spans="1:17" s="19" customFormat="1" ht="23.45" customHeight="1" x14ac:dyDescent="0.25">
      <c r="A31" s="148" t="s">
        <v>256</v>
      </c>
      <c r="B31" s="149" t="s">
        <v>207</v>
      </c>
      <c r="C31" s="150" t="s">
        <v>298</v>
      </c>
      <c r="D31" s="151" t="s">
        <v>183</v>
      </c>
      <c r="E31" s="152">
        <v>5000</v>
      </c>
      <c r="F31" s="152">
        <v>20000</v>
      </c>
      <c r="G31" s="153"/>
      <c r="H31" s="18"/>
      <c r="I31" s="18"/>
      <c r="J31" s="18"/>
      <c r="K31" s="18"/>
      <c r="L31" s="92"/>
      <c r="M31" s="67"/>
      <c r="N31" s="67"/>
      <c r="O31" s="67"/>
      <c r="P31" s="163"/>
      <c r="Q31" s="163"/>
    </row>
    <row r="32" spans="1:17" s="19" customFormat="1" ht="23.45" customHeight="1" x14ac:dyDescent="0.25">
      <c r="A32" s="148" t="s">
        <v>257</v>
      </c>
      <c r="B32" s="149" t="s">
        <v>208</v>
      </c>
      <c r="C32" s="150" t="s">
        <v>300</v>
      </c>
      <c r="D32" s="151" t="s">
        <v>230</v>
      </c>
      <c r="E32" s="152">
        <v>9000</v>
      </c>
      <c r="F32" s="152">
        <v>16830</v>
      </c>
      <c r="G32" s="153"/>
      <c r="H32" s="18"/>
      <c r="I32" s="18"/>
      <c r="J32" s="18"/>
      <c r="K32" s="18"/>
      <c r="L32" s="92"/>
      <c r="M32" s="67"/>
      <c r="N32" s="67"/>
      <c r="O32" s="67"/>
      <c r="P32" s="163"/>
      <c r="Q32" s="163"/>
    </row>
    <row r="33" spans="1:17" s="19" customFormat="1" ht="23.45" customHeight="1" x14ac:dyDescent="0.25">
      <c r="A33" s="148" t="s">
        <v>258</v>
      </c>
      <c r="B33" s="149" t="s">
        <v>209</v>
      </c>
      <c r="C33" s="150" t="s">
        <v>299</v>
      </c>
      <c r="D33" s="151" t="s">
        <v>230</v>
      </c>
      <c r="E33" s="152">
        <v>9000</v>
      </c>
      <c r="F33" s="152">
        <v>16830</v>
      </c>
      <c r="G33" s="153"/>
      <c r="H33" s="18"/>
      <c r="I33" s="18"/>
      <c r="J33" s="18"/>
      <c r="K33" s="18"/>
      <c r="L33" s="92"/>
      <c r="M33" s="67"/>
      <c r="N33" s="67"/>
      <c r="O33" s="67"/>
      <c r="P33" s="163"/>
      <c r="Q33" s="163"/>
    </row>
    <row r="34" spans="1:17" s="19" customFormat="1" ht="23.45" customHeight="1" x14ac:dyDescent="0.25">
      <c r="A34" s="148" t="s">
        <v>259</v>
      </c>
      <c r="B34" s="149" t="s">
        <v>210</v>
      </c>
      <c r="C34" s="150" t="s">
        <v>299</v>
      </c>
      <c r="D34" s="151" t="s">
        <v>189</v>
      </c>
      <c r="E34" s="152">
        <v>3000</v>
      </c>
      <c r="F34" s="152">
        <v>1500</v>
      </c>
      <c r="G34" s="153"/>
      <c r="H34" s="18"/>
      <c r="I34" s="18"/>
      <c r="J34" s="18"/>
      <c r="K34" s="18"/>
      <c r="L34" s="92"/>
      <c r="M34" s="67"/>
      <c r="N34" s="67"/>
      <c r="O34" s="67"/>
      <c r="P34" s="163"/>
      <c r="Q34" s="163"/>
    </row>
    <row r="35" spans="1:17" s="19" customFormat="1" ht="23.45" customHeight="1" x14ac:dyDescent="0.25">
      <c r="A35" s="148" t="s">
        <v>260</v>
      </c>
      <c r="B35" s="149" t="s">
        <v>211</v>
      </c>
      <c r="C35" s="150" t="s">
        <v>261</v>
      </c>
      <c r="D35" s="151" t="s">
        <v>189</v>
      </c>
      <c r="E35" s="152">
        <v>3000</v>
      </c>
      <c r="F35" s="152">
        <v>2400</v>
      </c>
      <c r="G35" s="153"/>
      <c r="H35" s="18"/>
      <c r="I35" s="18"/>
      <c r="J35" s="18"/>
      <c r="K35" s="18"/>
      <c r="L35" s="92"/>
      <c r="M35" s="67"/>
      <c r="N35" s="67"/>
      <c r="O35" s="67"/>
      <c r="P35" s="163"/>
      <c r="Q35" s="163"/>
    </row>
    <row r="36" spans="1:17" s="19" customFormat="1" ht="23.45" customHeight="1" x14ac:dyDescent="0.25">
      <c r="A36" s="148" t="s">
        <v>262</v>
      </c>
      <c r="B36" s="149" t="s">
        <v>212</v>
      </c>
      <c r="C36" s="150" t="s">
        <v>301</v>
      </c>
      <c r="D36" s="151" t="s">
        <v>183</v>
      </c>
      <c r="E36" s="152">
        <v>6600</v>
      </c>
      <c r="F36" s="152">
        <v>26400</v>
      </c>
      <c r="G36" s="153"/>
      <c r="H36" s="18"/>
      <c r="I36" s="18"/>
      <c r="J36" s="18"/>
      <c r="K36" s="18"/>
      <c r="L36" s="92"/>
      <c r="M36" s="67"/>
      <c r="N36" s="67"/>
      <c r="O36" s="67"/>
      <c r="P36" s="163"/>
      <c r="Q36" s="163"/>
    </row>
    <row r="37" spans="1:17" s="19" customFormat="1" ht="23.45" customHeight="1" x14ac:dyDescent="0.25">
      <c r="A37" s="148" t="s">
        <v>263</v>
      </c>
      <c r="B37" s="149" t="s">
        <v>213</v>
      </c>
      <c r="C37" s="150" t="s">
        <v>264</v>
      </c>
      <c r="D37" s="151" t="s">
        <v>183</v>
      </c>
      <c r="E37" s="152">
        <v>15000</v>
      </c>
      <c r="F37" s="152">
        <v>60000</v>
      </c>
      <c r="G37" s="153" t="s">
        <v>186</v>
      </c>
      <c r="H37" s="18"/>
      <c r="I37" s="18"/>
      <c r="J37" s="18"/>
      <c r="K37" s="18"/>
      <c r="L37" s="92"/>
      <c r="M37" s="67"/>
      <c r="N37" s="67"/>
      <c r="O37" s="67"/>
      <c r="P37" s="163"/>
      <c r="Q37" s="163"/>
    </row>
    <row r="38" spans="1:17" s="19" customFormat="1" ht="23.45" customHeight="1" x14ac:dyDescent="0.25">
      <c r="A38" s="148" t="s">
        <v>265</v>
      </c>
      <c r="B38" s="149" t="s">
        <v>214</v>
      </c>
      <c r="C38" s="150" t="s">
        <v>266</v>
      </c>
      <c r="D38" s="151" t="s">
        <v>183</v>
      </c>
      <c r="E38" s="152">
        <v>1200</v>
      </c>
      <c r="F38" s="152">
        <v>4800</v>
      </c>
      <c r="G38" s="153"/>
      <c r="H38" s="18"/>
      <c r="I38" s="18"/>
      <c r="J38" s="18"/>
      <c r="K38" s="18"/>
      <c r="L38" s="92"/>
      <c r="M38" s="67"/>
      <c r="N38" s="67"/>
      <c r="O38" s="67"/>
      <c r="P38" s="163"/>
      <c r="Q38" s="163"/>
    </row>
    <row r="39" spans="1:17" s="19" customFormat="1" ht="23.45" customHeight="1" x14ac:dyDescent="0.25">
      <c r="A39" s="148" t="s">
        <v>267</v>
      </c>
      <c r="B39" s="149" t="s">
        <v>215</v>
      </c>
      <c r="C39" s="150" t="s">
        <v>268</v>
      </c>
      <c r="D39" s="151" t="s">
        <v>183</v>
      </c>
      <c r="E39" s="152">
        <v>3500</v>
      </c>
      <c r="F39" s="152">
        <v>13125</v>
      </c>
      <c r="G39" s="153"/>
      <c r="H39" s="18"/>
      <c r="I39" s="18"/>
      <c r="J39" s="18"/>
      <c r="K39" s="18"/>
      <c r="L39" s="92"/>
      <c r="M39" s="67"/>
      <c r="N39" s="67"/>
      <c r="O39" s="67"/>
      <c r="P39" s="163"/>
      <c r="Q39" s="163"/>
    </row>
    <row r="40" spans="1:17" s="19" customFormat="1" ht="23.45" customHeight="1" x14ac:dyDescent="0.25">
      <c r="A40" s="148" t="s">
        <v>269</v>
      </c>
      <c r="B40" s="149" t="s">
        <v>216</v>
      </c>
      <c r="C40" s="150" t="s">
        <v>270</v>
      </c>
      <c r="D40" s="151" t="s">
        <v>183</v>
      </c>
      <c r="E40" s="152">
        <v>6000</v>
      </c>
      <c r="F40" s="152">
        <v>22500</v>
      </c>
      <c r="G40" s="153"/>
      <c r="H40" s="18"/>
      <c r="I40" s="18"/>
      <c r="J40" s="18"/>
      <c r="K40" s="18"/>
      <c r="L40" s="92"/>
      <c r="M40" s="67"/>
      <c r="N40" s="67"/>
      <c r="O40" s="67"/>
      <c r="P40" s="163"/>
      <c r="Q40" s="163"/>
    </row>
    <row r="41" spans="1:17" s="19" customFormat="1" ht="23.45" customHeight="1" x14ac:dyDescent="0.25">
      <c r="A41" s="148" t="s">
        <v>271</v>
      </c>
      <c r="B41" s="149" t="s">
        <v>217</v>
      </c>
      <c r="C41" s="150" t="s">
        <v>272</v>
      </c>
      <c r="D41" s="151" t="s">
        <v>183</v>
      </c>
      <c r="E41" s="152">
        <v>1200</v>
      </c>
      <c r="F41" s="152">
        <v>4800</v>
      </c>
      <c r="G41" s="153"/>
      <c r="H41" s="18"/>
      <c r="I41" s="18"/>
      <c r="J41" s="18"/>
      <c r="K41" s="18"/>
      <c r="L41" s="92"/>
      <c r="M41" s="67"/>
      <c r="N41" s="67"/>
      <c r="O41" s="67"/>
      <c r="P41" s="163"/>
      <c r="Q41" s="163"/>
    </row>
    <row r="42" spans="1:17" s="19" customFormat="1" ht="23.45" customHeight="1" x14ac:dyDescent="0.25">
      <c r="A42" s="148" t="s">
        <v>273</v>
      </c>
      <c r="B42" s="149" t="s">
        <v>218</v>
      </c>
      <c r="C42" s="150" t="s">
        <v>274</v>
      </c>
      <c r="D42" s="151" t="s">
        <v>183</v>
      </c>
      <c r="E42" s="152">
        <v>1500</v>
      </c>
      <c r="F42" s="152">
        <v>6000</v>
      </c>
      <c r="G42" s="153"/>
      <c r="H42" s="18"/>
      <c r="I42" s="18"/>
      <c r="J42" s="18"/>
      <c r="K42" s="18"/>
      <c r="L42" s="92"/>
      <c r="M42" s="67"/>
      <c r="N42" s="67"/>
      <c r="O42" s="67"/>
      <c r="P42" s="163"/>
      <c r="Q42" s="163"/>
    </row>
    <row r="43" spans="1:17" s="19" customFormat="1" ht="23.45" customHeight="1" x14ac:dyDescent="0.25">
      <c r="A43" s="148" t="s">
        <v>275</v>
      </c>
      <c r="B43" s="149" t="s">
        <v>219</v>
      </c>
      <c r="C43" s="150" t="s">
        <v>276</v>
      </c>
      <c r="D43" s="151" t="s">
        <v>230</v>
      </c>
      <c r="E43" s="152">
        <v>4500</v>
      </c>
      <c r="F43" s="152">
        <v>11229.300000000001</v>
      </c>
      <c r="G43" s="153"/>
      <c r="H43" s="18"/>
      <c r="I43" s="18"/>
      <c r="J43" s="18"/>
      <c r="K43" s="18"/>
      <c r="L43" s="92"/>
      <c r="M43" s="67"/>
      <c r="N43" s="67"/>
      <c r="O43" s="67"/>
      <c r="P43" s="163"/>
      <c r="Q43" s="163"/>
    </row>
    <row r="44" spans="1:17" s="19" customFormat="1" ht="23.45" customHeight="1" x14ac:dyDescent="0.25">
      <c r="A44" s="148" t="s">
        <v>277</v>
      </c>
      <c r="B44" s="149" t="s">
        <v>220</v>
      </c>
      <c r="C44" s="150" t="s">
        <v>302</v>
      </c>
      <c r="D44" s="151" t="s">
        <v>183</v>
      </c>
      <c r="E44" s="152">
        <v>12000</v>
      </c>
      <c r="F44" s="152">
        <v>48000</v>
      </c>
      <c r="G44" s="153"/>
      <c r="H44" s="18"/>
      <c r="I44" s="18"/>
      <c r="J44" s="18"/>
      <c r="K44" s="18"/>
      <c r="L44" s="92"/>
      <c r="M44" s="67"/>
      <c r="N44" s="67"/>
      <c r="O44" s="67"/>
      <c r="P44" s="163"/>
      <c r="Q44" s="163"/>
    </row>
    <row r="45" spans="1:17" s="19" customFormat="1" ht="23.45" customHeight="1" x14ac:dyDescent="0.25">
      <c r="A45" s="148" t="s">
        <v>278</v>
      </c>
      <c r="B45" s="149" t="s">
        <v>221</v>
      </c>
      <c r="C45" s="150" t="s">
        <v>279</v>
      </c>
      <c r="D45" s="151" t="s">
        <v>183</v>
      </c>
      <c r="E45" s="152">
        <v>5000</v>
      </c>
      <c r="F45" s="152">
        <v>17000</v>
      </c>
      <c r="G45" s="153"/>
      <c r="H45" s="18"/>
      <c r="I45" s="18"/>
      <c r="J45" s="18"/>
      <c r="K45" s="18"/>
      <c r="L45" s="92"/>
      <c r="M45" s="67"/>
      <c r="N45" s="67"/>
      <c r="O45" s="67"/>
      <c r="P45" s="163"/>
      <c r="Q45" s="163"/>
    </row>
    <row r="46" spans="1:17" s="19" customFormat="1" ht="23.45" customHeight="1" x14ac:dyDescent="0.25">
      <c r="A46" s="148" t="s">
        <v>280</v>
      </c>
      <c r="B46" s="149" t="s">
        <v>222</v>
      </c>
      <c r="C46" s="150" t="s">
        <v>303</v>
      </c>
      <c r="D46" s="151" t="s">
        <v>183</v>
      </c>
      <c r="E46" s="152">
        <v>3600</v>
      </c>
      <c r="F46" s="152">
        <v>14400</v>
      </c>
      <c r="G46" s="153" t="s">
        <v>186</v>
      </c>
      <c r="H46" s="18"/>
      <c r="I46" s="18"/>
      <c r="J46" s="18"/>
      <c r="K46" s="18"/>
      <c r="L46" s="92"/>
      <c r="M46" s="67"/>
      <c r="N46" s="67"/>
      <c r="O46" s="67"/>
      <c r="P46" s="163"/>
      <c r="Q46" s="163"/>
    </row>
    <row r="47" spans="1:17" s="19" customFormat="1" ht="23.45" customHeight="1" x14ac:dyDescent="0.25">
      <c r="A47" s="148" t="s">
        <v>281</v>
      </c>
      <c r="B47" s="149" t="s">
        <v>223</v>
      </c>
      <c r="C47" s="150" t="s">
        <v>304</v>
      </c>
      <c r="D47" s="151" t="s">
        <v>183</v>
      </c>
      <c r="E47" s="152">
        <v>3000</v>
      </c>
      <c r="F47" s="152">
        <v>12000</v>
      </c>
      <c r="G47" s="153"/>
      <c r="H47" s="18"/>
      <c r="I47" s="18"/>
      <c r="J47" s="18"/>
      <c r="K47" s="18"/>
      <c r="L47" s="92"/>
      <c r="M47" s="67"/>
      <c r="N47" s="67"/>
      <c r="O47" s="67"/>
      <c r="P47" s="163"/>
      <c r="Q47" s="163"/>
    </row>
    <row r="48" spans="1:17" s="19" customFormat="1" ht="23.45" customHeight="1" x14ac:dyDescent="0.25">
      <c r="A48" s="148" t="s">
        <v>282</v>
      </c>
      <c r="B48" s="149" t="s">
        <v>224</v>
      </c>
      <c r="C48" s="150" t="s">
        <v>305</v>
      </c>
      <c r="D48" s="151" t="s">
        <v>183</v>
      </c>
      <c r="E48" s="152">
        <v>1500</v>
      </c>
      <c r="F48" s="152">
        <v>6000</v>
      </c>
      <c r="G48" s="153"/>
      <c r="H48" s="18"/>
      <c r="I48" s="18"/>
      <c r="J48" s="18"/>
      <c r="K48" s="18"/>
      <c r="L48" s="92"/>
      <c r="M48" s="67"/>
      <c r="N48" s="67"/>
      <c r="O48" s="67"/>
      <c r="P48" s="163"/>
      <c r="Q48" s="163"/>
    </row>
    <row r="49" spans="1:16" s="22" customFormat="1" ht="17.25" thickBot="1" x14ac:dyDescent="0.35">
      <c r="A49" s="20"/>
      <c r="B49" s="20"/>
      <c r="C49" s="21"/>
      <c r="D49" s="21"/>
      <c r="E49" s="21"/>
      <c r="F49" s="21"/>
      <c r="G49" s="21"/>
      <c r="H49" s="21"/>
      <c r="I49" s="21"/>
      <c r="J49" s="21"/>
      <c r="K49" s="21"/>
      <c r="L49" s="21"/>
      <c r="M49" s="21"/>
      <c r="N49" s="21"/>
      <c r="O49" s="21"/>
    </row>
    <row r="50" spans="1:16" s="22" customFormat="1" ht="25.5" thickBot="1" x14ac:dyDescent="0.35">
      <c r="C50" s="129" t="s">
        <v>176</v>
      </c>
      <c r="D50" s="21"/>
      <c r="E50" s="21"/>
      <c r="F50" s="21"/>
      <c r="G50" s="21"/>
      <c r="H50" s="21"/>
      <c r="I50" s="21"/>
      <c r="J50" s="21"/>
      <c r="K50" s="21"/>
      <c r="L50" s="21"/>
      <c r="M50" s="21"/>
      <c r="N50" s="21"/>
      <c r="O50" s="21"/>
      <c r="P50" s="21"/>
    </row>
    <row r="51" spans="1:16" s="22" customFormat="1" ht="19.5" x14ac:dyDescent="0.3">
      <c r="C51" s="133" t="s">
        <v>177</v>
      </c>
      <c r="D51" s="21"/>
      <c r="E51" s="21"/>
      <c r="F51" s="21"/>
      <c r="G51" s="21"/>
      <c r="H51" s="21"/>
      <c r="I51" s="21"/>
      <c r="J51" s="21"/>
      <c r="K51" s="21"/>
      <c r="L51" s="21"/>
      <c r="M51" s="21"/>
      <c r="N51" s="21"/>
      <c r="O51" s="21"/>
      <c r="P51" s="21"/>
    </row>
    <row r="52" spans="1:16" s="22" customFormat="1" ht="19.5" x14ac:dyDescent="0.3">
      <c r="C52" s="133" t="s">
        <v>178</v>
      </c>
      <c r="D52" s="21"/>
      <c r="E52" s="21"/>
      <c r="F52" s="21"/>
      <c r="G52" s="21"/>
      <c r="H52" s="21"/>
      <c r="I52" s="21"/>
      <c r="J52" s="21"/>
      <c r="K52" s="21"/>
      <c r="L52" s="21"/>
      <c r="M52" s="21"/>
      <c r="N52" s="21"/>
      <c r="O52" s="21"/>
      <c r="P52" s="21"/>
    </row>
    <row r="53" spans="1:16" s="22" customFormat="1" ht="19.5" x14ac:dyDescent="0.3">
      <c r="C53" s="133" t="s">
        <v>179</v>
      </c>
      <c r="D53" s="21"/>
      <c r="E53" s="21"/>
      <c r="F53" s="21"/>
      <c r="G53" s="21"/>
      <c r="H53" s="21"/>
      <c r="I53" s="21"/>
      <c r="J53" s="21"/>
      <c r="K53" s="21"/>
      <c r="L53" s="21"/>
      <c r="M53" s="21"/>
      <c r="N53" s="21"/>
      <c r="O53" s="21"/>
      <c r="P53" s="21"/>
    </row>
    <row r="54" spans="1:16" s="22" customFormat="1" ht="20.25" thickBot="1" x14ac:dyDescent="0.35">
      <c r="C54" s="133" t="s">
        <v>180</v>
      </c>
      <c r="D54" s="21"/>
      <c r="E54" s="21"/>
      <c r="F54" s="21"/>
      <c r="G54" s="21"/>
      <c r="H54" s="21"/>
      <c r="I54" s="21"/>
      <c r="J54" s="21"/>
      <c r="K54" s="21"/>
      <c r="L54" s="21"/>
      <c r="M54" s="21"/>
      <c r="N54" s="21"/>
      <c r="O54" s="21"/>
      <c r="P54" s="21"/>
    </row>
    <row r="55" spans="1:16" s="24" customFormat="1" ht="24" x14ac:dyDescent="0.45">
      <c r="A55" s="23" t="s">
        <v>16</v>
      </c>
      <c r="B55" s="23"/>
      <c r="D55" s="25"/>
      <c r="E55" s="25"/>
      <c r="G55" s="25"/>
      <c r="H55" s="134" t="s">
        <v>60</v>
      </c>
      <c r="I55" s="135"/>
      <c r="J55" s="154"/>
      <c r="K55" s="135"/>
      <c r="L55" s="135"/>
      <c r="M55" s="135"/>
      <c r="N55" s="136"/>
      <c r="O55" s="25"/>
    </row>
    <row r="56" spans="1:16" s="24" customFormat="1" ht="24" x14ac:dyDescent="0.45">
      <c r="C56" s="145"/>
      <c r="F56" s="25"/>
      <c r="G56" s="25"/>
      <c r="H56" s="137"/>
      <c r="I56" s="138"/>
      <c r="J56" s="155"/>
      <c r="K56" s="138"/>
      <c r="L56" s="138"/>
      <c r="M56" s="138"/>
      <c r="N56" s="139"/>
    </row>
    <row r="57" spans="1:16" s="24" customFormat="1" ht="24" x14ac:dyDescent="0.45">
      <c r="A57" s="23"/>
      <c r="B57" s="23"/>
      <c r="C57" s="145"/>
      <c r="F57" s="25"/>
      <c r="G57" s="25"/>
      <c r="H57" s="137"/>
      <c r="I57" s="138"/>
      <c r="J57" s="155"/>
      <c r="K57" s="138"/>
      <c r="L57" s="138"/>
      <c r="M57" s="138"/>
      <c r="N57" s="139"/>
    </row>
    <row r="58" spans="1:16" s="24" customFormat="1" ht="24.75" thickBot="1" x14ac:dyDescent="0.5">
      <c r="A58" s="26"/>
      <c r="B58" s="26"/>
      <c r="C58" s="145"/>
      <c r="F58" s="25"/>
      <c r="G58" s="25"/>
      <c r="H58" s="140"/>
      <c r="I58" s="141"/>
      <c r="J58" s="156"/>
      <c r="K58" s="141"/>
      <c r="L58" s="141"/>
      <c r="M58" s="141"/>
      <c r="N58" s="142"/>
    </row>
    <row r="59" spans="1:16" ht="24" x14ac:dyDescent="0.45">
      <c r="A59" s="26"/>
      <c r="B59" s="26"/>
      <c r="C59" s="146"/>
      <c r="D59" s="25"/>
      <c r="E59" s="25"/>
      <c r="F59" s="26"/>
      <c r="G59" s="26"/>
      <c r="H59" s="25"/>
      <c r="I59" s="24"/>
      <c r="J59" s="24"/>
      <c r="K59" s="24"/>
      <c r="L59" s="24"/>
      <c r="M59" s="24"/>
      <c r="N59" s="4"/>
    </row>
    <row r="60" spans="1:16" x14ac:dyDescent="0.3">
      <c r="A60" s="20"/>
      <c r="B60" s="20"/>
      <c r="C60" s="147"/>
      <c r="D60" s="21"/>
      <c r="E60" s="21"/>
      <c r="F60" s="65"/>
      <c r="G60" s="65"/>
      <c r="H60" s="21"/>
      <c r="I60" s="21"/>
      <c r="J60" s="21"/>
      <c r="K60" s="21"/>
      <c r="L60" s="21"/>
      <c r="M60" s="21"/>
      <c r="N60" s="4"/>
    </row>
    <row r="61" spans="1:16" x14ac:dyDescent="0.3">
      <c r="A61" s="20"/>
      <c r="B61" s="20"/>
      <c r="C61" s="147"/>
      <c r="D61" s="21"/>
      <c r="E61" s="21"/>
      <c r="F61" s="65"/>
      <c r="G61" s="65"/>
      <c r="H61" s="21"/>
      <c r="I61" s="21"/>
      <c r="J61" s="21"/>
      <c r="K61" s="21"/>
      <c r="L61" s="21"/>
      <c r="M61" s="21"/>
      <c r="N61" s="4"/>
    </row>
    <row r="62" spans="1:16" x14ac:dyDescent="0.3">
      <c r="C62" s="4"/>
      <c r="D62" s="21"/>
      <c r="E62" s="4"/>
      <c r="F62" s="4"/>
      <c r="G62" s="4"/>
      <c r="H62" s="4"/>
      <c r="I62" s="4"/>
      <c r="J62" s="4"/>
      <c r="K62" s="4"/>
      <c r="L62" s="4"/>
      <c r="M62" s="4"/>
      <c r="N62" s="4"/>
    </row>
    <row r="63" spans="1:16" x14ac:dyDescent="0.3">
      <c r="C63" s="4"/>
      <c r="D63" s="21"/>
      <c r="E63" s="4"/>
      <c r="F63" s="4"/>
      <c r="G63" s="4"/>
      <c r="H63" s="4"/>
      <c r="I63" s="4"/>
      <c r="J63" s="4"/>
      <c r="K63" s="4"/>
      <c r="L63" s="4"/>
      <c r="M63" s="4"/>
      <c r="N63" s="4"/>
    </row>
    <row r="64" spans="1:16" x14ac:dyDescent="0.3">
      <c r="C64" s="4"/>
      <c r="D64" s="21"/>
      <c r="E64" s="4"/>
      <c r="F64" s="4"/>
      <c r="G64" s="4"/>
      <c r="H64" s="4"/>
      <c r="I64" s="4"/>
      <c r="J64" s="4"/>
      <c r="K64" s="4"/>
      <c r="L64" s="4"/>
      <c r="M64" s="4"/>
      <c r="N64" s="4"/>
    </row>
    <row r="65" spans="3:14" x14ac:dyDescent="0.3">
      <c r="C65" s="4"/>
      <c r="D65" s="21"/>
      <c r="E65" s="4"/>
      <c r="F65" s="4"/>
      <c r="G65" s="4"/>
      <c r="H65" s="4"/>
      <c r="I65" s="4"/>
      <c r="J65" s="4"/>
      <c r="K65" s="4"/>
      <c r="L65" s="4"/>
      <c r="M65" s="4"/>
      <c r="N65" s="4"/>
    </row>
    <row r="66" spans="3:14" x14ac:dyDescent="0.3">
      <c r="C66" s="4"/>
      <c r="D66" s="21"/>
      <c r="E66" s="4"/>
      <c r="F66" s="4"/>
      <c r="G66" s="4"/>
      <c r="H66" s="4"/>
      <c r="I66" s="4"/>
      <c r="J66" s="4"/>
      <c r="K66" s="4"/>
      <c r="L66" s="4"/>
      <c r="M66" s="4"/>
      <c r="N66" s="4"/>
    </row>
    <row r="67" spans="3:14" x14ac:dyDescent="0.3">
      <c r="C67" s="4"/>
      <c r="D67" s="21"/>
      <c r="E67" s="4"/>
      <c r="F67" s="4"/>
      <c r="G67" s="4"/>
      <c r="H67" s="4"/>
      <c r="I67" s="4"/>
      <c r="J67" s="4"/>
      <c r="K67" s="4"/>
      <c r="L67" s="4"/>
      <c r="M67" s="4"/>
      <c r="N67" s="4"/>
    </row>
    <row r="68" spans="3:14" x14ac:dyDescent="0.3">
      <c r="C68" s="4"/>
      <c r="D68" s="21"/>
      <c r="E68" s="4"/>
      <c r="F68" s="4"/>
      <c r="G68" s="4"/>
      <c r="H68" s="4"/>
      <c r="I68" s="4"/>
      <c r="J68" s="4"/>
      <c r="K68" s="4"/>
      <c r="L68" s="4"/>
      <c r="M68" s="4"/>
      <c r="N68" s="4"/>
    </row>
    <row r="69" spans="3:14" x14ac:dyDescent="0.3">
      <c r="C69" s="4"/>
      <c r="D69" s="4"/>
      <c r="E69" s="4"/>
      <c r="F69" s="4"/>
      <c r="G69" s="4"/>
      <c r="H69" s="4"/>
      <c r="I69" s="4"/>
      <c r="J69" s="4"/>
      <c r="K69" s="4"/>
      <c r="L69" s="4"/>
      <c r="M69" s="4"/>
      <c r="N69" s="4"/>
    </row>
    <row r="70" spans="3:14" x14ac:dyDescent="0.3">
      <c r="C70" s="4"/>
      <c r="D70" s="4"/>
      <c r="E70" s="4"/>
      <c r="F70" s="4"/>
      <c r="G70" s="4"/>
      <c r="H70" s="4"/>
      <c r="I70" s="4"/>
      <c r="J70" s="4"/>
      <c r="K70" s="4"/>
      <c r="L70" s="4"/>
      <c r="M70" s="4"/>
      <c r="N70" s="4"/>
    </row>
    <row r="71" spans="3:14" x14ac:dyDescent="0.3">
      <c r="C71" s="4"/>
      <c r="D71" s="4"/>
      <c r="E71" s="4"/>
      <c r="F71" s="4"/>
      <c r="G71" s="4"/>
      <c r="H71" s="4"/>
      <c r="I71" s="4"/>
      <c r="J71" s="4"/>
      <c r="K71" s="4"/>
      <c r="L71" s="4"/>
      <c r="M71" s="4"/>
      <c r="N71" s="4"/>
    </row>
    <row r="72" spans="3:14" x14ac:dyDescent="0.3">
      <c r="C72" s="4"/>
      <c r="D72" s="4"/>
      <c r="E72" s="4"/>
      <c r="F72" s="4"/>
      <c r="G72" s="4"/>
      <c r="H72" s="4"/>
      <c r="I72" s="4"/>
      <c r="J72" s="4"/>
      <c r="K72" s="4"/>
      <c r="L72" s="4"/>
      <c r="M72" s="4"/>
      <c r="N72" s="4"/>
    </row>
    <row r="73" spans="3:14" x14ac:dyDescent="0.3">
      <c r="C73" s="4"/>
      <c r="D73" s="4"/>
      <c r="E73" s="4"/>
      <c r="F73" s="4"/>
      <c r="G73" s="4"/>
      <c r="H73" s="4"/>
      <c r="I73" s="4"/>
      <c r="J73" s="4"/>
      <c r="K73" s="4"/>
      <c r="L73" s="4"/>
      <c r="M73" s="4"/>
      <c r="N73" s="4"/>
    </row>
    <row r="74" spans="3:14" x14ac:dyDescent="0.3">
      <c r="C74" s="4"/>
      <c r="D74" s="4"/>
      <c r="E74" s="4"/>
      <c r="F74" s="4"/>
      <c r="G74" s="4"/>
      <c r="H74" s="4"/>
      <c r="I74" s="4"/>
      <c r="J74" s="4"/>
      <c r="K74" s="4"/>
      <c r="L74" s="4"/>
      <c r="M74" s="4"/>
      <c r="N74" s="4"/>
    </row>
    <row r="75" spans="3:14" x14ac:dyDescent="0.3">
      <c r="C75" s="4"/>
      <c r="D75" s="4"/>
      <c r="E75" s="4"/>
      <c r="F75" s="4"/>
      <c r="G75" s="4"/>
      <c r="H75" s="4"/>
      <c r="I75" s="4"/>
      <c r="J75" s="4"/>
      <c r="K75" s="4"/>
      <c r="L75" s="4"/>
      <c r="M75" s="4"/>
      <c r="N75" s="4"/>
    </row>
    <row r="76" spans="3:14" x14ac:dyDescent="0.3">
      <c r="C76" s="4"/>
      <c r="D76" s="4"/>
      <c r="E76" s="4"/>
      <c r="F76" s="4"/>
      <c r="G76" s="4"/>
      <c r="H76" s="4"/>
      <c r="I76" s="4"/>
      <c r="J76" s="4"/>
      <c r="K76" s="4"/>
      <c r="L76" s="4"/>
      <c r="M76" s="4"/>
      <c r="N76" s="4"/>
    </row>
    <row r="77" spans="3:14" x14ac:dyDescent="0.3">
      <c r="C77" s="4"/>
      <c r="D77" s="4"/>
      <c r="E77" s="4"/>
      <c r="F77" s="4"/>
      <c r="G77" s="4"/>
      <c r="H77" s="4"/>
      <c r="I77" s="4"/>
      <c r="J77" s="4"/>
      <c r="K77" s="4"/>
      <c r="L77" s="4"/>
      <c r="M77" s="4"/>
      <c r="N77" s="4"/>
    </row>
    <row r="78" spans="3:14" x14ac:dyDescent="0.3">
      <c r="C78" s="4"/>
      <c r="D78" s="4"/>
      <c r="E78" s="4"/>
      <c r="F78" s="4"/>
      <c r="G78" s="4"/>
      <c r="H78" s="4"/>
      <c r="I78" s="4"/>
      <c r="J78" s="4"/>
      <c r="K78" s="4"/>
      <c r="L78" s="4"/>
      <c r="M78" s="4"/>
      <c r="N78" s="4"/>
    </row>
    <row r="79" spans="3:14" x14ac:dyDescent="0.3">
      <c r="C79" s="4"/>
      <c r="D79" s="4"/>
      <c r="E79" s="4"/>
      <c r="F79" s="4"/>
      <c r="G79" s="4"/>
      <c r="H79" s="4"/>
      <c r="I79" s="4"/>
      <c r="J79" s="4"/>
      <c r="K79" s="4"/>
      <c r="L79" s="4"/>
      <c r="M79" s="4"/>
      <c r="N79" s="4"/>
    </row>
    <row r="80" spans="3:14" x14ac:dyDescent="0.3">
      <c r="C80" s="4"/>
      <c r="D80" s="4"/>
      <c r="E80" s="4"/>
      <c r="F80" s="4"/>
      <c r="G80" s="4"/>
      <c r="H80" s="4"/>
      <c r="I80" s="4"/>
      <c r="J80" s="4"/>
      <c r="K80" s="4"/>
      <c r="L80" s="4"/>
      <c r="M80" s="4"/>
      <c r="N80" s="4"/>
    </row>
    <row r="81" spans="3:14" x14ac:dyDescent="0.3">
      <c r="C81" s="4"/>
      <c r="D81" s="4"/>
      <c r="E81" s="4"/>
      <c r="F81" s="4"/>
      <c r="G81" s="4"/>
      <c r="H81" s="4"/>
      <c r="I81" s="4"/>
      <c r="J81" s="4"/>
      <c r="K81" s="4"/>
      <c r="L81" s="4"/>
      <c r="M81" s="4"/>
      <c r="N81" s="4"/>
    </row>
    <row r="82" spans="3:14" x14ac:dyDescent="0.3">
      <c r="C82" s="4"/>
      <c r="D82" s="4"/>
      <c r="E82" s="4"/>
      <c r="F82" s="4"/>
      <c r="G82" s="4"/>
      <c r="H82" s="4"/>
      <c r="I82" s="4"/>
      <c r="J82" s="4"/>
      <c r="K82" s="4"/>
      <c r="L82" s="4"/>
      <c r="M82" s="4"/>
      <c r="N82" s="4"/>
    </row>
    <row r="83" spans="3:14" x14ac:dyDescent="0.3">
      <c r="C83" s="4"/>
      <c r="D83" s="4"/>
      <c r="E83" s="4"/>
      <c r="F83" s="4"/>
      <c r="G83" s="4"/>
      <c r="H83" s="4"/>
      <c r="I83" s="4"/>
      <c r="J83" s="4"/>
      <c r="K83" s="4"/>
      <c r="L83" s="4"/>
      <c r="M83" s="4"/>
      <c r="N83" s="4"/>
    </row>
    <row r="84" spans="3:14" x14ac:dyDescent="0.3">
      <c r="C84" s="4"/>
      <c r="D84" s="4"/>
      <c r="E84" s="4"/>
      <c r="F84" s="4"/>
      <c r="G84" s="4"/>
      <c r="H84" s="4"/>
      <c r="I84" s="4"/>
      <c r="J84" s="4"/>
      <c r="K84" s="4"/>
      <c r="L84" s="4"/>
      <c r="M84" s="4"/>
      <c r="N84" s="4"/>
    </row>
    <row r="85" spans="3:14" x14ac:dyDescent="0.3">
      <c r="C85" s="4"/>
      <c r="D85" s="4"/>
      <c r="E85" s="4"/>
      <c r="F85" s="4"/>
      <c r="G85" s="4"/>
      <c r="H85" s="4"/>
      <c r="I85" s="4"/>
      <c r="J85" s="4"/>
      <c r="K85" s="4"/>
      <c r="L85" s="4"/>
      <c r="M85" s="4"/>
      <c r="N85" s="4"/>
    </row>
    <row r="86" spans="3:14" x14ac:dyDescent="0.3">
      <c r="C86" s="4"/>
      <c r="D86" s="4"/>
      <c r="E86" s="4"/>
      <c r="F86" s="4"/>
      <c r="G86" s="4"/>
      <c r="H86" s="4"/>
      <c r="I86" s="4"/>
      <c r="J86" s="4"/>
      <c r="K86" s="4"/>
      <c r="L86" s="4"/>
      <c r="M86" s="4"/>
      <c r="N86" s="4"/>
    </row>
    <row r="87" spans="3:14" x14ac:dyDescent="0.3">
      <c r="C87" s="4"/>
      <c r="D87" s="4"/>
      <c r="E87" s="4"/>
      <c r="F87" s="4"/>
      <c r="G87" s="4"/>
      <c r="H87" s="4"/>
      <c r="I87" s="4"/>
      <c r="J87" s="4"/>
      <c r="K87" s="4"/>
      <c r="L87" s="4"/>
      <c r="M87" s="4"/>
      <c r="N87" s="4"/>
    </row>
    <row r="88" spans="3:14" x14ac:dyDescent="0.3">
      <c r="C88" s="4"/>
      <c r="D88" s="4"/>
      <c r="E88" s="4"/>
      <c r="F88" s="4"/>
      <c r="G88" s="4"/>
      <c r="H88" s="4"/>
      <c r="I88" s="4"/>
      <c r="J88" s="4"/>
      <c r="K88" s="4"/>
      <c r="L88" s="4"/>
      <c r="M88" s="4"/>
      <c r="N88" s="4"/>
    </row>
    <row r="89" spans="3:14" x14ac:dyDescent="0.3">
      <c r="C89" s="4"/>
      <c r="D89" s="4"/>
      <c r="E89" s="4"/>
      <c r="F89" s="4"/>
      <c r="G89" s="4"/>
      <c r="H89" s="4"/>
      <c r="I89" s="4"/>
      <c r="J89" s="4"/>
      <c r="K89" s="4"/>
      <c r="L89" s="4"/>
      <c r="M89" s="4"/>
      <c r="N89" s="4"/>
    </row>
    <row r="90" spans="3:14" x14ac:dyDescent="0.3">
      <c r="C90" s="4"/>
      <c r="D90" s="4"/>
      <c r="E90" s="4"/>
      <c r="F90" s="4"/>
      <c r="G90" s="4"/>
      <c r="H90" s="4"/>
      <c r="I90" s="4"/>
      <c r="J90" s="4"/>
      <c r="K90" s="4"/>
      <c r="L90" s="4"/>
      <c r="M90" s="4"/>
      <c r="N90" s="4"/>
    </row>
    <row r="91" spans="3:14" x14ac:dyDescent="0.3">
      <c r="C91" s="5"/>
      <c r="D91" s="4"/>
      <c r="E91" s="5"/>
      <c r="F91" s="5"/>
      <c r="G91" s="5"/>
      <c r="H91" s="5"/>
      <c r="I91" s="5"/>
      <c r="J91" s="5"/>
      <c r="K91" s="5"/>
      <c r="L91" s="5"/>
      <c r="M91" s="5"/>
      <c r="N91" s="5"/>
    </row>
    <row r="92" spans="3:14" x14ac:dyDescent="0.3">
      <c r="C92" s="5"/>
      <c r="D92" s="4"/>
      <c r="E92" s="5"/>
      <c r="F92" s="5"/>
      <c r="G92" s="5"/>
      <c r="H92" s="5"/>
      <c r="I92" s="5"/>
      <c r="J92" s="5"/>
      <c r="K92" s="5"/>
      <c r="L92" s="5"/>
      <c r="M92" s="5"/>
      <c r="N92" s="5"/>
    </row>
    <row r="93" spans="3:14" x14ac:dyDescent="0.3">
      <c r="C93" s="5"/>
      <c r="D93" s="4"/>
      <c r="E93" s="5"/>
      <c r="F93" s="5"/>
      <c r="G93" s="5"/>
      <c r="H93" s="5"/>
      <c r="I93" s="5"/>
      <c r="J93" s="5"/>
      <c r="K93" s="5"/>
      <c r="L93" s="5"/>
      <c r="M93" s="5"/>
      <c r="N93" s="5"/>
    </row>
    <row r="94" spans="3:14" x14ac:dyDescent="0.3">
      <c r="C94" s="5"/>
      <c r="D94" s="4"/>
      <c r="E94" s="5"/>
      <c r="F94" s="5"/>
      <c r="G94" s="5"/>
      <c r="H94" s="5"/>
      <c r="I94" s="5"/>
      <c r="J94" s="5"/>
      <c r="K94" s="5"/>
      <c r="L94" s="5"/>
      <c r="M94" s="5"/>
      <c r="N94" s="5"/>
    </row>
    <row r="95" spans="3:14" x14ac:dyDescent="0.3">
      <c r="C95" s="5"/>
      <c r="D95" s="4"/>
      <c r="E95" s="5"/>
      <c r="F95" s="5"/>
      <c r="G95" s="5"/>
      <c r="H95" s="5"/>
      <c r="I95" s="5"/>
      <c r="J95" s="5"/>
      <c r="K95" s="5"/>
      <c r="L95" s="5"/>
      <c r="M95" s="5"/>
      <c r="N95" s="5"/>
    </row>
    <row r="96" spans="3:14" x14ac:dyDescent="0.3">
      <c r="C96" s="5"/>
      <c r="D96" s="4"/>
      <c r="E96" s="5"/>
      <c r="F96" s="5"/>
      <c r="G96" s="5"/>
      <c r="H96" s="5"/>
      <c r="I96" s="5"/>
      <c r="J96" s="5"/>
      <c r="K96" s="5"/>
      <c r="L96" s="5"/>
      <c r="M96" s="5"/>
      <c r="N96" s="5"/>
    </row>
    <row r="97" spans="3:14" x14ac:dyDescent="0.3">
      <c r="C97" s="5"/>
      <c r="D97" s="4"/>
      <c r="E97" s="5"/>
      <c r="F97" s="5"/>
      <c r="G97" s="5"/>
      <c r="H97" s="5"/>
      <c r="I97" s="5"/>
      <c r="J97" s="5"/>
      <c r="K97" s="5"/>
      <c r="L97" s="5"/>
      <c r="M97" s="5"/>
      <c r="N97" s="5"/>
    </row>
    <row r="98" spans="3:14" x14ac:dyDescent="0.3">
      <c r="C98" s="5"/>
      <c r="D98" s="4"/>
      <c r="E98" s="5"/>
      <c r="F98" s="5"/>
      <c r="G98" s="5"/>
      <c r="H98" s="5"/>
      <c r="I98" s="5"/>
      <c r="J98" s="5"/>
      <c r="K98" s="5"/>
      <c r="L98" s="5"/>
      <c r="M98" s="5"/>
      <c r="N98" s="5"/>
    </row>
    <row r="99" spans="3:14" x14ac:dyDescent="0.3">
      <c r="C99" s="5"/>
      <c r="D99" s="4"/>
      <c r="E99" s="5"/>
      <c r="F99" s="5"/>
      <c r="G99" s="5"/>
      <c r="H99" s="5"/>
      <c r="I99" s="5"/>
      <c r="J99" s="5"/>
      <c r="K99" s="5"/>
      <c r="L99" s="5"/>
      <c r="M99" s="5"/>
      <c r="N99" s="5"/>
    </row>
    <row r="100" spans="3:14" x14ac:dyDescent="0.3">
      <c r="C100" s="5"/>
      <c r="D100" s="4"/>
      <c r="E100" s="5"/>
      <c r="F100" s="5"/>
      <c r="G100" s="5"/>
      <c r="H100" s="5"/>
      <c r="I100" s="5"/>
      <c r="J100" s="5"/>
      <c r="K100" s="5"/>
      <c r="L100" s="5"/>
      <c r="M100" s="5"/>
      <c r="N100" s="5"/>
    </row>
    <row r="101" spans="3:14" x14ac:dyDescent="0.3">
      <c r="C101" s="5"/>
      <c r="D101" s="4"/>
      <c r="E101" s="5"/>
      <c r="F101" s="5"/>
      <c r="G101" s="5"/>
      <c r="H101" s="5"/>
      <c r="I101" s="5"/>
      <c r="J101" s="5"/>
      <c r="K101" s="5"/>
      <c r="L101" s="5"/>
      <c r="M101" s="5"/>
      <c r="N101" s="5"/>
    </row>
    <row r="102" spans="3:14" x14ac:dyDescent="0.3">
      <c r="C102" s="5"/>
      <c r="D102" s="4"/>
      <c r="E102" s="5"/>
      <c r="F102" s="5"/>
      <c r="G102" s="5"/>
      <c r="H102" s="5"/>
      <c r="I102" s="5"/>
      <c r="J102" s="5"/>
      <c r="K102" s="5"/>
      <c r="L102" s="5"/>
      <c r="M102" s="5"/>
      <c r="N102" s="5"/>
    </row>
    <row r="103" spans="3:14" x14ac:dyDescent="0.3">
      <c r="C103" s="5"/>
      <c r="D103" s="4"/>
      <c r="E103" s="5"/>
      <c r="F103" s="5"/>
      <c r="G103" s="5"/>
      <c r="H103" s="5"/>
      <c r="I103" s="5"/>
      <c r="J103" s="5"/>
      <c r="K103" s="5"/>
      <c r="L103" s="5"/>
      <c r="M103" s="5"/>
      <c r="N103" s="5"/>
    </row>
    <row r="104" spans="3:14" x14ac:dyDescent="0.3">
      <c r="C104" s="5"/>
      <c r="D104" s="4"/>
      <c r="E104" s="5"/>
      <c r="F104" s="5"/>
      <c r="G104" s="5"/>
      <c r="H104" s="5"/>
      <c r="I104" s="5"/>
      <c r="J104" s="5"/>
      <c r="K104" s="5"/>
      <c r="L104" s="5"/>
      <c r="M104" s="5"/>
      <c r="N104" s="5"/>
    </row>
    <row r="105" spans="3:14" x14ac:dyDescent="0.3">
      <c r="C105" s="5"/>
      <c r="D105" s="4"/>
      <c r="E105" s="5"/>
      <c r="F105" s="5"/>
      <c r="G105" s="5"/>
      <c r="H105" s="5"/>
      <c r="I105" s="5"/>
      <c r="J105" s="5"/>
      <c r="K105" s="5"/>
      <c r="L105" s="5"/>
      <c r="M105" s="5"/>
      <c r="N105" s="5"/>
    </row>
    <row r="106" spans="3:14" x14ac:dyDescent="0.3">
      <c r="C106" s="5"/>
      <c r="D106" s="4"/>
      <c r="E106" s="5"/>
      <c r="F106" s="5"/>
      <c r="G106" s="5"/>
      <c r="H106" s="5"/>
      <c r="I106" s="5"/>
      <c r="J106" s="5"/>
      <c r="K106" s="5"/>
      <c r="L106" s="5"/>
      <c r="M106" s="5"/>
      <c r="N106" s="5"/>
    </row>
    <row r="107" spans="3:14" x14ac:dyDescent="0.3">
      <c r="C107" s="5"/>
      <c r="D107" s="4"/>
      <c r="E107" s="5"/>
      <c r="F107" s="5"/>
      <c r="G107" s="5"/>
      <c r="H107" s="5"/>
      <c r="I107" s="5"/>
      <c r="J107" s="5"/>
      <c r="K107" s="5"/>
      <c r="L107" s="5"/>
      <c r="M107" s="5"/>
      <c r="N107" s="5"/>
    </row>
    <row r="108" spans="3:14" x14ac:dyDescent="0.3">
      <c r="C108" s="5"/>
      <c r="D108" s="4"/>
      <c r="E108" s="5"/>
      <c r="F108" s="5"/>
      <c r="G108" s="5"/>
      <c r="H108" s="5"/>
      <c r="I108" s="5"/>
      <c r="J108" s="5"/>
      <c r="K108" s="5"/>
      <c r="L108" s="5"/>
      <c r="M108" s="5"/>
      <c r="N108" s="5"/>
    </row>
    <row r="109" spans="3:14" x14ac:dyDescent="0.3">
      <c r="C109" s="5"/>
      <c r="D109" s="4"/>
      <c r="E109" s="5"/>
      <c r="F109" s="5"/>
      <c r="G109" s="5"/>
      <c r="H109" s="5"/>
      <c r="I109" s="5"/>
      <c r="J109" s="5"/>
      <c r="K109" s="5"/>
      <c r="L109" s="5"/>
      <c r="M109" s="5"/>
      <c r="N109" s="5"/>
    </row>
    <row r="110" spans="3:14" x14ac:dyDescent="0.3">
      <c r="C110" s="5"/>
      <c r="D110" s="4"/>
      <c r="E110" s="5"/>
      <c r="F110" s="5"/>
      <c r="G110" s="5"/>
      <c r="H110" s="5"/>
      <c r="I110" s="5"/>
      <c r="J110" s="5"/>
      <c r="K110" s="5"/>
      <c r="L110" s="5"/>
      <c r="M110" s="5"/>
      <c r="N110" s="5"/>
    </row>
    <row r="111" spans="3:14" x14ac:dyDescent="0.3">
      <c r="C111" s="5"/>
      <c r="D111" s="4"/>
      <c r="E111" s="5"/>
      <c r="F111" s="5"/>
      <c r="G111" s="5"/>
      <c r="H111" s="5"/>
      <c r="I111" s="5"/>
      <c r="J111" s="5"/>
      <c r="K111" s="5"/>
      <c r="L111" s="5"/>
      <c r="M111" s="5"/>
      <c r="N111" s="5"/>
    </row>
    <row r="112" spans="3:14" x14ac:dyDescent="0.3">
      <c r="C112" s="5"/>
      <c r="D112" s="4"/>
      <c r="E112" s="5"/>
      <c r="F112" s="5"/>
      <c r="G112" s="5"/>
      <c r="H112" s="5"/>
      <c r="I112" s="5"/>
      <c r="J112" s="5"/>
      <c r="K112" s="5"/>
      <c r="L112" s="5"/>
      <c r="M112" s="5"/>
      <c r="N112" s="5"/>
    </row>
    <row r="113" spans="3:14" x14ac:dyDescent="0.3">
      <c r="C113" s="5"/>
      <c r="D113" s="4"/>
      <c r="E113" s="5"/>
      <c r="F113" s="5"/>
      <c r="G113" s="5"/>
      <c r="H113" s="5"/>
      <c r="I113" s="5"/>
      <c r="J113" s="5"/>
      <c r="K113" s="5"/>
      <c r="L113" s="5"/>
      <c r="M113" s="5"/>
      <c r="N113" s="5"/>
    </row>
    <row r="114" spans="3:14" x14ac:dyDescent="0.3">
      <c r="C114" s="5"/>
      <c r="D114" s="4"/>
      <c r="E114" s="5"/>
      <c r="F114" s="5"/>
      <c r="G114" s="5"/>
      <c r="H114" s="5"/>
      <c r="I114" s="5"/>
      <c r="J114" s="5"/>
      <c r="K114" s="5"/>
      <c r="L114" s="5"/>
      <c r="M114" s="5"/>
      <c r="N114" s="5"/>
    </row>
    <row r="115" spans="3:14" x14ac:dyDescent="0.3">
      <c r="C115" s="5"/>
      <c r="D115" s="4"/>
      <c r="E115" s="5"/>
      <c r="F115" s="5"/>
      <c r="G115" s="5"/>
      <c r="H115" s="5"/>
      <c r="I115" s="5"/>
      <c r="J115" s="5"/>
      <c r="K115" s="5"/>
      <c r="L115" s="5"/>
      <c r="M115" s="5"/>
      <c r="N115" s="5"/>
    </row>
    <row r="116" spans="3:14" x14ac:dyDescent="0.3">
      <c r="C116" s="5"/>
      <c r="D116" s="4"/>
      <c r="E116" s="5"/>
      <c r="F116" s="5"/>
      <c r="G116" s="5"/>
      <c r="H116" s="5"/>
      <c r="I116" s="5"/>
      <c r="J116" s="5"/>
      <c r="K116" s="5"/>
      <c r="L116" s="5"/>
      <c r="M116" s="5"/>
      <c r="N116" s="5"/>
    </row>
    <row r="117" spans="3:14" x14ac:dyDescent="0.3">
      <c r="C117" s="5"/>
      <c r="D117" s="4"/>
      <c r="E117" s="5"/>
      <c r="F117" s="5"/>
      <c r="G117" s="5"/>
      <c r="H117" s="5"/>
      <c r="I117" s="5"/>
      <c r="J117" s="5"/>
      <c r="K117" s="5"/>
      <c r="L117" s="5"/>
      <c r="M117" s="5"/>
      <c r="N117" s="5"/>
    </row>
    <row r="118" spans="3:14" x14ac:dyDescent="0.3">
      <c r="C118" s="5"/>
      <c r="D118" s="4"/>
      <c r="E118" s="5"/>
      <c r="F118" s="5"/>
      <c r="G118" s="5"/>
      <c r="H118" s="5"/>
      <c r="I118" s="5"/>
      <c r="J118" s="5"/>
      <c r="K118" s="5"/>
      <c r="L118" s="5"/>
      <c r="M118" s="5"/>
      <c r="N118" s="5"/>
    </row>
    <row r="119" spans="3:14" x14ac:dyDescent="0.3">
      <c r="C119" s="5"/>
      <c r="D119" s="5"/>
      <c r="E119" s="5"/>
      <c r="F119" s="5"/>
      <c r="G119" s="5"/>
      <c r="H119" s="5"/>
      <c r="I119" s="5"/>
      <c r="J119" s="5"/>
      <c r="K119" s="5"/>
      <c r="L119" s="5"/>
      <c r="M119" s="5"/>
      <c r="N119" s="5"/>
    </row>
    <row r="120" spans="3:14" x14ac:dyDescent="0.3">
      <c r="C120" s="5"/>
      <c r="D120" s="5"/>
      <c r="E120" s="5"/>
      <c r="F120" s="5"/>
      <c r="G120" s="5"/>
      <c r="H120" s="5"/>
      <c r="I120" s="5"/>
      <c r="J120" s="5"/>
      <c r="K120" s="5"/>
      <c r="L120" s="5"/>
      <c r="M120" s="5"/>
      <c r="N120" s="5"/>
    </row>
    <row r="121" spans="3:14" x14ac:dyDescent="0.3">
      <c r="D121" s="5"/>
    </row>
    <row r="122" spans="3:14" x14ac:dyDescent="0.3">
      <c r="D122" s="5"/>
    </row>
    <row r="123" spans="3:14" x14ac:dyDescent="0.3">
      <c r="D123" s="5"/>
    </row>
    <row r="124" spans="3:14" x14ac:dyDescent="0.3">
      <c r="D124" s="5"/>
    </row>
    <row r="125" spans="3:14" x14ac:dyDescent="0.3">
      <c r="D125" s="5"/>
    </row>
    <row r="126" spans="3:14" x14ac:dyDescent="0.3">
      <c r="D126" s="5"/>
    </row>
    <row r="127" spans="3:14" x14ac:dyDescent="0.3">
      <c r="D127" s="5"/>
    </row>
    <row r="128" spans="3:14" x14ac:dyDescent="0.3">
      <c r="D128" s="5"/>
    </row>
    <row r="129" spans="4:4" x14ac:dyDescent="0.3">
      <c r="D129" s="5"/>
    </row>
    <row r="130" spans="4:4" x14ac:dyDescent="0.3">
      <c r="D130" s="5"/>
    </row>
    <row r="131" spans="4:4" x14ac:dyDescent="0.3">
      <c r="D131" s="5"/>
    </row>
    <row r="132" spans="4:4" x14ac:dyDescent="0.3">
      <c r="D132" s="5"/>
    </row>
    <row r="133" spans="4:4" x14ac:dyDescent="0.3">
      <c r="D133" s="5"/>
    </row>
    <row r="134" spans="4:4" x14ac:dyDescent="0.3">
      <c r="D134" s="5"/>
    </row>
    <row r="135" spans="4:4" x14ac:dyDescent="0.3">
      <c r="D135" s="5"/>
    </row>
    <row r="136" spans="4:4" x14ac:dyDescent="0.3">
      <c r="D136" s="5"/>
    </row>
    <row r="137" spans="4:4" x14ac:dyDescent="0.3">
      <c r="D137" s="5"/>
    </row>
    <row r="138" spans="4:4" x14ac:dyDescent="0.3">
      <c r="D138" s="5"/>
    </row>
    <row r="139" spans="4:4" x14ac:dyDescent="0.3">
      <c r="D139" s="5"/>
    </row>
    <row r="140" spans="4:4" x14ac:dyDescent="0.3">
      <c r="D140" s="5"/>
    </row>
    <row r="141" spans="4:4" x14ac:dyDescent="0.3">
      <c r="D141" s="5"/>
    </row>
    <row r="142" spans="4:4" x14ac:dyDescent="0.3">
      <c r="D142" s="5"/>
    </row>
    <row r="143" spans="4:4" x14ac:dyDescent="0.3">
      <c r="D143" s="5"/>
    </row>
    <row r="144" spans="4:4" x14ac:dyDescent="0.3">
      <c r="D144" s="5"/>
    </row>
    <row r="145" spans="4:4" x14ac:dyDescent="0.3">
      <c r="D145" s="5"/>
    </row>
    <row r="146" spans="4:4" x14ac:dyDescent="0.3">
      <c r="D146" s="5"/>
    </row>
    <row r="147" spans="4:4" x14ac:dyDescent="0.3">
      <c r="D147" s="5"/>
    </row>
    <row r="148" spans="4:4" x14ac:dyDescent="0.3">
      <c r="D148" s="5"/>
    </row>
  </sheetData>
  <mergeCells count="21">
    <mergeCell ref="Q9:Q10"/>
    <mergeCell ref="K9:K10"/>
    <mergeCell ref="L9:L10"/>
    <mergeCell ref="M9:M10"/>
    <mergeCell ref="N9:O9"/>
    <mergeCell ref="P9:P10"/>
    <mergeCell ref="J9:J10"/>
    <mergeCell ref="A9:A10"/>
    <mergeCell ref="B9:B10"/>
    <mergeCell ref="C9:C10"/>
    <mergeCell ref="A1:N1"/>
    <mergeCell ref="A2:N2"/>
    <mergeCell ref="A3:N3"/>
    <mergeCell ref="A5:M5"/>
    <mergeCell ref="D9:D10"/>
    <mergeCell ref="E9:E10"/>
    <mergeCell ref="H9:H10"/>
    <mergeCell ref="I9:I10"/>
    <mergeCell ref="G9:G10"/>
    <mergeCell ref="F9:F10"/>
    <mergeCell ref="C7:D7"/>
  </mergeCells>
  <pageMargins left="0.25" right="0.25" top="0.75" bottom="0.75" header="0.3" footer="0.3"/>
  <pageSetup paperSize="9" scale="3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Z57"/>
  <sheetViews>
    <sheetView view="pageBreakPreview" topLeftCell="A10" zoomScale="70" zoomScaleNormal="55" zoomScaleSheetLayoutView="70" workbookViewId="0">
      <selection activeCell="D15" sqref="D15:D52"/>
    </sheetView>
  </sheetViews>
  <sheetFormatPr baseColWidth="10" defaultRowHeight="16.5" x14ac:dyDescent="0.3"/>
  <cols>
    <col min="1" max="1" width="16.5703125" style="15" customWidth="1"/>
    <col min="2" max="2" width="11.42578125" style="15"/>
    <col min="3" max="3" width="64.85546875" style="15" bestFit="1" customWidth="1"/>
    <col min="4" max="4" width="26" style="15" customWidth="1"/>
    <col min="5" max="5" width="22.5703125" style="15" customWidth="1"/>
    <col min="6" max="6" width="17.85546875" style="15" customWidth="1"/>
    <col min="7" max="7" width="15.42578125" style="15" customWidth="1"/>
    <col min="8" max="8" width="21" style="15" customWidth="1"/>
    <col min="9" max="9" width="26.5703125" style="15" customWidth="1"/>
    <col min="10" max="13" width="22.5703125" style="15" customWidth="1"/>
    <col min="14" max="14" width="42.85546875" style="15" customWidth="1"/>
    <col min="15" max="15" width="32.7109375" style="15" customWidth="1"/>
    <col min="16" max="16" width="30" style="15" customWidth="1"/>
    <col min="17" max="17" width="11.42578125" style="15"/>
    <col min="18" max="18" width="28.28515625" style="15" customWidth="1"/>
    <col min="19" max="253" width="11.42578125" style="15"/>
    <col min="254" max="254" width="66.42578125" style="15" customWidth="1"/>
    <col min="255" max="255" width="17.5703125" style="15" customWidth="1"/>
    <col min="256" max="256" width="13.42578125" style="15" customWidth="1"/>
    <col min="257" max="258" width="17.85546875" style="15" customWidth="1"/>
    <col min="259" max="259" width="15.42578125" style="15" customWidth="1"/>
    <col min="260" max="260" width="21" style="15" customWidth="1"/>
    <col min="261" max="261" width="20.85546875" style="15" customWidth="1"/>
    <col min="262" max="262" width="14.140625" style="15" customWidth="1"/>
    <col min="263" max="263" width="26" style="15" customWidth="1"/>
    <col min="264" max="509" width="11.42578125" style="15"/>
    <col min="510" max="510" width="66.42578125" style="15" customWidth="1"/>
    <col min="511" max="511" width="17.5703125" style="15" customWidth="1"/>
    <col min="512" max="512" width="13.42578125" style="15" customWidth="1"/>
    <col min="513" max="514" width="17.85546875" style="15" customWidth="1"/>
    <col min="515" max="515" width="15.42578125" style="15" customWidth="1"/>
    <col min="516" max="516" width="21" style="15" customWidth="1"/>
    <col min="517" max="517" width="20.85546875" style="15" customWidth="1"/>
    <col min="518" max="518" width="14.140625" style="15" customWidth="1"/>
    <col min="519" max="519" width="26" style="15" customWidth="1"/>
    <col min="520" max="765" width="11.42578125" style="15"/>
    <col min="766" max="766" width="66.42578125" style="15" customWidth="1"/>
    <col min="767" max="767" width="17.5703125" style="15" customWidth="1"/>
    <col min="768" max="768" width="13.42578125" style="15" customWidth="1"/>
    <col min="769" max="770" width="17.85546875" style="15" customWidth="1"/>
    <col min="771" max="771" width="15.42578125" style="15" customWidth="1"/>
    <col min="772" max="772" width="21" style="15" customWidth="1"/>
    <col min="773" max="773" width="20.85546875" style="15" customWidth="1"/>
    <col min="774" max="774" width="14.140625" style="15" customWidth="1"/>
    <col min="775" max="775" width="26" style="15" customWidth="1"/>
    <col min="776" max="1021" width="11.42578125" style="15"/>
    <col min="1022" max="1022" width="66.42578125" style="15" customWidth="1"/>
    <col min="1023" max="1023" width="17.5703125" style="15" customWidth="1"/>
    <col min="1024" max="1024" width="13.42578125" style="15" customWidth="1"/>
    <col min="1025" max="1026" width="17.85546875" style="15" customWidth="1"/>
    <col min="1027" max="1027" width="15.42578125" style="15" customWidth="1"/>
    <col min="1028" max="1028" width="21" style="15" customWidth="1"/>
    <col min="1029" max="1029" width="20.85546875" style="15" customWidth="1"/>
    <col min="1030" max="1030" width="14.140625" style="15" customWidth="1"/>
    <col min="1031" max="1031" width="26" style="15" customWidth="1"/>
    <col min="1032" max="1277" width="11.42578125" style="15"/>
    <col min="1278" max="1278" width="66.42578125" style="15" customWidth="1"/>
    <col min="1279" max="1279" width="17.5703125" style="15" customWidth="1"/>
    <col min="1280" max="1280" width="13.42578125" style="15" customWidth="1"/>
    <col min="1281" max="1282" width="17.85546875" style="15" customWidth="1"/>
    <col min="1283" max="1283" width="15.42578125" style="15" customWidth="1"/>
    <col min="1284" max="1284" width="21" style="15" customWidth="1"/>
    <col min="1285" max="1285" width="20.85546875" style="15" customWidth="1"/>
    <col min="1286" max="1286" width="14.140625" style="15" customWidth="1"/>
    <col min="1287" max="1287" width="26" style="15" customWidth="1"/>
    <col min="1288" max="1533" width="11.42578125" style="15"/>
    <col min="1534" max="1534" width="66.42578125" style="15" customWidth="1"/>
    <col min="1535" max="1535" width="17.5703125" style="15" customWidth="1"/>
    <col min="1536" max="1536" width="13.42578125" style="15" customWidth="1"/>
    <col min="1537" max="1538" width="17.85546875" style="15" customWidth="1"/>
    <col min="1539" max="1539" width="15.42578125" style="15" customWidth="1"/>
    <col min="1540" max="1540" width="21" style="15" customWidth="1"/>
    <col min="1541" max="1541" width="20.85546875" style="15" customWidth="1"/>
    <col min="1542" max="1542" width="14.140625" style="15" customWidth="1"/>
    <col min="1543" max="1543" width="26" style="15" customWidth="1"/>
    <col min="1544" max="1789" width="11.42578125" style="15"/>
    <col min="1790" max="1790" width="66.42578125" style="15" customWidth="1"/>
    <col min="1791" max="1791" width="17.5703125" style="15" customWidth="1"/>
    <col min="1792" max="1792" width="13.42578125" style="15" customWidth="1"/>
    <col min="1793" max="1794" width="17.85546875" style="15" customWidth="1"/>
    <col min="1795" max="1795" width="15.42578125" style="15" customWidth="1"/>
    <col min="1796" max="1796" width="21" style="15" customWidth="1"/>
    <col min="1797" max="1797" width="20.85546875" style="15" customWidth="1"/>
    <col min="1798" max="1798" width="14.140625" style="15" customWidth="1"/>
    <col min="1799" max="1799" width="26" style="15" customWidth="1"/>
    <col min="1800" max="2045" width="11.42578125" style="15"/>
    <col min="2046" max="2046" width="66.42578125" style="15" customWidth="1"/>
    <col min="2047" max="2047" width="17.5703125" style="15" customWidth="1"/>
    <col min="2048" max="2048" width="13.42578125" style="15" customWidth="1"/>
    <col min="2049" max="2050" width="17.85546875" style="15" customWidth="1"/>
    <col min="2051" max="2051" width="15.42578125" style="15" customWidth="1"/>
    <col min="2052" max="2052" width="21" style="15" customWidth="1"/>
    <col min="2053" max="2053" width="20.85546875" style="15" customWidth="1"/>
    <col min="2054" max="2054" width="14.140625" style="15" customWidth="1"/>
    <col min="2055" max="2055" width="26" style="15" customWidth="1"/>
    <col min="2056" max="2301" width="11.42578125" style="15"/>
    <col min="2302" max="2302" width="66.42578125" style="15" customWidth="1"/>
    <col min="2303" max="2303" width="17.5703125" style="15" customWidth="1"/>
    <col min="2304" max="2304" width="13.42578125" style="15" customWidth="1"/>
    <col min="2305" max="2306" width="17.85546875" style="15" customWidth="1"/>
    <col min="2307" max="2307" width="15.42578125" style="15" customWidth="1"/>
    <col min="2308" max="2308" width="21" style="15" customWidth="1"/>
    <col min="2309" max="2309" width="20.85546875" style="15" customWidth="1"/>
    <col min="2310" max="2310" width="14.140625" style="15" customWidth="1"/>
    <col min="2311" max="2311" width="26" style="15" customWidth="1"/>
    <col min="2312" max="2557" width="11.42578125" style="15"/>
    <col min="2558" max="2558" width="66.42578125" style="15" customWidth="1"/>
    <col min="2559" max="2559" width="17.5703125" style="15" customWidth="1"/>
    <col min="2560" max="2560" width="13.42578125" style="15" customWidth="1"/>
    <col min="2561" max="2562" width="17.85546875" style="15" customWidth="1"/>
    <col min="2563" max="2563" width="15.42578125" style="15" customWidth="1"/>
    <col min="2564" max="2564" width="21" style="15" customWidth="1"/>
    <col min="2565" max="2565" width="20.85546875" style="15" customWidth="1"/>
    <col min="2566" max="2566" width="14.140625" style="15" customWidth="1"/>
    <col min="2567" max="2567" width="26" style="15" customWidth="1"/>
    <col min="2568" max="2813" width="11.42578125" style="15"/>
    <col min="2814" max="2814" width="66.42578125" style="15" customWidth="1"/>
    <col min="2815" max="2815" width="17.5703125" style="15" customWidth="1"/>
    <col min="2816" max="2816" width="13.42578125" style="15" customWidth="1"/>
    <col min="2817" max="2818" width="17.85546875" style="15" customWidth="1"/>
    <col min="2819" max="2819" width="15.42578125" style="15" customWidth="1"/>
    <col min="2820" max="2820" width="21" style="15" customWidth="1"/>
    <col min="2821" max="2821" width="20.85546875" style="15" customWidth="1"/>
    <col min="2822" max="2822" width="14.140625" style="15" customWidth="1"/>
    <col min="2823" max="2823" width="26" style="15" customWidth="1"/>
    <col min="2824" max="3069" width="11.42578125" style="15"/>
    <col min="3070" max="3070" width="66.42578125" style="15" customWidth="1"/>
    <col min="3071" max="3071" width="17.5703125" style="15" customWidth="1"/>
    <col min="3072" max="3072" width="13.42578125" style="15" customWidth="1"/>
    <col min="3073" max="3074" width="17.85546875" style="15" customWidth="1"/>
    <col min="3075" max="3075" width="15.42578125" style="15" customWidth="1"/>
    <col min="3076" max="3076" width="21" style="15" customWidth="1"/>
    <col min="3077" max="3077" width="20.85546875" style="15" customWidth="1"/>
    <col min="3078" max="3078" width="14.140625" style="15" customWidth="1"/>
    <col min="3079" max="3079" width="26" style="15" customWidth="1"/>
    <col min="3080" max="3325" width="11.42578125" style="15"/>
    <col min="3326" max="3326" width="66.42578125" style="15" customWidth="1"/>
    <col min="3327" max="3327" width="17.5703125" style="15" customWidth="1"/>
    <col min="3328" max="3328" width="13.42578125" style="15" customWidth="1"/>
    <col min="3329" max="3330" width="17.85546875" style="15" customWidth="1"/>
    <col min="3331" max="3331" width="15.42578125" style="15" customWidth="1"/>
    <col min="3332" max="3332" width="21" style="15" customWidth="1"/>
    <col min="3333" max="3333" width="20.85546875" style="15" customWidth="1"/>
    <col min="3334" max="3334" width="14.140625" style="15" customWidth="1"/>
    <col min="3335" max="3335" width="26" style="15" customWidth="1"/>
    <col min="3336" max="3581" width="11.42578125" style="15"/>
    <col min="3582" max="3582" width="66.42578125" style="15" customWidth="1"/>
    <col min="3583" max="3583" width="17.5703125" style="15" customWidth="1"/>
    <col min="3584" max="3584" width="13.42578125" style="15" customWidth="1"/>
    <col min="3585" max="3586" width="17.85546875" style="15" customWidth="1"/>
    <col min="3587" max="3587" width="15.42578125" style="15" customWidth="1"/>
    <col min="3588" max="3588" width="21" style="15" customWidth="1"/>
    <col min="3589" max="3589" width="20.85546875" style="15" customWidth="1"/>
    <col min="3590" max="3590" width="14.140625" style="15" customWidth="1"/>
    <col min="3591" max="3591" width="26" style="15" customWidth="1"/>
    <col min="3592" max="3837" width="11.42578125" style="15"/>
    <col min="3838" max="3838" width="66.42578125" style="15" customWidth="1"/>
    <col min="3839" max="3839" width="17.5703125" style="15" customWidth="1"/>
    <col min="3840" max="3840" width="13.42578125" style="15" customWidth="1"/>
    <col min="3841" max="3842" width="17.85546875" style="15" customWidth="1"/>
    <col min="3843" max="3843" width="15.42578125" style="15" customWidth="1"/>
    <col min="3844" max="3844" width="21" style="15" customWidth="1"/>
    <col min="3845" max="3845" width="20.85546875" style="15" customWidth="1"/>
    <col min="3846" max="3846" width="14.140625" style="15" customWidth="1"/>
    <col min="3847" max="3847" width="26" style="15" customWidth="1"/>
    <col min="3848" max="4093" width="11.42578125" style="15"/>
    <col min="4094" max="4094" width="66.42578125" style="15" customWidth="1"/>
    <col min="4095" max="4095" width="17.5703125" style="15" customWidth="1"/>
    <col min="4096" max="4096" width="13.42578125" style="15" customWidth="1"/>
    <col min="4097" max="4098" width="17.85546875" style="15" customWidth="1"/>
    <col min="4099" max="4099" width="15.42578125" style="15" customWidth="1"/>
    <col min="4100" max="4100" width="21" style="15" customWidth="1"/>
    <col min="4101" max="4101" width="20.85546875" style="15" customWidth="1"/>
    <col min="4102" max="4102" width="14.140625" style="15" customWidth="1"/>
    <col min="4103" max="4103" width="26" style="15" customWidth="1"/>
    <col min="4104" max="4349" width="11.42578125" style="15"/>
    <col min="4350" max="4350" width="66.42578125" style="15" customWidth="1"/>
    <col min="4351" max="4351" width="17.5703125" style="15" customWidth="1"/>
    <col min="4352" max="4352" width="13.42578125" style="15" customWidth="1"/>
    <col min="4353" max="4354" width="17.85546875" style="15" customWidth="1"/>
    <col min="4355" max="4355" width="15.42578125" style="15" customWidth="1"/>
    <col min="4356" max="4356" width="21" style="15" customWidth="1"/>
    <col min="4357" max="4357" width="20.85546875" style="15" customWidth="1"/>
    <col min="4358" max="4358" width="14.140625" style="15" customWidth="1"/>
    <col min="4359" max="4359" width="26" style="15" customWidth="1"/>
    <col min="4360" max="4605" width="11.42578125" style="15"/>
    <col min="4606" max="4606" width="66.42578125" style="15" customWidth="1"/>
    <col min="4607" max="4607" width="17.5703125" style="15" customWidth="1"/>
    <col min="4608" max="4608" width="13.42578125" style="15" customWidth="1"/>
    <col min="4609" max="4610" width="17.85546875" style="15" customWidth="1"/>
    <col min="4611" max="4611" width="15.42578125" style="15" customWidth="1"/>
    <col min="4612" max="4612" width="21" style="15" customWidth="1"/>
    <col min="4613" max="4613" width="20.85546875" style="15" customWidth="1"/>
    <col min="4614" max="4614" width="14.140625" style="15" customWidth="1"/>
    <col min="4615" max="4615" width="26" style="15" customWidth="1"/>
    <col min="4616" max="4861" width="11.42578125" style="15"/>
    <col min="4862" max="4862" width="66.42578125" style="15" customWidth="1"/>
    <col min="4863" max="4863" width="17.5703125" style="15" customWidth="1"/>
    <col min="4864" max="4864" width="13.42578125" style="15" customWidth="1"/>
    <col min="4865" max="4866" width="17.85546875" style="15" customWidth="1"/>
    <col min="4867" max="4867" width="15.42578125" style="15" customWidth="1"/>
    <col min="4868" max="4868" width="21" style="15" customWidth="1"/>
    <col min="4869" max="4869" width="20.85546875" style="15" customWidth="1"/>
    <col min="4870" max="4870" width="14.140625" style="15" customWidth="1"/>
    <col min="4871" max="4871" width="26" style="15" customWidth="1"/>
    <col min="4872" max="5117" width="11.42578125" style="15"/>
    <col min="5118" max="5118" width="66.42578125" style="15" customWidth="1"/>
    <col min="5119" max="5119" width="17.5703125" style="15" customWidth="1"/>
    <col min="5120" max="5120" width="13.42578125" style="15" customWidth="1"/>
    <col min="5121" max="5122" width="17.85546875" style="15" customWidth="1"/>
    <col min="5123" max="5123" width="15.42578125" style="15" customWidth="1"/>
    <col min="5124" max="5124" width="21" style="15" customWidth="1"/>
    <col min="5125" max="5125" width="20.85546875" style="15" customWidth="1"/>
    <col min="5126" max="5126" width="14.140625" style="15" customWidth="1"/>
    <col min="5127" max="5127" width="26" style="15" customWidth="1"/>
    <col min="5128" max="5373" width="11.42578125" style="15"/>
    <col min="5374" max="5374" width="66.42578125" style="15" customWidth="1"/>
    <col min="5375" max="5375" width="17.5703125" style="15" customWidth="1"/>
    <col min="5376" max="5376" width="13.42578125" style="15" customWidth="1"/>
    <col min="5377" max="5378" width="17.85546875" style="15" customWidth="1"/>
    <col min="5379" max="5379" width="15.42578125" style="15" customWidth="1"/>
    <col min="5380" max="5380" width="21" style="15" customWidth="1"/>
    <col min="5381" max="5381" width="20.85546875" style="15" customWidth="1"/>
    <col min="5382" max="5382" width="14.140625" style="15" customWidth="1"/>
    <col min="5383" max="5383" width="26" style="15" customWidth="1"/>
    <col min="5384" max="5629" width="11.42578125" style="15"/>
    <col min="5630" max="5630" width="66.42578125" style="15" customWidth="1"/>
    <col min="5631" max="5631" width="17.5703125" style="15" customWidth="1"/>
    <col min="5632" max="5632" width="13.42578125" style="15" customWidth="1"/>
    <col min="5633" max="5634" width="17.85546875" style="15" customWidth="1"/>
    <col min="5635" max="5635" width="15.42578125" style="15" customWidth="1"/>
    <col min="5636" max="5636" width="21" style="15" customWidth="1"/>
    <col min="5637" max="5637" width="20.85546875" style="15" customWidth="1"/>
    <col min="5638" max="5638" width="14.140625" style="15" customWidth="1"/>
    <col min="5639" max="5639" width="26" style="15" customWidth="1"/>
    <col min="5640" max="5885" width="11.42578125" style="15"/>
    <col min="5886" max="5886" width="66.42578125" style="15" customWidth="1"/>
    <col min="5887" max="5887" width="17.5703125" style="15" customWidth="1"/>
    <col min="5888" max="5888" width="13.42578125" style="15" customWidth="1"/>
    <col min="5889" max="5890" width="17.85546875" style="15" customWidth="1"/>
    <col min="5891" max="5891" width="15.42578125" style="15" customWidth="1"/>
    <col min="5892" max="5892" width="21" style="15" customWidth="1"/>
    <col min="5893" max="5893" width="20.85546875" style="15" customWidth="1"/>
    <col min="5894" max="5894" width="14.140625" style="15" customWidth="1"/>
    <col min="5895" max="5895" width="26" style="15" customWidth="1"/>
    <col min="5896" max="6141" width="11.42578125" style="15"/>
    <col min="6142" max="6142" width="66.42578125" style="15" customWidth="1"/>
    <col min="6143" max="6143" width="17.5703125" style="15" customWidth="1"/>
    <col min="6144" max="6144" width="13.42578125" style="15" customWidth="1"/>
    <col min="6145" max="6146" width="17.85546875" style="15" customWidth="1"/>
    <col min="6147" max="6147" width="15.42578125" style="15" customWidth="1"/>
    <col min="6148" max="6148" width="21" style="15" customWidth="1"/>
    <col min="6149" max="6149" width="20.85546875" style="15" customWidth="1"/>
    <col min="6150" max="6150" width="14.140625" style="15" customWidth="1"/>
    <col min="6151" max="6151" width="26" style="15" customWidth="1"/>
    <col min="6152" max="6397" width="11.42578125" style="15"/>
    <col min="6398" max="6398" width="66.42578125" style="15" customWidth="1"/>
    <col min="6399" max="6399" width="17.5703125" style="15" customWidth="1"/>
    <col min="6400" max="6400" width="13.42578125" style="15" customWidth="1"/>
    <col min="6401" max="6402" width="17.85546875" style="15" customWidth="1"/>
    <col min="6403" max="6403" width="15.42578125" style="15" customWidth="1"/>
    <col min="6404" max="6404" width="21" style="15" customWidth="1"/>
    <col min="6405" max="6405" width="20.85546875" style="15" customWidth="1"/>
    <col min="6406" max="6406" width="14.140625" style="15" customWidth="1"/>
    <col min="6407" max="6407" width="26" style="15" customWidth="1"/>
    <col min="6408" max="6653" width="11.42578125" style="15"/>
    <col min="6654" max="6654" width="66.42578125" style="15" customWidth="1"/>
    <col min="6655" max="6655" width="17.5703125" style="15" customWidth="1"/>
    <col min="6656" max="6656" width="13.42578125" style="15" customWidth="1"/>
    <col min="6657" max="6658" width="17.85546875" style="15" customWidth="1"/>
    <col min="6659" max="6659" width="15.42578125" style="15" customWidth="1"/>
    <col min="6660" max="6660" width="21" style="15" customWidth="1"/>
    <col min="6661" max="6661" width="20.85546875" style="15" customWidth="1"/>
    <col min="6662" max="6662" width="14.140625" style="15" customWidth="1"/>
    <col min="6663" max="6663" width="26" style="15" customWidth="1"/>
    <col min="6664" max="6909" width="11.42578125" style="15"/>
    <col min="6910" max="6910" width="66.42578125" style="15" customWidth="1"/>
    <col min="6911" max="6911" width="17.5703125" style="15" customWidth="1"/>
    <col min="6912" max="6912" width="13.42578125" style="15" customWidth="1"/>
    <col min="6913" max="6914" width="17.85546875" style="15" customWidth="1"/>
    <col min="6915" max="6915" width="15.42578125" style="15" customWidth="1"/>
    <col min="6916" max="6916" width="21" style="15" customWidth="1"/>
    <col min="6917" max="6917" width="20.85546875" style="15" customWidth="1"/>
    <col min="6918" max="6918" width="14.140625" style="15" customWidth="1"/>
    <col min="6919" max="6919" width="26" style="15" customWidth="1"/>
    <col min="6920" max="7165" width="11.42578125" style="15"/>
    <col min="7166" max="7166" width="66.42578125" style="15" customWidth="1"/>
    <col min="7167" max="7167" width="17.5703125" style="15" customWidth="1"/>
    <col min="7168" max="7168" width="13.42578125" style="15" customWidth="1"/>
    <col min="7169" max="7170" width="17.85546875" style="15" customWidth="1"/>
    <col min="7171" max="7171" width="15.42578125" style="15" customWidth="1"/>
    <col min="7172" max="7172" width="21" style="15" customWidth="1"/>
    <col min="7173" max="7173" width="20.85546875" style="15" customWidth="1"/>
    <col min="7174" max="7174" width="14.140625" style="15" customWidth="1"/>
    <col min="7175" max="7175" width="26" style="15" customWidth="1"/>
    <col min="7176" max="7421" width="11.42578125" style="15"/>
    <col min="7422" max="7422" width="66.42578125" style="15" customWidth="1"/>
    <col min="7423" max="7423" width="17.5703125" style="15" customWidth="1"/>
    <col min="7424" max="7424" width="13.42578125" style="15" customWidth="1"/>
    <col min="7425" max="7426" width="17.85546875" style="15" customWidth="1"/>
    <col min="7427" max="7427" width="15.42578125" style="15" customWidth="1"/>
    <col min="7428" max="7428" width="21" style="15" customWidth="1"/>
    <col min="7429" max="7429" width="20.85546875" style="15" customWidth="1"/>
    <col min="7430" max="7430" width="14.140625" style="15" customWidth="1"/>
    <col min="7431" max="7431" width="26" style="15" customWidth="1"/>
    <col min="7432" max="7677" width="11.42578125" style="15"/>
    <col min="7678" max="7678" width="66.42578125" style="15" customWidth="1"/>
    <col min="7679" max="7679" width="17.5703125" style="15" customWidth="1"/>
    <col min="7680" max="7680" width="13.42578125" style="15" customWidth="1"/>
    <col min="7681" max="7682" width="17.85546875" style="15" customWidth="1"/>
    <col min="7683" max="7683" width="15.42578125" style="15" customWidth="1"/>
    <col min="7684" max="7684" width="21" style="15" customWidth="1"/>
    <col min="7685" max="7685" width="20.85546875" style="15" customWidth="1"/>
    <col min="7686" max="7686" width="14.140625" style="15" customWidth="1"/>
    <col min="7687" max="7687" width="26" style="15" customWidth="1"/>
    <col min="7688" max="7933" width="11.42578125" style="15"/>
    <col min="7934" max="7934" width="66.42578125" style="15" customWidth="1"/>
    <col min="7935" max="7935" width="17.5703125" style="15" customWidth="1"/>
    <col min="7936" max="7936" width="13.42578125" style="15" customWidth="1"/>
    <col min="7937" max="7938" width="17.85546875" style="15" customWidth="1"/>
    <col min="7939" max="7939" width="15.42578125" style="15" customWidth="1"/>
    <col min="7940" max="7940" width="21" style="15" customWidth="1"/>
    <col min="7941" max="7941" width="20.85546875" style="15" customWidth="1"/>
    <col min="7942" max="7942" width="14.140625" style="15" customWidth="1"/>
    <col min="7943" max="7943" width="26" style="15" customWidth="1"/>
    <col min="7944" max="8189" width="11.42578125" style="15"/>
    <col min="8190" max="8190" width="66.42578125" style="15" customWidth="1"/>
    <col min="8191" max="8191" width="17.5703125" style="15" customWidth="1"/>
    <col min="8192" max="8192" width="13.42578125" style="15" customWidth="1"/>
    <col min="8193" max="8194" width="17.85546875" style="15" customWidth="1"/>
    <col min="8195" max="8195" width="15.42578125" style="15" customWidth="1"/>
    <col min="8196" max="8196" width="21" style="15" customWidth="1"/>
    <col min="8197" max="8197" width="20.85546875" style="15" customWidth="1"/>
    <col min="8198" max="8198" width="14.140625" style="15" customWidth="1"/>
    <col min="8199" max="8199" width="26" style="15" customWidth="1"/>
    <col min="8200" max="8445" width="11.42578125" style="15"/>
    <col min="8446" max="8446" width="66.42578125" style="15" customWidth="1"/>
    <col min="8447" max="8447" width="17.5703125" style="15" customWidth="1"/>
    <col min="8448" max="8448" width="13.42578125" style="15" customWidth="1"/>
    <col min="8449" max="8450" width="17.85546875" style="15" customWidth="1"/>
    <col min="8451" max="8451" width="15.42578125" style="15" customWidth="1"/>
    <col min="8452" max="8452" width="21" style="15" customWidth="1"/>
    <col min="8453" max="8453" width="20.85546875" style="15" customWidth="1"/>
    <col min="8454" max="8454" width="14.140625" style="15" customWidth="1"/>
    <col min="8455" max="8455" width="26" style="15" customWidth="1"/>
    <col min="8456" max="8701" width="11.42578125" style="15"/>
    <col min="8702" max="8702" width="66.42578125" style="15" customWidth="1"/>
    <col min="8703" max="8703" width="17.5703125" style="15" customWidth="1"/>
    <col min="8704" max="8704" width="13.42578125" style="15" customWidth="1"/>
    <col min="8705" max="8706" width="17.85546875" style="15" customWidth="1"/>
    <col min="8707" max="8707" width="15.42578125" style="15" customWidth="1"/>
    <col min="8708" max="8708" width="21" style="15" customWidth="1"/>
    <col min="8709" max="8709" width="20.85546875" style="15" customWidth="1"/>
    <col min="8710" max="8710" width="14.140625" style="15" customWidth="1"/>
    <col min="8711" max="8711" width="26" style="15" customWidth="1"/>
    <col min="8712" max="8957" width="11.42578125" style="15"/>
    <col min="8958" max="8958" width="66.42578125" style="15" customWidth="1"/>
    <col min="8959" max="8959" width="17.5703125" style="15" customWidth="1"/>
    <col min="8960" max="8960" width="13.42578125" style="15" customWidth="1"/>
    <col min="8961" max="8962" width="17.85546875" style="15" customWidth="1"/>
    <col min="8963" max="8963" width="15.42578125" style="15" customWidth="1"/>
    <col min="8964" max="8964" width="21" style="15" customWidth="1"/>
    <col min="8965" max="8965" width="20.85546875" style="15" customWidth="1"/>
    <col min="8966" max="8966" width="14.140625" style="15" customWidth="1"/>
    <col min="8967" max="8967" width="26" style="15" customWidth="1"/>
    <col min="8968" max="9213" width="11.42578125" style="15"/>
    <col min="9214" max="9214" width="66.42578125" style="15" customWidth="1"/>
    <col min="9215" max="9215" width="17.5703125" style="15" customWidth="1"/>
    <col min="9216" max="9216" width="13.42578125" style="15" customWidth="1"/>
    <col min="9217" max="9218" width="17.85546875" style="15" customWidth="1"/>
    <col min="9219" max="9219" width="15.42578125" style="15" customWidth="1"/>
    <col min="9220" max="9220" width="21" style="15" customWidth="1"/>
    <col min="9221" max="9221" width="20.85546875" style="15" customWidth="1"/>
    <col min="9222" max="9222" width="14.140625" style="15" customWidth="1"/>
    <col min="9223" max="9223" width="26" style="15" customWidth="1"/>
    <col min="9224" max="9469" width="11.42578125" style="15"/>
    <col min="9470" max="9470" width="66.42578125" style="15" customWidth="1"/>
    <col min="9471" max="9471" width="17.5703125" style="15" customWidth="1"/>
    <col min="9472" max="9472" width="13.42578125" style="15" customWidth="1"/>
    <col min="9473" max="9474" width="17.85546875" style="15" customWidth="1"/>
    <col min="9475" max="9475" width="15.42578125" style="15" customWidth="1"/>
    <col min="9476" max="9476" width="21" style="15" customWidth="1"/>
    <col min="9477" max="9477" width="20.85546875" style="15" customWidth="1"/>
    <col min="9478" max="9478" width="14.140625" style="15" customWidth="1"/>
    <col min="9479" max="9479" width="26" style="15" customWidth="1"/>
    <col min="9480" max="9725" width="11.42578125" style="15"/>
    <col min="9726" max="9726" width="66.42578125" style="15" customWidth="1"/>
    <col min="9727" max="9727" width="17.5703125" style="15" customWidth="1"/>
    <col min="9728" max="9728" width="13.42578125" style="15" customWidth="1"/>
    <col min="9729" max="9730" width="17.85546875" style="15" customWidth="1"/>
    <col min="9731" max="9731" width="15.42578125" style="15" customWidth="1"/>
    <col min="9732" max="9732" width="21" style="15" customWidth="1"/>
    <col min="9733" max="9733" width="20.85546875" style="15" customWidth="1"/>
    <col min="9734" max="9734" width="14.140625" style="15" customWidth="1"/>
    <col min="9735" max="9735" width="26" style="15" customWidth="1"/>
    <col min="9736" max="9981" width="11.42578125" style="15"/>
    <col min="9982" max="9982" width="66.42578125" style="15" customWidth="1"/>
    <col min="9983" max="9983" width="17.5703125" style="15" customWidth="1"/>
    <col min="9984" max="9984" width="13.42578125" style="15" customWidth="1"/>
    <col min="9985" max="9986" width="17.85546875" style="15" customWidth="1"/>
    <col min="9987" max="9987" width="15.42578125" style="15" customWidth="1"/>
    <col min="9988" max="9988" width="21" style="15" customWidth="1"/>
    <col min="9989" max="9989" width="20.85546875" style="15" customWidth="1"/>
    <col min="9990" max="9990" width="14.140625" style="15" customWidth="1"/>
    <col min="9991" max="9991" width="26" style="15" customWidth="1"/>
    <col min="9992" max="10237" width="11.42578125" style="15"/>
    <col min="10238" max="10238" width="66.42578125" style="15" customWidth="1"/>
    <col min="10239" max="10239" width="17.5703125" style="15" customWidth="1"/>
    <col min="10240" max="10240" width="13.42578125" style="15" customWidth="1"/>
    <col min="10241" max="10242" width="17.85546875" style="15" customWidth="1"/>
    <col min="10243" max="10243" width="15.42578125" style="15" customWidth="1"/>
    <col min="10244" max="10244" width="21" style="15" customWidth="1"/>
    <col min="10245" max="10245" width="20.85546875" style="15" customWidth="1"/>
    <col min="10246" max="10246" width="14.140625" style="15" customWidth="1"/>
    <col min="10247" max="10247" width="26" style="15" customWidth="1"/>
    <col min="10248" max="10493" width="11.42578125" style="15"/>
    <col min="10494" max="10494" width="66.42578125" style="15" customWidth="1"/>
    <col min="10495" max="10495" width="17.5703125" style="15" customWidth="1"/>
    <col min="10496" max="10496" width="13.42578125" style="15" customWidth="1"/>
    <col min="10497" max="10498" width="17.85546875" style="15" customWidth="1"/>
    <col min="10499" max="10499" width="15.42578125" style="15" customWidth="1"/>
    <col min="10500" max="10500" width="21" style="15" customWidth="1"/>
    <col min="10501" max="10501" width="20.85546875" style="15" customWidth="1"/>
    <col min="10502" max="10502" width="14.140625" style="15" customWidth="1"/>
    <col min="10503" max="10503" width="26" style="15" customWidth="1"/>
    <col min="10504" max="10749" width="11.42578125" style="15"/>
    <col min="10750" max="10750" width="66.42578125" style="15" customWidth="1"/>
    <col min="10751" max="10751" width="17.5703125" style="15" customWidth="1"/>
    <col min="10752" max="10752" width="13.42578125" style="15" customWidth="1"/>
    <col min="10753" max="10754" width="17.85546875" style="15" customWidth="1"/>
    <col min="10755" max="10755" width="15.42578125" style="15" customWidth="1"/>
    <col min="10756" max="10756" width="21" style="15" customWidth="1"/>
    <col min="10757" max="10757" width="20.85546875" style="15" customWidth="1"/>
    <col min="10758" max="10758" width="14.140625" style="15" customWidth="1"/>
    <col min="10759" max="10759" width="26" style="15" customWidth="1"/>
    <col min="10760" max="11005" width="11.42578125" style="15"/>
    <col min="11006" max="11006" width="66.42578125" style="15" customWidth="1"/>
    <col min="11007" max="11007" width="17.5703125" style="15" customWidth="1"/>
    <col min="11008" max="11008" width="13.42578125" style="15" customWidth="1"/>
    <col min="11009" max="11010" width="17.85546875" style="15" customWidth="1"/>
    <col min="11011" max="11011" width="15.42578125" style="15" customWidth="1"/>
    <col min="11012" max="11012" width="21" style="15" customWidth="1"/>
    <col min="11013" max="11013" width="20.85546875" style="15" customWidth="1"/>
    <col min="11014" max="11014" width="14.140625" style="15" customWidth="1"/>
    <col min="11015" max="11015" width="26" style="15" customWidth="1"/>
    <col min="11016" max="11261" width="11.42578125" style="15"/>
    <col min="11262" max="11262" width="66.42578125" style="15" customWidth="1"/>
    <col min="11263" max="11263" width="17.5703125" style="15" customWidth="1"/>
    <col min="11264" max="11264" width="13.42578125" style="15" customWidth="1"/>
    <col min="11265" max="11266" width="17.85546875" style="15" customWidth="1"/>
    <col min="11267" max="11267" width="15.42578125" style="15" customWidth="1"/>
    <col min="11268" max="11268" width="21" style="15" customWidth="1"/>
    <col min="11269" max="11269" width="20.85546875" style="15" customWidth="1"/>
    <col min="11270" max="11270" width="14.140625" style="15" customWidth="1"/>
    <col min="11271" max="11271" width="26" style="15" customWidth="1"/>
    <col min="11272" max="11517" width="11.42578125" style="15"/>
    <col min="11518" max="11518" width="66.42578125" style="15" customWidth="1"/>
    <col min="11519" max="11519" width="17.5703125" style="15" customWidth="1"/>
    <col min="11520" max="11520" width="13.42578125" style="15" customWidth="1"/>
    <col min="11521" max="11522" width="17.85546875" style="15" customWidth="1"/>
    <col min="11523" max="11523" width="15.42578125" style="15" customWidth="1"/>
    <col min="11524" max="11524" width="21" style="15" customWidth="1"/>
    <col min="11525" max="11525" width="20.85546875" style="15" customWidth="1"/>
    <col min="11526" max="11526" width="14.140625" style="15" customWidth="1"/>
    <col min="11527" max="11527" width="26" style="15" customWidth="1"/>
    <col min="11528" max="11773" width="11.42578125" style="15"/>
    <col min="11774" max="11774" width="66.42578125" style="15" customWidth="1"/>
    <col min="11775" max="11775" width="17.5703125" style="15" customWidth="1"/>
    <col min="11776" max="11776" width="13.42578125" style="15" customWidth="1"/>
    <col min="11777" max="11778" width="17.85546875" style="15" customWidth="1"/>
    <col min="11779" max="11779" width="15.42578125" style="15" customWidth="1"/>
    <col min="11780" max="11780" width="21" style="15" customWidth="1"/>
    <col min="11781" max="11781" width="20.85546875" style="15" customWidth="1"/>
    <col min="11782" max="11782" width="14.140625" style="15" customWidth="1"/>
    <col min="11783" max="11783" width="26" style="15" customWidth="1"/>
    <col min="11784" max="12029" width="11.42578125" style="15"/>
    <col min="12030" max="12030" width="66.42578125" style="15" customWidth="1"/>
    <col min="12031" max="12031" width="17.5703125" style="15" customWidth="1"/>
    <col min="12032" max="12032" width="13.42578125" style="15" customWidth="1"/>
    <col min="12033" max="12034" width="17.85546875" style="15" customWidth="1"/>
    <col min="12035" max="12035" width="15.42578125" style="15" customWidth="1"/>
    <col min="12036" max="12036" width="21" style="15" customWidth="1"/>
    <col min="12037" max="12037" width="20.85546875" style="15" customWidth="1"/>
    <col min="12038" max="12038" width="14.140625" style="15" customWidth="1"/>
    <col min="12039" max="12039" width="26" style="15" customWidth="1"/>
    <col min="12040" max="12285" width="11.42578125" style="15"/>
    <col min="12286" max="12286" width="66.42578125" style="15" customWidth="1"/>
    <col min="12287" max="12287" width="17.5703125" style="15" customWidth="1"/>
    <col min="12288" max="12288" width="13.42578125" style="15" customWidth="1"/>
    <col min="12289" max="12290" width="17.85546875" style="15" customWidth="1"/>
    <col min="12291" max="12291" width="15.42578125" style="15" customWidth="1"/>
    <col min="12292" max="12292" width="21" style="15" customWidth="1"/>
    <col min="12293" max="12293" width="20.85546875" style="15" customWidth="1"/>
    <col min="12294" max="12294" width="14.140625" style="15" customWidth="1"/>
    <col min="12295" max="12295" width="26" style="15" customWidth="1"/>
    <col min="12296" max="12541" width="11.42578125" style="15"/>
    <col min="12542" max="12542" width="66.42578125" style="15" customWidth="1"/>
    <col min="12543" max="12543" width="17.5703125" style="15" customWidth="1"/>
    <col min="12544" max="12544" width="13.42578125" style="15" customWidth="1"/>
    <col min="12545" max="12546" width="17.85546875" style="15" customWidth="1"/>
    <col min="12547" max="12547" width="15.42578125" style="15" customWidth="1"/>
    <col min="12548" max="12548" width="21" style="15" customWidth="1"/>
    <col min="12549" max="12549" width="20.85546875" style="15" customWidth="1"/>
    <col min="12550" max="12550" width="14.140625" style="15" customWidth="1"/>
    <col min="12551" max="12551" width="26" style="15" customWidth="1"/>
    <col min="12552" max="12797" width="11.42578125" style="15"/>
    <col min="12798" max="12798" width="66.42578125" style="15" customWidth="1"/>
    <col min="12799" max="12799" width="17.5703125" style="15" customWidth="1"/>
    <col min="12800" max="12800" width="13.42578125" style="15" customWidth="1"/>
    <col min="12801" max="12802" width="17.85546875" style="15" customWidth="1"/>
    <col min="12803" max="12803" width="15.42578125" style="15" customWidth="1"/>
    <col min="12804" max="12804" width="21" style="15" customWidth="1"/>
    <col min="12805" max="12805" width="20.85546875" style="15" customWidth="1"/>
    <col min="12806" max="12806" width="14.140625" style="15" customWidth="1"/>
    <col min="12807" max="12807" width="26" style="15" customWidth="1"/>
    <col min="12808" max="13053" width="11.42578125" style="15"/>
    <col min="13054" max="13054" width="66.42578125" style="15" customWidth="1"/>
    <col min="13055" max="13055" width="17.5703125" style="15" customWidth="1"/>
    <col min="13056" max="13056" width="13.42578125" style="15" customWidth="1"/>
    <col min="13057" max="13058" width="17.85546875" style="15" customWidth="1"/>
    <col min="13059" max="13059" width="15.42578125" style="15" customWidth="1"/>
    <col min="13060" max="13060" width="21" style="15" customWidth="1"/>
    <col min="13061" max="13061" width="20.85546875" style="15" customWidth="1"/>
    <col min="13062" max="13062" width="14.140625" style="15" customWidth="1"/>
    <col min="13063" max="13063" width="26" style="15" customWidth="1"/>
    <col min="13064" max="13309" width="11.42578125" style="15"/>
    <col min="13310" max="13310" width="66.42578125" style="15" customWidth="1"/>
    <col min="13311" max="13311" width="17.5703125" style="15" customWidth="1"/>
    <col min="13312" max="13312" width="13.42578125" style="15" customWidth="1"/>
    <col min="13313" max="13314" width="17.85546875" style="15" customWidth="1"/>
    <col min="13315" max="13315" width="15.42578125" style="15" customWidth="1"/>
    <col min="13316" max="13316" width="21" style="15" customWidth="1"/>
    <col min="13317" max="13317" width="20.85546875" style="15" customWidth="1"/>
    <col min="13318" max="13318" width="14.140625" style="15" customWidth="1"/>
    <col min="13319" max="13319" width="26" style="15" customWidth="1"/>
    <col min="13320" max="13565" width="11.42578125" style="15"/>
    <col min="13566" max="13566" width="66.42578125" style="15" customWidth="1"/>
    <col min="13567" max="13567" width="17.5703125" style="15" customWidth="1"/>
    <col min="13568" max="13568" width="13.42578125" style="15" customWidth="1"/>
    <col min="13569" max="13570" width="17.85546875" style="15" customWidth="1"/>
    <col min="13571" max="13571" width="15.42578125" style="15" customWidth="1"/>
    <col min="13572" max="13572" width="21" style="15" customWidth="1"/>
    <col min="13573" max="13573" width="20.85546875" style="15" customWidth="1"/>
    <col min="13574" max="13574" width="14.140625" style="15" customWidth="1"/>
    <col min="13575" max="13575" width="26" style="15" customWidth="1"/>
    <col min="13576" max="13821" width="11.42578125" style="15"/>
    <col min="13822" max="13822" width="66.42578125" style="15" customWidth="1"/>
    <col min="13823" max="13823" width="17.5703125" style="15" customWidth="1"/>
    <col min="13824" max="13824" width="13.42578125" style="15" customWidth="1"/>
    <col min="13825" max="13826" width="17.85546875" style="15" customWidth="1"/>
    <col min="13827" max="13827" width="15.42578125" style="15" customWidth="1"/>
    <col min="13828" max="13828" width="21" style="15" customWidth="1"/>
    <col min="13829" max="13829" width="20.85546875" style="15" customWidth="1"/>
    <col min="13830" max="13830" width="14.140625" style="15" customWidth="1"/>
    <col min="13831" max="13831" width="26" style="15" customWidth="1"/>
    <col min="13832" max="14077" width="11.42578125" style="15"/>
    <col min="14078" max="14078" width="66.42578125" style="15" customWidth="1"/>
    <col min="14079" max="14079" width="17.5703125" style="15" customWidth="1"/>
    <col min="14080" max="14080" width="13.42578125" style="15" customWidth="1"/>
    <col min="14081" max="14082" width="17.85546875" style="15" customWidth="1"/>
    <col min="14083" max="14083" width="15.42578125" style="15" customWidth="1"/>
    <col min="14084" max="14084" width="21" style="15" customWidth="1"/>
    <col min="14085" max="14085" width="20.85546875" style="15" customWidth="1"/>
    <col min="14086" max="14086" width="14.140625" style="15" customWidth="1"/>
    <col min="14087" max="14087" width="26" style="15" customWidth="1"/>
    <col min="14088" max="14333" width="11.42578125" style="15"/>
    <col min="14334" max="14334" width="66.42578125" style="15" customWidth="1"/>
    <col min="14335" max="14335" width="17.5703125" style="15" customWidth="1"/>
    <col min="14336" max="14336" width="13.42578125" style="15" customWidth="1"/>
    <col min="14337" max="14338" width="17.85546875" style="15" customWidth="1"/>
    <col min="14339" max="14339" width="15.42578125" style="15" customWidth="1"/>
    <col min="14340" max="14340" width="21" style="15" customWidth="1"/>
    <col min="14341" max="14341" width="20.85546875" style="15" customWidth="1"/>
    <col min="14342" max="14342" width="14.140625" style="15" customWidth="1"/>
    <col min="14343" max="14343" width="26" style="15" customWidth="1"/>
    <col min="14344" max="14589" width="11.42578125" style="15"/>
    <col min="14590" max="14590" width="66.42578125" style="15" customWidth="1"/>
    <col min="14591" max="14591" width="17.5703125" style="15" customWidth="1"/>
    <col min="14592" max="14592" width="13.42578125" style="15" customWidth="1"/>
    <col min="14593" max="14594" width="17.85546875" style="15" customWidth="1"/>
    <col min="14595" max="14595" width="15.42578125" style="15" customWidth="1"/>
    <col min="14596" max="14596" width="21" style="15" customWidth="1"/>
    <col min="14597" max="14597" width="20.85546875" style="15" customWidth="1"/>
    <col min="14598" max="14598" width="14.140625" style="15" customWidth="1"/>
    <col min="14599" max="14599" width="26" style="15" customWidth="1"/>
    <col min="14600" max="14845" width="11.42578125" style="15"/>
    <col min="14846" max="14846" width="66.42578125" style="15" customWidth="1"/>
    <col min="14847" max="14847" width="17.5703125" style="15" customWidth="1"/>
    <col min="14848" max="14848" width="13.42578125" style="15" customWidth="1"/>
    <col min="14849" max="14850" width="17.85546875" style="15" customWidth="1"/>
    <col min="14851" max="14851" width="15.42578125" style="15" customWidth="1"/>
    <col min="14852" max="14852" width="21" style="15" customWidth="1"/>
    <col min="14853" max="14853" width="20.85546875" style="15" customWidth="1"/>
    <col min="14854" max="14854" width="14.140625" style="15" customWidth="1"/>
    <col min="14855" max="14855" width="26" style="15" customWidth="1"/>
    <col min="14856" max="15101" width="11.42578125" style="15"/>
    <col min="15102" max="15102" width="66.42578125" style="15" customWidth="1"/>
    <col min="15103" max="15103" width="17.5703125" style="15" customWidth="1"/>
    <col min="15104" max="15104" width="13.42578125" style="15" customWidth="1"/>
    <col min="15105" max="15106" width="17.85546875" style="15" customWidth="1"/>
    <col min="15107" max="15107" width="15.42578125" style="15" customWidth="1"/>
    <col min="15108" max="15108" width="21" style="15" customWidth="1"/>
    <col min="15109" max="15109" width="20.85546875" style="15" customWidth="1"/>
    <col min="15110" max="15110" width="14.140625" style="15" customWidth="1"/>
    <col min="15111" max="15111" width="26" style="15" customWidth="1"/>
    <col min="15112" max="15357" width="11.42578125" style="15"/>
    <col min="15358" max="15358" width="66.42578125" style="15" customWidth="1"/>
    <col min="15359" max="15359" width="17.5703125" style="15" customWidth="1"/>
    <col min="15360" max="15360" width="13.42578125" style="15" customWidth="1"/>
    <col min="15361" max="15362" width="17.85546875" style="15" customWidth="1"/>
    <col min="15363" max="15363" width="15.42578125" style="15" customWidth="1"/>
    <col min="15364" max="15364" width="21" style="15" customWidth="1"/>
    <col min="15365" max="15365" width="20.85546875" style="15" customWidth="1"/>
    <col min="15366" max="15366" width="14.140625" style="15" customWidth="1"/>
    <col min="15367" max="15367" width="26" style="15" customWidth="1"/>
    <col min="15368" max="15613" width="11.42578125" style="15"/>
    <col min="15614" max="15614" width="66.42578125" style="15" customWidth="1"/>
    <col min="15615" max="15615" width="17.5703125" style="15" customWidth="1"/>
    <col min="15616" max="15616" width="13.42578125" style="15" customWidth="1"/>
    <col min="15617" max="15618" width="17.85546875" style="15" customWidth="1"/>
    <col min="15619" max="15619" width="15.42578125" style="15" customWidth="1"/>
    <col min="15620" max="15620" width="21" style="15" customWidth="1"/>
    <col min="15621" max="15621" width="20.85546875" style="15" customWidth="1"/>
    <col min="15622" max="15622" width="14.140625" style="15" customWidth="1"/>
    <col min="15623" max="15623" width="26" style="15" customWidth="1"/>
    <col min="15624" max="15869" width="11.42578125" style="15"/>
    <col min="15870" max="15870" width="66.42578125" style="15" customWidth="1"/>
    <col min="15871" max="15871" width="17.5703125" style="15" customWidth="1"/>
    <col min="15872" max="15872" width="13.42578125" style="15" customWidth="1"/>
    <col min="15873" max="15874" width="17.85546875" style="15" customWidth="1"/>
    <col min="15875" max="15875" width="15.42578125" style="15" customWidth="1"/>
    <col min="15876" max="15876" width="21" style="15" customWidth="1"/>
    <col min="15877" max="15877" width="20.85546875" style="15" customWidth="1"/>
    <col min="15878" max="15878" width="14.140625" style="15" customWidth="1"/>
    <col min="15879" max="15879" width="26" style="15" customWidth="1"/>
    <col min="15880" max="16125" width="11.42578125" style="15"/>
    <col min="16126" max="16126" width="66.42578125" style="15" customWidth="1"/>
    <col min="16127" max="16127" width="17.5703125" style="15" customWidth="1"/>
    <col min="16128" max="16128" width="13.42578125" style="15" customWidth="1"/>
    <col min="16129" max="16130" width="17.85546875" style="15" customWidth="1"/>
    <col min="16131" max="16131" width="15.42578125" style="15" customWidth="1"/>
    <col min="16132" max="16132" width="21" style="15" customWidth="1"/>
    <col min="16133" max="16133" width="20.85546875" style="15" customWidth="1"/>
    <col min="16134" max="16134" width="14.140625" style="15" customWidth="1"/>
    <col min="16135" max="16135" width="26" style="15" customWidth="1"/>
    <col min="16136" max="16382" width="11.42578125" style="15"/>
    <col min="16383" max="16384" width="11.42578125" style="15" customWidth="1"/>
  </cols>
  <sheetData>
    <row r="1" spans="1:26" s="16" customFormat="1" ht="29.25" customHeight="1" x14ac:dyDescent="0.25">
      <c r="A1" s="191" t="s">
        <v>12</v>
      </c>
      <c r="B1" s="191"/>
      <c r="C1" s="191"/>
      <c r="D1" s="191"/>
      <c r="E1" s="191"/>
      <c r="F1" s="191"/>
      <c r="G1" s="191"/>
      <c r="H1" s="191"/>
      <c r="I1" s="191"/>
      <c r="J1" s="191"/>
      <c r="K1" s="191"/>
      <c r="L1" s="191"/>
      <c r="M1" s="191"/>
      <c r="N1" s="191"/>
      <c r="O1" s="191"/>
      <c r="P1" s="191"/>
    </row>
    <row r="2" spans="1:26" s="16" customFormat="1" ht="75.75" customHeight="1" x14ac:dyDescent="0.25">
      <c r="A2" s="210" t="str">
        <f>'Annexe 1A Prix DEPART'!A2:Q2</f>
        <v xml:space="preserve">Appel d’offres ouvert 
n° 2025-0222/EdA-DA/ du 06/03/2025
 Fourniture de produits d'épicerie au profit des clients du dispositif « Vivres Métropole » </v>
      </c>
      <c r="B2" s="210"/>
      <c r="C2" s="210"/>
      <c r="D2" s="210"/>
      <c r="E2" s="210"/>
      <c r="F2" s="210"/>
      <c r="G2" s="210"/>
      <c r="H2" s="210"/>
      <c r="I2" s="210"/>
      <c r="J2" s="210"/>
      <c r="K2" s="210"/>
      <c r="L2" s="210"/>
      <c r="M2" s="210"/>
      <c r="N2" s="210"/>
      <c r="O2" s="210"/>
      <c r="P2" s="210"/>
      <c r="Q2" s="68"/>
      <c r="R2" s="68"/>
      <c r="S2" s="68"/>
      <c r="T2" s="68"/>
      <c r="U2" s="68"/>
      <c r="V2" s="68"/>
      <c r="W2" s="68"/>
      <c r="X2" s="68"/>
      <c r="Y2" s="68"/>
      <c r="Z2" s="68"/>
    </row>
    <row r="3" spans="1:26" s="16" customFormat="1" ht="51" customHeight="1" x14ac:dyDescent="0.25">
      <c r="A3" s="191" t="s">
        <v>6</v>
      </c>
      <c r="B3" s="191"/>
      <c r="C3" s="191"/>
      <c r="D3" s="191"/>
      <c r="E3" s="191"/>
      <c r="F3" s="191"/>
      <c r="G3" s="191"/>
      <c r="H3" s="191"/>
      <c r="I3" s="191"/>
      <c r="J3" s="191"/>
      <c r="K3" s="191"/>
      <c r="L3" s="191"/>
      <c r="M3" s="191"/>
      <c r="N3" s="191"/>
      <c r="O3" s="191"/>
      <c r="P3" s="191"/>
    </row>
    <row r="4" spans="1:26" s="16" customFormat="1" ht="21" x14ac:dyDescent="0.25">
      <c r="A4" s="31"/>
      <c r="B4" s="31"/>
      <c r="C4" s="31"/>
      <c r="D4" s="31"/>
      <c r="E4" s="31"/>
      <c r="F4" s="31"/>
      <c r="G4" s="31"/>
      <c r="H4" s="31"/>
      <c r="I4" s="31"/>
      <c r="J4" s="31"/>
      <c r="K4" s="31"/>
      <c r="L4" s="31"/>
      <c r="M4" s="31"/>
      <c r="N4" s="31"/>
      <c r="O4" s="31"/>
    </row>
    <row r="5" spans="1:26" s="16" customFormat="1" ht="24.75" x14ac:dyDescent="0.25">
      <c r="A5" s="203" t="s">
        <v>55</v>
      </c>
      <c r="B5" s="203"/>
      <c r="C5" s="203"/>
      <c r="D5" s="203"/>
      <c r="E5" s="203"/>
      <c r="F5" s="203"/>
      <c r="G5" s="203"/>
      <c r="H5" s="203"/>
      <c r="I5" s="203"/>
      <c r="J5" s="203"/>
      <c r="K5" s="203"/>
      <c r="L5" s="203"/>
      <c r="M5" s="203"/>
      <c r="N5" s="203"/>
      <c r="O5" s="203"/>
      <c r="P5" s="203"/>
    </row>
    <row r="6" spans="1:26" s="16" customFormat="1" ht="21" x14ac:dyDescent="0.25">
      <c r="A6" s="31"/>
      <c r="B6" s="31"/>
      <c r="C6" s="31"/>
      <c r="D6" s="31"/>
      <c r="E6" s="31"/>
      <c r="F6" s="31"/>
      <c r="G6" s="31"/>
      <c r="H6" s="31"/>
      <c r="I6" s="31"/>
      <c r="J6" s="31"/>
      <c r="K6" s="31"/>
      <c r="L6" s="31"/>
      <c r="M6" s="31"/>
      <c r="N6" s="31"/>
      <c r="O6" s="31"/>
    </row>
    <row r="7" spans="1:26" s="16" customFormat="1" ht="21" customHeight="1" x14ac:dyDescent="0.25">
      <c r="A7" s="188" t="str">
        <f>'Annexe 1A Prix DEPART'!A5:Q5</f>
        <v>Lot n°11 - Légumes en conserves appertisées</v>
      </c>
      <c r="B7" s="188"/>
      <c r="C7" s="188"/>
      <c r="D7" s="188"/>
      <c r="E7" s="188"/>
      <c r="F7" s="188"/>
      <c r="G7" s="188"/>
      <c r="H7" s="188"/>
      <c r="I7" s="188"/>
      <c r="J7" s="188"/>
      <c r="K7" s="188"/>
      <c r="L7" s="188"/>
      <c r="M7" s="188"/>
      <c r="N7" s="188"/>
      <c r="O7" s="188"/>
      <c r="P7" s="188"/>
    </row>
    <row r="8" spans="1:26" s="8" customFormat="1" ht="27.75" customHeight="1" thickBot="1" x14ac:dyDescent="0.55000000000000004">
      <c r="A8" s="11"/>
      <c r="B8" s="11"/>
      <c r="C8" s="130" t="s">
        <v>167</v>
      </c>
    </row>
    <row r="9" spans="1:26" s="39" customFormat="1" ht="108" customHeight="1" thickBot="1" x14ac:dyDescent="0.45">
      <c r="A9" s="13"/>
      <c r="B9" s="13"/>
      <c r="C9" s="159" t="s">
        <v>74</v>
      </c>
      <c r="D9" s="198"/>
      <c r="E9" s="198"/>
      <c r="F9" s="199"/>
      <c r="G9" s="83"/>
      <c r="H9" s="192" t="s">
        <v>76</v>
      </c>
      <c r="I9" s="193"/>
      <c r="J9" s="194"/>
      <c r="K9" s="200" t="s">
        <v>77</v>
      </c>
      <c r="L9" s="201"/>
      <c r="M9" s="83"/>
      <c r="N9" s="202" t="s">
        <v>78</v>
      </c>
      <c r="O9" s="199"/>
    </row>
    <row r="10" spans="1:26" s="39" customFormat="1" ht="72.75" customHeight="1" thickBot="1" x14ac:dyDescent="0.45">
      <c r="A10" s="10"/>
      <c r="B10" s="10"/>
      <c r="C10" s="160"/>
      <c r="D10" s="215"/>
      <c r="E10" s="215"/>
      <c r="F10" s="216"/>
      <c r="G10" s="83"/>
      <c r="H10" s="195" t="s">
        <v>79</v>
      </c>
      <c r="I10" s="196"/>
      <c r="J10" s="197"/>
      <c r="K10" s="211" t="s">
        <v>17</v>
      </c>
      <c r="L10" s="212"/>
      <c r="M10" s="84"/>
      <c r="N10" s="213" t="s">
        <v>75</v>
      </c>
      <c r="O10" s="214"/>
    </row>
    <row r="11" spans="1:26" s="8" customFormat="1" ht="21" customHeight="1" x14ac:dyDescent="0.4">
      <c r="A11" s="2"/>
      <c r="B11" s="10"/>
      <c r="C11" s="10"/>
      <c r="D11" s="27"/>
      <c r="E11" s="27"/>
      <c r="F11" s="27"/>
      <c r="G11" s="27"/>
      <c r="I11" s="40"/>
      <c r="J11" s="40"/>
      <c r="K11" s="40"/>
      <c r="L11" s="40"/>
      <c r="M11" s="40"/>
      <c r="N11" s="40"/>
      <c r="O11" s="40"/>
    </row>
    <row r="12" spans="1:26" s="8" customFormat="1" ht="21" customHeight="1" x14ac:dyDescent="0.4">
      <c r="A12" s="2"/>
      <c r="B12" s="10"/>
      <c r="C12" s="10"/>
      <c r="D12" s="27"/>
      <c r="E12" s="27"/>
      <c r="F12" s="217" t="s">
        <v>57</v>
      </c>
      <c r="G12" s="218"/>
      <c r="H12" s="218"/>
      <c r="I12" s="218"/>
      <c r="J12" s="218"/>
      <c r="K12" s="218"/>
      <c r="L12" s="218"/>
      <c r="M12" s="218"/>
      <c r="N12" s="218"/>
      <c r="O12" s="218"/>
      <c r="P12" s="219"/>
    </row>
    <row r="13" spans="1:26" s="16" customFormat="1" ht="39" customHeight="1" x14ac:dyDescent="0.25">
      <c r="A13" s="184" t="s">
        <v>164</v>
      </c>
      <c r="B13" s="184" t="s">
        <v>18</v>
      </c>
      <c r="C13" s="183" t="s">
        <v>0</v>
      </c>
      <c r="D13" s="183" t="s">
        <v>173</v>
      </c>
      <c r="E13" s="186" t="s">
        <v>175</v>
      </c>
      <c r="F13" s="186" t="s">
        <v>174</v>
      </c>
      <c r="G13" s="186" t="s">
        <v>132</v>
      </c>
      <c r="H13" s="229" t="s">
        <v>38</v>
      </c>
      <c r="I13" s="229"/>
      <c r="J13" s="229"/>
      <c r="K13" s="229"/>
      <c r="L13" s="204" t="s">
        <v>67</v>
      </c>
      <c r="M13" s="204" t="s">
        <v>68</v>
      </c>
      <c r="N13" s="206" t="s">
        <v>69</v>
      </c>
      <c r="O13" s="207"/>
      <c r="P13" s="208" t="s">
        <v>70</v>
      </c>
      <c r="Q13" s="209"/>
      <c r="R13" s="204" t="s">
        <v>89</v>
      </c>
    </row>
    <row r="14" spans="1:26" s="16" customFormat="1" ht="79.5" customHeight="1" x14ac:dyDescent="0.25">
      <c r="A14" s="185"/>
      <c r="B14" s="185"/>
      <c r="C14" s="183"/>
      <c r="D14" s="183"/>
      <c r="E14" s="187"/>
      <c r="F14" s="187"/>
      <c r="G14" s="187"/>
      <c r="H14" s="79" t="s">
        <v>39</v>
      </c>
      <c r="I14" s="79" t="s">
        <v>40</v>
      </c>
      <c r="J14" s="79" t="s">
        <v>41</v>
      </c>
      <c r="K14" s="79" t="s">
        <v>71</v>
      </c>
      <c r="L14" s="205"/>
      <c r="M14" s="205"/>
      <c r="N14" s="80" t="s">
        <v>72</v>
      </c>
      <c r="O14" s="80" t="s">
        <v>73</v>
      </c>
      <c r="P14" s="79" t="s">
        <v>42</v>
      </c>
      <c r="Q14" s="79" t="s">
        <v>43</v>
      </c>
      <c r="R14" s="205"/>
    </row>
    <row r="15" spans="1:26" s="19" customFormat="1" ht="23.45" customHeight="1" x14ac:dyDescent="0.25">
      <c r="A15" s="148" t="s">
        <v>229</v>
      </c>
      <c r="B15" s="149" t="s">
        <v>182</v>
      </c>
      <c r="C15" s="150" t="s">
        <v>284</v>
      </c>
      <c r="D15" s="151" t="s">
        <v>230</v>
      </c>
      <c r="E15" s="152">
        <v>4000</v>
      </c>
      <c r="F15" s="152">
        <v>10000</v>
      </c>
      <c r="G15" s="153"/>
      <c r="H15" s="18"/>
      <c r="I15" s="92"/>
      <c r="J15" s="67"/>
      <c r="K15" s="67"/>
      <c r="L15" s="67"/>
      <c r="M15" s="67"/>
      <c r="N15" s="67"/>
      <c r="O15" s="67"/>
      <c r="P15" s="67"/>
      <c r="Q15" s="67"/>
      <c r="R15" s="67"/>
    </row>
    <row r="16" spans="1:26" s="19" customFormat="1" ht="23.45" customHeight="1" x14ac:dyDescent="0.25">
      <c r="A16" s="148" t="s">
        <v>231</v>
      </c>
      <c r="B16" s="149" t="s">
        <v>184</v>
      </c>
      <c r="C16" s="150" t="s">
        <v>285</v>
      </c>
      <c r="D16" s="151" t="s">
        <v>230</v>
      </c>
      <c r="E16" s="152">
        <v>5000</v>
      </c>
      <c r="F16" s="152">
        <v>12500</v>
      </c>
      <c r="G16" s="153"/>
      <c r="H16" s="18"/>
      <c r="I16" s="92"/>
      <c r="J16" s="67"/>
      <c r="K16" s="67"/>
      <c r="L16" s="67"/>
      <c r="M16" s="67"/>
      <c r="N16" s="67"/>
      <c r="O16" s="67"/>
      <c r="P16" s="67"/>
      <c r="Q16" s="67"/>
      <c r="R16" s="67"/>
    </row>
    <row r="17" spans="1:18" s="19" customFormat="1" ht="23.45" customHeight="1" x14ac:dyDescent="0.25">
      <c r="A17" s="148" t="s">
        <v>232</v>
      </c>
      <c r="B17" s="149" t="s">
        <v>185</v>
      </c>
      <c r="C17" s="150" t="s">
        <v>233</v>
      </c>
      <c r="D17" s="151" t="s">
        <v>189</v>
      </c>
      <c r="E17" s="152">
        <v>30000</v>
      </c>
      <c r="F17" s="152">
        <v>19800</v>
      </c>
      <c r="G17" s="153"/>
      <c r="H17" s="18"/>
      <c r="I17" s="18"/>
      <c r="J17" s="18"/>
      <c r="K17" s="92"/>
      <c r="L17" s="67"/>
      <c r="M17" s="67"/>
      <c r="N17" s="67"/>
      <c r="O17" s="67"/>
      <c r="P17" s="67"/>
      <c r="Q17" s="67"/>
      <c r="R17" s="67"/>
    </row>
    <row r="18" spans="1:18" s="19" customFormat="1" ht="23.45" customHeight="1" x14ac:dyDescent="0.25">
      <c r="A18" s="148" t="s">
        <v>234</v>
      </c>
      <c r="B18" s="149" t="s">
        <v>187</v>
      </c>
      <c r="C18" s="150" t="s">
        <v>286</v>
      </c>
      <c r="D18" s="151" t="s">
        <v>183</v>
      </c>
      <c r="E18" s="152">
        <v>1800</v>
      </c>
      <c r="F18" s="152">
        <v>7200</v>
      </c>
      <c r="G18" s="153"/>
      <c r="H18" s="18"/>
      <c r="I18" s="18"/>
      <c r="J18" s="18"/>
      <c r="K18" s="92"/>
      <c r="L18" s="67"/>
      <c r="M18" s="67"/>
      <c r="N18" s="67"/>
      <c r="O18" s="67"/>
      <c r="P18" s="67"/>
      <c r="Q18" s="67"/>
      <c r="R18" s="67"/>
    </row>
    <row r="19" spans="1:18" s="19" customFormat="1" ht="23.45" customHeight="1" x14ac:dyDescent="0.25">
      <c r="A19" s="148" t="s">
        <v>235</v>
      </c>
      <c r="B19" s="149" t="s">
        <v>188</v>
      </c>
      <c r="C19" s="150" t="s">
        <v>287</v>
      </c>
      <c r="D19" s="151" t="s">
        <v>183</v>
      </c>
      <c r="E19" s="152">
        <v>7000</v>
      </c>
      <c r="F19" s="152">
        <v>28000</v>
      </c>
      <c r="G19" s="153"/>
      <c r="H19" s="18"/>
      <c r="I19" s="18"/>
      <c r="J19" s="18"/>
      <c r="K19" s="92"/>
      <c r="L19" s="67"/>
      <c r="M19" s="67"/>
      <c r="N19" s="67"/>
      <c r="O19" s="67"/>
      <c r="P19" s="67"/>
      <c r="Q19" s="67"/>
      <c r="R19" s="67"/>
    </row>
    <row r="20" spans="1:18" s="19" customFormat="1" ht="23.45" customHeight="1" x14ac:dyDescent="0.25">
      <c r="A20" s="148" t="s">
        <v>236</v>
      </c>
      <c r="B20" s="149" t="s">
        <v>190</v>
      </c>
      <c r="C20" s="150" t="s">
        <v>288</v>
      </c>
      <c r="D20" s="151" t="s">
        <v>183</v>
      </c>
      <c r="E20" s="152">
        <v>4125</v>
      </c>
      <c r="F20" s="152">
        <v>16500</v>
      </c>
      <c r="G20" s="153"/>
      <c r="H20" s="18"/>
      <c r="I20" s="18"/>
      <c r="J20" s="18"/>
      <c r="K20" s="92"/>
      <c r="L20" s="67"/>
      <c r="M20" s="67"/>
      <c r="N20" s="67"/>
      <c r="O20" s="67"/>
      <c r="P20" s="67"/>
      <c r="Q20" s="67"/>
      <c r="R20" s="67"/>
    </row>
    <row r="21" spans="1:18" s="19" customFormat="1" ht="23.45" customHeight="1" x14ac:dyDescent="0.25">
      <c r="A21" s="148" t="s">
        <v>237</v>
      </c>
      <c r="B21" s="149" t="s">
        <v>191</v>
      </c>
      <c r="C21" s="150" t="s">
        <v>238</v>
      </c>
      <c r="D21" s="151" t="s">
        <v>183</v>
      </c>
      <c r="E21" s="152">
        <v>3200</v>
      </c>
      <c r="F21" s="152">
        <v>12800</v>
      </c>
      <c r="G21" s="153"/>
      <c r="H21" s="18"/>
      <c r="I21" s="18"/>
      <c r="J21" s="18"/>
      <c r="K21" s="92"/>
      <c r="L21" s="67"/>
      <c r="M21" s="67"/>
      <c r="N21" s="67"/>
      <c r="O21" s="67"/>
      <c r="P21" s="67"/>
      <c r="Q21" s="67"/>
      <c r="R21" s="67"/>
    </row>
    <row r="22" spans="1:18" s="19" customFormat="1" ht="23.45" customHeight="1" x14ac:dyDescent="0.25">
      <c r="A22" s="148" t="s">
        <v>239</v>
      </c>
      <c r="B22" s="149" t="s">
        <v>192</v>
      </c>
      <c r="C22" s="150" t="s">
        <v>289</v>
      </c>
      <c r="D22" s="151" t="s">
        <v>307</v>
      </c>
      <c r="E22" s="152">
        <v>1000</v>
      </c>
      <c r="F22" s="152">
        <v>4000</v>
      </c>
      <c r="G22" s="153"/>
      <c r="H22" s="18"/>
      <c r="I22" s="18"/>
      <c r="J22" s="18"/>
      <c r="K22" s="92"/>
      <c r="L22" s="67"/>
      <c r="M22" s="67"/>
      <c r="N22" s="67"/>
      <c r="O22" s="67"/>
      <c r="P22" s="67"/>
      <c r="Q22" s="67"/>
      <c r="R22" s="67"/>
    </row>
    <row r="23" spans="1:18" s="19" customFormat="1" ht="23.45" customHeight="1" x14ac:dyDescent="0.25">
      <c r="A23" s="148" t="s">
        <v>240</v>
      </c>
      <c r="B23" s="149" t="s">
        <v>195</v>
      </c>
      <c r="C23" s="150" t="s">
        <v>241</v>
      </c>
      <c r="D23" s="151" t="s">
        <v>183</v>
      </c>
      <c r="E23" s="152">
        <v>3300</v>
      </c>
      <c r="F23" s="152">
        <v>13200</v>
      </c>
      <c r="G23" s="153"/>
      <c r="H23" s="18"/>
      <c r="I23" s="18"/>
      <c r="J23" s="18"/>
      <c r="K23" s="92"/>
      <c r="L23" s="67"/>
      <c r="M23" s="67"/>
      <c r="N23" s="67"/>
      <c r="O23" s="67"/>
      <c r="P23" s="67"/>
      <c r="Q23" s="67"/>
      <c r="R23" s="67"/>
    </row>
    <row r="24" spans="1:18" s="19" customFormat="1" ht="23.45" customHeight="1" x14ac:dyDescent="0.25">
      <c r="A24" s="148" t="s">
        <v>242</v>
      </c>
      <c r="B24" s="149" t="s">
        <v>196</v>
      </c>
      <c r="C24" s="150" t="s">
        <v>243</v>
      </c>
      <c r="D24" s="151" t="s">
        <v>183</v>
      </c>
      <c r="E24" s="152">
        <v>9000</v>
      </c>
      <c r="F24" s="152">
        <v>36000</v>
      </c>
      <c r="G24" s="153"/>
      <c r="H24" s="18"/>
      <c r="I24" s="18"/>
      <c r="J24" s="18"/>
      <c r="K24" s="92"/>
      <c r="L24" s="67"/>
      <c r="M24" s="67"/>
      <c r="N24" s="67"/>
      <c r="O24" s="67"/>
      <c r="P24" s="67"/>
      <c r="Q24" s="67"/>
      <c r="R24" s="67"/>
    </row>
    <row r="25" spans="1:18" s="19" customFormat="1" ht="23.45" customHeight="1" x14ac:dyDescent="0.25">
      <c r="A25" s="148" t="s">
        <v>244</v>
      </c>
      <c r="B25" s="149" t="s">
        <v>197</v>
      </c>
      <c r="C25" s="150" t="s">
        <v>290</v>
      </c>
      <c r="D25" s="151" t="s">
        <v>183</v>
      </c>
      <c r="E25" s="152">
        <v>5500</v>
      </c>
      <c r="F25" s="152">
        <v>22000</v>
      </c>
      <c r="G25" s="153"/>
      <c r="H25" s="18"/>
      <c r="I25" s="18"/>
      <c r="J25" s="18"/>
      <c r="K25" s="92"/>
      <c r="L25" s="67"/>
      <c r="M25" s="67"/>
      <c r="N25" s="67"/>
      <c r="O25" s="67"/>
      <c r="P25" s="67"/>
      <c r="Q25" s="67"/>
      <c r="R25" s="67"/>
    </row>
    <row r="26" spans="1:18" s="19" customFormat="1" ht="23.45" customHeight="1" x14ac:dyDescent="0.25">
      <c r="A26" s="148" t="s">
        <v>245</v>
      </c>
      <c r="B26" s="149" t="s">
        <v>198</v>
      </c>
      <c r="C26" s="150" t="s">
        <v>291</v>
      </c>
      <c r="D26" s="151" t="s">
        <v>183</v>
      </c>
      <c r="E26" s="152">
        <v>7000</v>
      </c>
      <c r="F26" s="152">
        <v>28000</v>
      </c>
      <c r="G26" s="153"/>
      <c r="H26" s="18"/>
      <c r="I26" s="18"/>
      <c r="J26" s="18"/>
      <c r="K26" s="92"/>
      <c r="L26" s="67"/>
      <c r="M26" s="67"/>
      <c r="N26" s="67"/>
      <c r="O26" s="67"/>
      <c r="P26" s="67"/>
      <c r="Q26" s="67"/>
      <c r="R26" s="67"/>
    </row>
    <row r="27" spans="1:18" s="19" customFormat="1" ht="23.45" customHeight="1" x14ac:dyDescent="0.25">
      <c r="A27" s="148" t="s">
        <v>246</v>
      </c>
      <c r="B27" s="149" t="s">
        <v>199</v>
      </c>
      <c r="C27" s="150" t="s">
        <v>247</v>
      </c>
      <c r="D27" s="151" t="s">
        <v>183</v>
      </c>
      <c r="E27" s="152">
        <v>3600</v>
      </c>
      <c r="F27" s="152">
        <v>14400</v>
      </c>
      <c r="G27" s="153"/>
      <c r="H27" s="18"/>
      <c r="I27" s="18"/>
      <c r="J27" s="18"/>
      <c r="K27" s="92"/>
      <c r="L27" s="67"/>
      <c r="M27" s="67"/>
      <c r="N27" s="67"/>
      <c r="O27" s="67"/>
      <c r="P27" s="67"/>
      <c r="Q27" s="67"/>
      <c r="R27" s="67"/>
    </row>
    <row r="28" spans="1:18" s="19" customFormat="1" ht="23.45" customHeight="1" x14ac:dyDescent="0.25">
      <c r="A28" s="148" t="s">
        <v>248</v>
      </c>
      <c r="B28" s="149" t="s">
        <v>200</v>
      </c>
      <c r="C28" s="150" t="s">
        <v>292</v>
      </c>
      <c r="D28" s="151" t="s">
        <v>183</v>
      </c>
      <c r="E28" s="152">
        <v>11000</v>
      </c>
      <c r="F28" s="152">
        <v>44000</v>
      </c>
      <c r="G28" s="153"/>
      <c r="H28" s="18"/>
      <c r="I28" s="18"/>
      <c r="J28" s="18"/>
      <c r="K28" s="92"/>
      <c r="L28" s="67"/>
      <c r="M28" s="67"/>
      <c r="N28" s="67"/>
      <c r="O28" s="67"/>
      <c r="P28" s="67"/>
      <c r="Q28" s="67"/>
      <c r="R28" s="67"/>
    </row>
    <row r="29" spans="1:18" s="19" customFormat="1" ht="23.45" customHeight="1" x14ac:dyDescent="0.25">
      <c r="A29" s="148" t="s">
        <v>249</v>
      </c>
      <c r="B29" s="149" t="s">
        <v>201</v>
      </c>
      <c r="C29" s="150" t="s">
        <v>250</v>
      </c>
      <c r="D29" s="151" t="s">
        <v>230</v>
      </c>
      <c r="E29" s="152">
        <v>5000</v>
      </c>
      <c r="F29" s="152">
        <v>11250</v>
      </c>
      <c r="G29" s="153"/>
      <c r="H29" s="18"/>
      <c r="I29" s="18"/>
      <c r="J29" s="18"/>
      <c r="K29" s="92"/>
      <c r="L29" s="67"/>
      <c r="M29" s="67"/>
      <c r="N29" s="67"/>
      <c r="O29" s="67"/>
      <c r="P29" s="67"/>
      <c r="Q29" s="67"/>
      <c r="R29" s="67"/>
    </row>
    <row r="30" spans="1:18" s="19" customFormat="1" ht="23.45" customHeight="1" x14ac:dyDescent="0.25">
      <c r="A30" s="148" t="s">
        <v>251</v>
      </c>
      <c r="B30" s="149" t="s">
        <v>202</v>
      </c>
      <c r="C30" s="150" t="s">
        <v>293</v>
      </c>
      <c r="D30" s="151" t="s">
        <v>183</v>
      </c>
      <c r="E30" s="152">
        <v>5500</v>
      </c>
      <c r="F30" s="152">
        <v>22000</v>
      </c>
      <c r="G30" s="153" t="s">
        <v>186</v>
      </c>
      <c r="H30" s="18"/>
      <c r="I30" s="18"/>
      <c r="J30" s="18"/>
      <c r="K30" s="92"/>
      <c r="L30" s="67"/>
      <c r="M30" s="67"/>
      <c r="N30" s="67"/>
      <c r="O30" s="67"/>
      <c r="P30" s="67"/>
      <c r="Q30" s="67"/>
      <c r="R30" s="67"/>
    </row>
    <row r="31" spans="1:18" s="19" customFormat="1" ht="23.45" customHeight="1" x14ac:dyDescent="0.25">
      <c r="A31" s="148" t="s">
        <v>252</v>
      </c>
      <c r="B31" s="149" t="s">
        <v>203</v>
      </c>
      <c r="C31" s="150" t="s">
        <v>294</v>
      </c>
      <c r="D31" s="151" t="s">
        <v>183</v>
      </c>
      <c r="E31" s="152">
        <v>10000</v>
      </c>
      <c r="F31" s="152">
        <v>40000</v>
      </c>
      <c r="G31" s="153"/>
      <c r="H31" s="18"/>
      <c r="I31" s="18"/>
      <c r="J31" s="18"/>
      <c r="K31" s="92"/>
      <c r="L31" s="67"/>
      <c r="M31" s="67"/>
      <c r="N31" s="67"/>
      <c r="O31" s="67"/>
      <c r="P31" s="67"/>
      <c r="Q31" s="67"/>
      <c r="R31" s="67"/>
    </row>
    <row r="32" spans="1:18" s="19" customFormat="1" ht="23.45" customHeight="1" x14ac:dyDescent="0.25">
      <c r="A32" s="148" t="s">
        <v>253</v>
      </c>
      <c r="B32" s="149" t="s">
        <v>204</v>
      </c>
      <c r="C32" s="150" t="s">
        <v>295</v>
      </c>
      <c r="D32" s="151" t="s">
        <v>183</v>
      </c>
      <c r="E32" s="152">
        <v>3500</v>
      </c>
      <c r="F32" s="152">
        <v>14000</v>
      </c>
      <c r="G32" s="153"/>
      <c r="H32" s="18"/>
      <c r="I32" s="18"/>
      <c r="J32" s="18"/>
      <c r="K32" s="92"/>
      <c r="L32" s="67"/>
      <c r="M32" s="67"/>
      <c r="N32" s="67"/>
      <c r="O32" s="67"/>
      <c r="P32" s="67"/>
      <c r="Q32" s="67"/>
      <c r="R32" s="67"/>
    </row>
    <row r="33" spans="1:18" s="19" customFormat="1" ht="23.45" customHeight="1" x14ac:dyDescent="0.25">
      <c r="A33" s="148" t="s">
        <v>254</v>
      </c>
      <c r="B33" s="149" t="s">
        <v>205</v>
      </c>
      <c r="C33" s="150" t="s">
        <v>296</v>
      </c>
      <c r="D33" s="151" t="s">
        <v>183</v>
      </c>
      <c r="E33" s="152">
        <v>15000</v>
      </c>
      <c r="F33" s="152">
        <v>60000</v>
      </c>
      <c r="G33" s="153"/>
      <c r="H33" s="18"/>
      <c r="I33" s="18"/>
      <c r="J33" s="18"/>
      <c r="K33" s="92"/>
      <c r="L33" s="67"/>
      <c r="M33" s="67"/>
      <c r="N33" s="67"/>
      <c r="O33" s="67"/>
      <c r="P33" s="67"/>
      <c r="Q33" s="67"/>
      <c r="R33" s="67"/>
    </row>
    <row r="34" spans="1:18" s="19" customFormat="1" ht="23.45" customHeight="1" x14ac:dyDescent="0.25">
      <c r="A34" s="148" t="s">
        <v>255</v>
      </c>
      <c r="B34" s="149" t="s">
        <v>206</v>
      </c>
      <c r="C34" s="150" t="s">
        <v>297</v>
      </c>
      <c r="D34" s="151" t="s">
        <v>183</v>
      </c>
      <c r="E34" s="152">
        <v>2400</v>
      </c>
      <c r="F34" s="152">
        <v>9600</v>
      </c>
      <c r="G34" s="153"/>
      <c r="H34" s="18"/>
      <c r="I34" s="18"/>
      <c r="J34" s="18"/>
      <c r="K34" s="92"/>
      <c r="L34" s="67"/>
      <c r="M34" s="67"/>
      <c r="N34" s="67"/>
      <c r="O34" s="67"/>
      <c r="P34" s="67"/>
      <c r="Q34" s="67"/>
      <c r="R34" s="67"/>
    </row>
    <row r="35" spans="1:18" s="19" customFormat="1" ht="23.45" customHeight="1" x14ac:dyDescent="0.25">
      <c r="A35" s="148" t="s">
        <v>256</v>
      </c>
      <c r="B35" s="149" t="s">
        <v>207</v>
      </c>
      <c r="C35" s="150" t="s">
        <v>298</v>
      </c>
      <c r="D35" s="151" t="s">
        <v>183</v>
      </c>
      <c r="E35" s="152">
        <v>5000</v>
      </c>
      <c r="F35" s="152">
        <v>20000</v>
      </c>
      <c r="G35" s="153"/>
      <c r="H35" s="18"/>
      <c r="I35" s="18"/>
      <c r="J35" s="18"/>
      <c r="K35" s="92"/>
      <c r="L35" s="67"/>
      <c r="M35" s="67"/>
      <c r="N35" s="67"/>
      <c r="O35" s="67"/>
      <c r="P35" s="67"/>
      <c r="Q35" s="67"/>
      <c r="R35" s="67"/>
    </row>
    <row r="36" spans="1:18" s="19" customFormat="1" ht="23.45" customHeight="1" x14ac:dyDescent="0.25">
      <c r="A36" s="148" t="s">
        <v>257</v>
      </c>
      <c r="B36" s="149" t="s">
        <v>208</v>
      </c>
      <c r="C36" s="150" t="s">
        <v>300</v>
      </c>
      <c r="D36" s="151" t="s">
        <v>230</v>
      </c>
      <c r="E36" s="152">
        <v>9000</v>
      </c>
      <c r="F36" s="152">
        <v>16830</v>
      </c>
      <c r="G36" s="153"/>
      <c r="H36" s="18"/>
      <c r="I36" s="18"/>
      <c r="J36" s="18"/>
      <c r="K36" s="92"/>
      <c r="L36" s="67"/>
      <c r="M36" s="67"/>
      <c r="N36" s="67"/>
      <c r="O36" s="67"/>
      <c r="P36" s="67"/>
      <c r="Q36" s="67"/>
      <c r="R36" s="67"/>
    </row>
    <row r="37" spans="1:18" s="19" customFormat="1" ht="23.45" customHeight="1" x14ac:dyDescent="0.25">
      <c r="A37" s="148" t="s">
        <v>258</v>
      </c>
      <c r="B37" s="149" t="s">
        <v>209</v>
      </c>
      <c r="C37" s="150" t="s">
        <v>299</v>
      </c>
      <c r="D37" s="151" t="s">
        <v>230</v>
      </c>
      <c r="E37" s="152">
        <v>9000</v>
      </c>
      <c r="F37" s="152">
        <v>16830</v>
      </c>
      <c r="G37" s="153"/>
      <c r="H37" s="18"/>
      <c r="I37" s="18"/>
      <c r="J37" s="18"/>
      <c r="K37" s="92"/>
      <c r="L37" s="67"/>
      <c r="M37" s="67"/>
      <c r="N37" s="67"/>
      <c r="O37" s="67"/>
      <c r="P37" s="67"/>
      <c r="Q37" s="67"/>
      <c r="R37" s="67"/>
    </row>
    <row r="38" spans="1:18" s="19" customFormat="1" ht="23.45" customHeight="1" x14ac:dyDescent="0.25">
      <c r="A38" s="148" t="s">
        <v>259</v>
      </c>
      <c r="B38" s="149" t="s">
        <v>210</v>
      </c>
      <c r="C38" s="150" t="s">
        <v>299</v>
      </c>
      <c r="D38" s="151" t="s">
        <v>189</v>
      </c>
      <c r="E38" s="152">
        <v>3000</v>
      </c>
      <c r="F38" s="152">
        <v>1500</v>
      </c>
      <c r="G38" s="153"/>
      <c r="H38" s="18"/>
      <c r="I38" s="18"/>
      <c r="J38" s="18"/>
      <c r="K38" s="92"/>
      <c r="L38" s="67"/>
      <c r="M38" s="67"/>
      <c r="N38" s="67"/>
      <c r="O38" s="67"/>
      <c r="P38" s="67"/>
      <c r="Q38" s="67"/>
      <c r="R38" s="67"/>
    </row>
    <row r="39" spans="1:18" s="19" customFormat="1" ht="23.45" customHeight="1" x14ac:dyDescent="0.25">
      <c r="A39" s="148" t="s">
        <v>260</v>
      </c>
      <c r="B39" s="149" t="s">
        <v>211</v>
      </c>
      <c r="C39" s="150" t="s">
        <v>261</v>
      </c>
      <c r="D39" s="151" t="s">
        <v>189</v>
      </c>
      <c r="E39" s="152">
        <v>3000</v>
      </c>
      <c r="F39" s="152">
        <v>2400</v>
      </c>
      <c r="G39" s="153"/>
      <c r="H39" s="18"/>
      <c r="I39" s="18"/>
      <c r="J39" s="18"/>
      <c r="K39" s="92"/>
      <c r="L39" s="67"/>
      <c r="M39" s="67"/>
      <c r="N39" s="67"/>
      <c r="O39" s="67"/>
      <c r="P39" s="67"/>
      <c r="Q39" s="67"/>
      <c r="R39" s="67"/>
    </row>
    <row r="40" spans="1:18" s="19" customFormat="1" ht="23.45" customHeight="1" x14ac:dyDescent="0.25">
      <c r="A40" s="148" t="s">
        <v>262</v>
      </c>
      <c r="B40" s="149" t="s">
        <v>212</v>
      </c>
      <c r="C40" s="150" t="s">
        <v>301</v>
      </c>
      <c r="D40" s="151" t="s">
        <v>183</v>
      </c>
      <c r="E40" s="152">
        <v>6600</v>
      </c>
      <c r="F40" s="152">
        <v>26400</v>
      </c>
      <c r="G40" s="153"/>
      <c r="H40" s="18"/>
      <c r="I40" s="18"/>
      <c r="J40" s="18"/>
      <c r="K40" s="92"/>
      <c r="L40" s="67"/>
      <c r="M40" s="67"/>
      <c r="N40" s="67"/>
      <c r="O40" s="67"/>
      <c r="P40" s="67"/>
      <c r="Q40" s="67"/>
      <c r="R40" s="67"/>
    </row>
    <row r="41" spans="1:18" s="19" customFormat="1" ht="23.45" customHeight="1" x14ac:dyDescent="0.25">
      <c r="A41" s="148" t="s">
        <v>263</v>
      </c>
      <c r="B41" s="149" t="s">
        <v>213</v>
      </c>
      <c r="C41" s="150" t="s">
        <v>264</v>
      </c>
      <c r="D41" s="151" t="s">
        <v>183</v>
      </c>
      <c r="E41" s="152">
        <v>15000</v>
      </c>
      <c r="F41" s="152">
        <v>60000</v>
      </c>
      <c r="G41" s="153" t="s">
        <v>186</v>
      </c>
      <c r="H41" s="18"/>
      <c r="I41" s="18"/>
      <c r="J41" s="18"/>
      <c r="K41" s="92"/>
      <c r="L41" s="67"/>
      <c r="M41" s="67"/>
      <c r="N41" s="67"/>
      <c r="O41" s="67"/>
      <c r="P41" s="67"/>
      <c r="Q41" s="67"/>
      <c r="R41" s="67"/>
    </row>
    <row r="42" spans="1:18" s="19" customFormat="1" ht="23.45" customHeight="1" x14ac:dyDescent="0.25">
      <c r="A42" s="148" t="s">
        <v>265</v>
      </c>
      <c r="B42" s="149" t="s">
        <v>214</v>
      </c>
      <c r="C42" s="150" t="s">
        <v>266</v>
      </c>
      <c r="D42" s="151" t="s">
        <v>183</v>
      </c>
      <c r="E42" s="152">
        <v>1200</v>
      </c>
      <c r="F42" s="152">
        <v>4800</v>
      </c>
      <c r="G42" s="153"/>
      <c r="H42" s="18"/>
      <c r="I42" s="18"/>
      <c r="J42" s="18"/>
      <c r="K42" s="92"/>
      <c r="L42" s="67"/>
      <c r="M42" s="67"/>
      <c r="N42" s="67"/>
      <c r="O42" s="67"/>
      <c r="P42" s="67"/>
      <c r="Q42" s="67"/>
      <c r="R42" s="67"/>
    </row>
    <row r="43" spans="1:18" s="19" customFormat="1" ht="23.45" customHeight="1" x14ac:dyDescent="0.25">
      <c r="A43" s="148" t="s">
        <v>267</v>
      </c>
      <c r="B43" s="149" t="s">
        <v>215</v>
      </c>
      <c r="C43" s="150" t="s">
        <v>268</v>
      </c>
      <c r="D43" s="151" t="s">
        <v>183</v>
      </c>
      <c r="E43" s="152">
        <v>3500</v>
      </c>
      <c r="F43" s="152">
        <v>13125</v>
      </c>
      <c r="G43" s="153"/>
      <c r="H43" s="18"/>
      <c r="I43" s="18"/>
      <c r="J43" s="18"/>
      <c r="K43" s="92"/>
      <c r="L43" s="67"/>
      <c r="M43" s="67"/>
      <c r="N43" s="67"/>
      <c r="O43" s="67"/>
      <c r="P43" s="67"/>
      <c r="Q43" s="67"/>
      <c r="R43" s="67"/>
    </row>
    <row r="44" spans="1:18" s="19" customFormat="1" ht="23.45" customHeight="1" x14ac:dyDescent="0.25">
      <c r="A44" s="148" t="s">
        <v>269</v>
      </c>
      <c r="B44" s="149" t="s">
        <v>216</v>
      </c>
      <c r="C44" s="150" t="s">
        <v>270</v>
      </c>
      <c r="D44" s="151" t="s">
        <v>183</v>
      </c>
      <c r="E44" s="152">
        <v>6000</v>
      </c>
      <c r="F44" s="152">
        <v>22500</v>
      </c>
      <c r="G44" s="153"/>
      <c r="H44" s="18"/>
      <c r="I44" s="18"/>
      <c r="J44" s="18"/>
      <c r="K44" s="92"/>
      <c r="L44" s="67"/>
      <c r="M44" s="67"/>
      <c r="N44" s="67"/>
      <c r="O44" s="67"/>
      <c r="P44" s="67"/>
      <c r="Q44" s="67"/>
      <c r="R44" s="67"/>
    </row>
    <row r="45" spans="1:18" s="19" customFormat="1" ht="23.45" customHeight="1" x14ac:dyDescent="0.25">
      <c r="A45" s="148" t="s">
        <v>271</v>
      </c>
      <c r="B45" s="149" t="s">
        <v>217</v>
      </c>
      <c r="C45" s="150" t="s">
        <v>272</v>
      </c>
      <c r="D45" s="151" t="s">
        <v>183</v>
      </c>
      <c r="E45" s="152">
        <v>1200</v>
      </c>
      <c r="F45" s="152">
        <v>4800</v>
      </c>
      <c r="G45" s="153"/>
      <c r="H45" s="18"/>
      <c r="I45" s="18"/>
      <c r="J45" s="18"/>
      <c r="K45" s="92"/>
      <c r="L45" s="67"/>
      <c r="M45" s="67"/>
      <c r="N45" s="67"/>
      <c r="O45" s="67"/>
      <c r="P45" s="67"/>
      <c r="Q45" s="67"/>
      <c r="R45" s="67"/>
    </row>
    <row r="46" spans="1:18" s="19" customFormat="1" ht="23.45" customHeight="1" x14ac:dyDescent="0.25">
      <c r="A46" s="148" t="s">
        <v>273</v>
      </c>
      <c r="B46" s="149" t="s">
        <v>218</v>
      </c>
      <c r="C46" s="150" t="s">
        <v>274</v>
      </c>
      <c r="D46" s="151" t="s">
        <v>183</v>
      </c>
      <c r="E46" s="152">
        <v>1500</v>
      </c>
      <c r="F46" s="152">
        <v>6000</v>
      </c>
      <c r="G46" s="153"/>
      <c r="H46" s="18"/>
      <c r="I46" s="18"/>
      <c r="J46" s="18"/>
      <c r="K46" s="92"/>
      <c r="L46" s="67"/>
      <c r="M46" s="67"/>
      <c r="N46" s="67"/>
      <c r="O46" s="67"/>
      <c r="P46" s="67"/>
      <c r="Q46" s="67"/>
      <c r="R46" s="67"/>
    </row>
    <row r="47" spans="1:18" s="19" customFormat="1" ht="23.45" customHeight="1" x14ac:dyDescent="0.25">
      <c r="A47" s="148" t="s">
        <v>275</v>
      </c>
      <c r="B47" s="149" t="s">
        <v>219</v>
      </c>
      <c r="C47" s="150" t="s">
        <v>276</v>
      </c>
      <c r="D47" s="151" t="s">
        <v>230</v>
      </c>
      <c r="E47" s="152">
        <v>4500</v>
      </c>
      <c r="F47" s="152">
        <v>11229.300000000001</v>
      </c>
      <c r="G47" s="153"/>
      <c r="H47" s="18"/>
      <c r="I47" s="92"/>
      <c r="J47" s="67"/>
      <c r="K47" s="67"/>
      <c r="L47" s="67"/>
      <c r="M47" s="67"/>
      <c r="N47" s="67"/>
      <c r="O47" s="67"/>
      <c r="P47" s="67"/>
      <c r="Q47" s="67"/>
      <c r="R47" s="67"/>
    </row>
    <row r="48" spans="1:18" s="19" customFormat="1" ht="23.45" customHeight="1" x14ac:dyDescent="0.25">
      <c r="A48" s="148" t="s">
        <v>277</v>
      </c>
      <c r="B48" s="149" t="s">
        <v>220</v>
      </c>
      <c r="C48" s="150" t="s">
        <v>302</v>
      </c>
      <c r="D48" s="151" t="s">
        <v>183</v>
      </c>
      <c r="E48" s="152">
        <v>12000</v>
      </c>
      <c r="F48" s="152">
        <v>48000</v>
      </c>
      <c r="G48" s="153"/>
      <c r="H48" s="18"/>
      <c r="I48" s="92"/>
      <c r="J48" s="67"/>
      <c r="K48" s="67"/>
      <c r="L48" s="67"/>
      <c r="M48" s="67"/>
      <c r="N48" s="67"/>
      <c r="O48" s="67"/>
      <c r="P48" s="67"/>
      <c r="Q48" s="67"/>
      <c r="R48" s="67"/>
    </row>
    <row r="49" spans="1:18" s="19" customFormat="1" ht="23.45" customHeight="1" x14ac:dyDescent="0.25">
      <c r="A49" s="148" t="s">
        <v>278</v>
      </c>
      <c r="B49" s="149" t="s">
        <v>221</v>
      </c>
      <c r="C49" s="150" t="s">
        <v>279</v>
      </c>
      <c r="D49" s="151" t="s">
        <v>183</v>
      </c>
      <c r="E49" s="152">
        <v>5000</v>
      </c>
      <c r="F49" s="152">
        <v>17000</v>
      </c>
      <c r="G49" s="153"/>
      <c r="H49" s="18"/>
      <c r="I49" s="92"/>
      <c r="J49" s="67"/>
      <c r="K49" s="67"/>
      <c r="L49" s="67"/>
      <c r="M49" s="67"/>
      <c r="N49" s="67"/>
      <c r="O49" s="67"/>
      <c r="P49" s="67"/>
      <c r="Q49" s="67"/>
      <c r="R49" s="67"/>
    </row>
    <row r="50" spans="1:18" s="19" customFormat="1" ht="23.45" customHeight="1" x14ac:dyDescent="0.25">
      <c r="A50" s="148" t="s">
        <v>280</v>
      </c>
      <c r="B50" s="149" t="s">
        <v>222</v>
      </c>
      <c r="C50" s="150" t="s">
        <v>303</v>
      </c>
      <c r="D50" s="151" t="s">
        <v>183</v>
      </c>
      <c r="E50" s="152">
        <v>3600</v>
      </c>
      <c r="F50" s="152">
        <v>14400</v>
      </c>
      <c r="G50" s="153" t="s">
        <v>186</v>
      </c>
      <c r="H50" s="18"/>
      <c r="I50" s="92"/>
      <c r="J50" s="67"/>
      <c r="K50" s="67"/>
      <c r="L50" s="67"/>
      <c r="M50" s="67"/>
      <c r="N50" s="67"/>
      <c r="O50" s="67"/>
      <c r="P50" s="67"/>
      <c r="Q50" s="67"/>
      <c r="R50" s="67"/>
    </row>
    <row r="51" spans="1:18" s="19" customFormat="1" ht="23.45" customHeight="1" x14ac:dyDescent="0.25">
      <c r="A51" s="148" t="s">
        <v>281</v>
      </c>
      <c r="B51" s="149" t="s">
        <v>223</v>
      </c>
      <c r="C51" s="150" t="s">
        <v>304</v>
      </c>
      <c r="D51" s="151" t="s">
        <v>183</v>
      </c>
      <c r="E51" s="152">
        <v>3000</v>
      </c>
      <c r="F51" s="152">
        <v>12000</v>
      </c>
      <c r="G51" s="153"/>
      <c r="H51" s="18"/>
      <c r="I51" s="92"/>
      <c r="J51" s="67"/>
      <c r="K51" s="67"/>
      <c r="L51" s="67"/>
      <c r="M51" s="67"/>
      <c r="N51" s="67"/>
      <c r="O51" s="67"/>
      <c r="P51" s="67"/>
      <c r="Q51" s="67"/>
      <c r="R51" s="67"/>
    </row>
    <row r="52" spans="1:18" s="19" customFormat="1" ht="23.45" customHeight="1" x14ac:dyDescent="0.25">
      <c r="A52" s="148" t="s">
        <v>282</v>
      </c>
      <c r="B52" s="149" t="s">
        <v>224</v>
      </c>
      <c r="C52" s="150" t="s">
        <v>305</v>
      </c>
      <c r="D52" s="151" t="s">
        <v>183</v>
      </c>
      <c r="E52" s="152">
        <v>1500</v>
      </c>
      <c r="F52" s="152">
        <v>6000</v>
      </c>
      <c r="G52" s="153"/>
      <c r="H52" s="18"/>
      <c r="I52" s="92"/>
      <c r="J52" s="67"/>
      <c r="K52" s="67"/>
      <c r="L52" s="67"/>
      <c r="M52" s="67"/>
      <c r="N52" s="67"/>
      <c r="O52" s="67"/>
      <c r="P52" s="67"/>
      <c r="Q52" s="67"/>
      <c r="R52" s="67"/>
    </row>
    <row r="53" spans="1:18" ht="24.75" thickBot="1" x14ac:dyDescent="0.35">
      <c r="A53" s="41"/>
      <c r="B53" s="42"/>
      <c r="C53" s="41"/>
      <c r="D53" s="12"/>
      <c r="E53" s="12"/>
    </row>
    <row r="54" spans="1:18" ht="19.5" x14ac:dyDescent="0.4">
      <c r="A54" s="1" t="s">
        <v>13</v>
      </c>
      <c r="B54" s="1"/>
      <c r="G54" s="220" t="s">
        <v>60</v>
      </c>
      <c r="H54" s="221"/>
      <c r="I54" s="221"/>
      <c r="J54" s="222"/>
    </row>
    <row r="55" spans="1:18" ht="19.5" x14ac:dyDescent="0.3">
      <c r="D55" s="90"/>
      <c r="E55" s="102"/>
      <c r="G55" s="223"/>
      <c r="H55" s="224"/>
      <c r="I55" s="224"/>
      <c r="J55" s="225"/>
    </row>
    <row r="56" spans="1:18" ht="20.25" thickBot="1" x14ac:dyDescent="0.45">
      <c r="A56" s="1"/>
      <c r="B56" s="1"/>
      <c r="D56" s="90"/>
      <c r="E56" s="102"/>
      <c r="G56" s="226"/>
      <c r="H56" s="227"/>
      <c r="I56" s="227"/>
      <c r="J56" s="228"/>
    </row>
    <row r="57" spans="1:18" ht="19.5" x14ac:dyDescent="0.3">
      <c r="D57" s="32"/>
      <c r="E57" s="102"/>
    </row>
  </sheetData>
  <mergeCells count="28">
    <mergeCell ref="G54:J56"/>
    <mergeCell ref="L13:L14"/>
    <mergeCell ref="H13:K13"/>
    <mergeCell ref="A13:A14"/>
    <mergeCell ref="B13:B14"/>
    <mergeCell ref="C13:C14"/>
    <mergeCell ref="D13:D14"/>
    <mergeCell ref="E13:E14"/>
    <mergeCell ref="F13:F14"/>
    <mergeCell ref="R13:R14"/>
    <mergeCell ref="M13:M14"/>
    <mergeCell ref="N13:O13"/>
    <mergeCell ref="P13:Q13"/>
    <mergeCell ref="A2:P2"/>
    <mergeCell ref="K10:L10"/>
    <mergeCell ref="N10:O10"/>
    <mergeCell ref="D10:F10"/>
    <mergeCell ref="F12:P12"/>
    <mergeCell ref="G13:G14"/>
    <mergeCell ref="A1:P1"/>
    <mergeCell ref="A3:P3"/>
    <mergeCell ref="H9:J9"/>
    <mergeCell ref="H10:J10"/>
    <mergeCell ref="D9:F9"/>
    <mergeCell ref="K9:L9"/>
    <mergeCell ref="N9:O9"/>
    <mergeCell ref="A5:P5"/>
    <mergeCell ref="A7:P7"/>
  </mergeCells>
  <printOptions horizontalCentered="1" verticalCentered="1"/>
  <pageMargins left="0.23622047244094491" right="0.23622047244094491" top="0.74803149606299213" bottom="0.74803149606299213" header="0.31496062992125984" footer="0.31496062992125984"/>
  <pageSetup paperSize="9" scale="31"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R57"/>
  <sheetViews>
    <sheetView view="pageBreakPreview" topLeftCell="A21" zoomScale="70" zoomScaleNormal="70" zoomScaleSheetLayoutView="70" workbookViewId="0">
      <selection activeCell="D15" sqref="D15:D52"/>
    </sheetView>
  </sheetViews>
  <sheetFormatPr baseColWidth="10" defaultRowHeight="15" x14ac:dyDescent="0.25"/>
  <cols>
    <col min="1" max="1" width="18" customWidth="1"/>
    <col min="3" max="3" width="63.42578125" bestFit="1" customWidth="1"/>
    <col min="4" max="4" width="24.42578125" bestFit="1" customWidth="1"/>
    <col min="5" max="5" width="24.42578125" customWidth="1"/>
    <col min="6" max="7" width="17.85546875" customWidth="1"/>
    <col min="8" max="8" width="43.140625" bestFit="1" customWidth="1"/>
    <col min="9" max="9" width="25.7109375" customWidth="1"/>
    <col min="10" max="11" width="17.5703125" customWidth="1"/>
    <col min="12" max="14" width="18.140625" customWidth="1"/>
    <col min="15" max="15" width="19.5703125" customWidth="1"/>
    <col min="16" max="16" width="30.7109375" customWidth="1"/>
    <col min="18" max="18" width="24" customWidth="1"/>
    <col min="256" max="256" width="66.42578125" customWidth="1"/>
    <col min="257" max="257" width="17.5703125" customWidth="1"/>
    <col min="258" max="258" width="13.42578125" customWidth="1"/>
    <col min="259" max="260" width="17.85546875" customWidth="1"/>
    <col min="261" max="261" width="15.42578125" customWidth="1"/>
    <col min="262" max="262" width="21" customWidth="1"/>
    <col min="263" max="263" width="20.85546875" customWidth="1"/>
    <col min="264" max="264" width="14.140625" customWidth="1"/>
    <col min="265" max="265" width="26" customWidth="1"/>
    <col min="512" max="512" width="66.42578125" customWidth="1"/>
    <col min="513" max="513" width="17.5703125" customWidth="1"/>
    <col min="514" max="514" width="13.42578125" customWidth="1"/>
    <col min="515" max="516" width="17.85546875" customWidth="1"/>
    <col min="517" max="517" width="15.42578125" customWidth="1"/>
    <col min="518" max="518" width="21" customWidth="1"/>
    <col min="519" max="519" width="20.85546875" customWidth="1"/>
    <col min="520" max="520" width="14.140625" customWidth="1"/>
    <col min="521" max="521" width="26" customWidth="1"/>
    <col min="768" max="768" width="66.42578125" customWidth="1"/>
    <col min="769" max="769" width="17.5703125" customWidth="1"/>
    <col min="770" max="770" width="13.42578125" customWidth="1"/>
    <col min="771" max="772" width="17.85546875" customWidth="1"/>
    <col min="773" max="773" width="15.42578125" customWidth="1"/>
    <col min="774" max="774" width="21" customWidth="1"/>
    <col min="775" max="775" width="20.85546875" customWidth="1"/>
    <col min="776" max="776" width="14.140625" customWidth="1"/>
    <col min="777" max="777" width="26" customWidth="1"/>
    <col min="1024" max="1024" width="66.42578125" customWidth="1"/>
    <col min="1025" max="1025" width="17.5703125" customWidth="1"/>
    <col min="1026" max="1026" width="13.42578125" customWidth="1"/>
    <col min="1027" max="1028" width="17.85546875" customWidth="1"/>
    <col min="1029" max="1029" width="15.42578125" customWidth="1"/>
    <col min="1030" max="1030" width="21" customWidth="1"/>
    <col min="1031" max="1031" width="20.85546875" customWidth="1"/>
    <col min="1032" max="1032" width="14.140625" customWidth="1"/>
    <col min="1033" max="1033" width="26" customWidth="1"/>
    <col min="1280" max="1280" width="66.42578125" customWidth="1"/>
    <col min="1281" max="1281" width="17.5703125" customWidth="1"/>
    <col min="1282" max="1282" width="13.42578125" customWidth="1"/>
    <col min="1283" max="1284" width="17.85546875" customWidth="1"/>
    <col min="1285" max="1285" width="15.42578125" customWidth="1"/>
    <col min="1286" max="1286" width="21" customWidth="1"/>
    <col min="1287" max="1287" width="20.85546875" customWidth="1"/>
    <col min="1288" max="1288" width="14.140625" customWidth="1"/>
    <col min="1289" max="1289" width="26" customWidth="1"/>
    <col min="1536" max="1536" width="66.42578125" customWidth="1"/>
    <col min="1537" max="1537" width="17.5703125" customWidth="1"/>
    <col min="1538" max="1538" width="13.42578125" customWidth="1"/>
    <col min="1539" max="1540" width="17.85546875" customWidth="1"/>
    <col min="1541" max="1541" width="15.42578125" customWidth="1"/>
    <col min="1542" max="1542" width="21" customWidth="1"/>
    <col min="1543" max="1543" width="20.85546875" customWidth="1"/>
    <col min="1544" max="1544" width="14.140625" customWidth="1"/>
    <col min="1545" max="1545" width="26" customWidth="1"/>
    <col min="1792" max="1792" width="66.42578125" customWidth="1"/>
    <col min="1793" max="1793" width="17.5703125" customWidth="1"/>
    <col min="1794" max="1794" width="13.42578125" customWidth="1"/>
    <col min="1795" max="1796" width="17.85546875" customWidth="1"/>
    <col min="1797" max="1797" width="15.42578125" customWidth="1"/>
    <col min="1798" max="1798" width="21" customWidth="1"/>
    <col min="1799" max="1799" width="20.85546875" customWidth="1"/>
    <col min="1800" max="1800" width="14.140625" customWidth="1"/>
    <col min="1801" max="1801" width="26" customWidth="1"/>
    <col min="2048" max="2048" width="66.42578125" customWidth="1"/>
    <col min="2049" max="2049" width="17.5703125" customWidth="1"/>
    <col min="2050" max="2050" width="13.42578125" customWidth="1"/>
    <col min="2051" max="2052" width="17.85546875" customWidth="1"/>
    <col min="2053" max="2053" width="15.42578125" customWidth="1"/>
    <col min="2054" max="2054" width="21" customWidth="1"/>
    <col min="2055" max="2055" width="20.85546875" customWidth="1"/>
    <col min="2056" max="2056" width="14.140625" customWidth="1"/>
    <col min="2057" max="2057" width="26" customWidth="1"/>
    <col min="2304" max="2304" width="66.42578125" customWidth="1"/>
    <col min="2305" max="2305" width="17.5703125" customWidth="1"/>
    <col min="2306" max="2306" width="13.42578125" customWidth="1"/>
    <col min="2307" max="2308" width="17.85546875" customWidth="1"/>
    <col min="2309" max="2309" width="15.42578125" customWidth="1"/>
    <col min="2310" max="2310" width="21" customWidth="1"/>
    <col min="2311" max="2311" width="20.85546875" customWidth="1"/>
    <col min="2312" max="2312" width="14.140625" customWidth="1"/>
    <col min="2313" max="2313" width="26" customWidth="1"/>
    <col min="2560" max="2560" width="66.42578125" customWidth="1"/>
    <col min="2561" max="2561" width="17.5703125" customWidth="1"/>
    <col min="2562" max="2562" width="13.42578125" customWidth="1"/>
    <col min="2563" max="2564" width="17.85546875" customWidth="1"/>
    <col min="2565" max="2565" width="15.42578125" customWidth="1"/>
    <col min="2566" max="2566" width="21" customWidth="1"/>
    <col min="2567" max="2567" width="20.85546875" customWidth="1"/>
    <col min="2568" max="2568" width="14.140625" customWidth="1"/>
    <col min="2569" max="2569" width="26" customWidth="1"/>
    <col min="2816" max="2816" width="66.42578125" customWidth="1"/>
    <col min="2817" max="2817" width="17.5703125" customWidth="1"/>
    <col min="2818" max="2818" width="13.42578125" customWidth="1"/>
    <col min="2819" max="2820" width="17.85546875" customWidth="1"/>
    <col min="2821" max="2821" width="15.42578125" customWidth="1"/>
    <col min="2822" max="2822" width="21" customWidth="1"/>
    <col min="2823" max="2823" width="20.85546875" customWidth="1"/>
    <col min="2824" max="2824" width="14.140625" customWidth="1"/>
    <col min="2825" max="2825" width="26" customWidth="1"/>
    <col min="3072" max="3072" width="66.42578125" customWidth="1"/>
    <col min="3073" max="3073" width="17.5703125" customWidth="1"/>
    <col min="3074" max="3074" width="13.42578125" customWidth="1"/>
    <col min="3075" max="3076" width="17.85546875" customWidth="1"/>
    <col min="3077" max="3077" width="15.42578125" customWidth="1"/>
    <col min="3078" max="3078" width="21" customWidth="1"/>
    <col min="3079" max="3079" width="20.85546875" customWidth="1"/>
    <col min="3080" max="3080" width="14.140625" customWidth="1"/>
    <col min="3081" max="3081" width="26" customWidth="1"/>
    <col min="3328" max="3328" width="66.42578125" customWidth="1"/>
    <col min="3329" max="3329" width="17.5703125" customWidth="1"/>
    <col min="3330" max="3330" width="13.42578125" customWidth="1"/>
    <col min="3331" max="3332" width="17.85546875" customWidth="1"/>
    <col min="3333" max="3333" width="15.42578125" customWidth="1"/>
    <col min="3334" max="3334" width="21" customWidth="1"/>
    <col min="3335" max="3335" width="20.85546875" customWidth="1"/>
    <col min="3336" max="3336" width="14.140625" customWidth="1"/>
    <col min="3337" max="3337" width="26" customWidth="1"/>
    <col min="3584" max="3584" width="66.42578125" customWidth="1"/>
    <col min="3585" max="3585" width="17.5703125" customWidth="1"/>
    <col min="3586" max="3586" width="13.42578125" customWidth="1"/>
    <col min="3587" max="3588" width="17.85546875" customWidth="1"/>
    <col min="3589" max="3589" width="15.42578125" customWidth="1"/>
    <col min="3590" max="3590" width="21" customWidth="1"/>
    <col min="3591" max="3591" width="20.85546875" customWidth="1"/>
    <col min="3592" max="3592" width="14.140625" customWidth="1"/>
    <col min="3593" max="3593" width="26" customWidth="1"/>
    <col min="3840" max="3840" width="66.42578125" customWidth="1"/>
    <col min="3841" max="3841" width="17.5703125" customWidth="1"/>
    <col min="3842" max="3842" width="13.42578125" customWidth="1"/>
    <col min="3843" max="3844" width="17.85546875" customWidth="1"/>
    <col min="3845" max="3845" width="15.42578125" customWidth="1"/>
    <col min="3846" max="3846" width="21" customWidth="1"/>
    <col min="3847" max="3847" width="20.85546875" customWidth="1"/>
    <col min="3848" max="3848" width="14.140625" customWidth="1"/>
    <col min="3849" max="3849" width="26" customWidth="1"/>
    <col min="4096" max="4096" width="66.42578125" customWidth="1"/>
    <col min="4097" max="4097" width="17.5703125" customWidth="1"/>
    <col min="4098" max="4098" width="13.42578125" customWidth="1"/>
    <col min="4099" max="4100" width="17.85546875" customWidth="1"/>
    <col min="4101" max="4101" width="15.42578125" customWidth="1"/>
    <col min="4102" max="4102" width="21" customWidth="1"/>
    <col min="4103" max="4103" width="20.85546875" customWidth="1"/>
    <col min="4104" max="4104" width="14.140625" customWidth="1"/>
    <col min="4105" max="4105" width="26" customWidth="1"/>
    <col min="4352" max="4352" width="66.42578125" customWidth="1"/>
    <col min="4353" max="4353" width="17.5703125" customWidth="1"/>
    <col min="4354" max="4354" width="13.42578125" customWidth="1"/>
    <col min="4355" max="4356" width="17.85546875" customWidth="1"/>
    <col min="4357" max="4357" width="15.42578125" customWidth="1"/>
    <col min="4358" max="4358" width="21" customWidth="1"/>
    <col min="4359" max="4359" width="20.85546875" customWidth="1"/>
    <col min="4360" max="4360" width="14.140625" customWidth="1"/>
    <col min="4361" max="4361" width="26" customWidth="1"/>
    <col min="4608" max="4608" width="66.42578125" customWidth="1"/>
    <col min="4609" max="4609" width="17.5703125" customWidth="1"/>
    <col min="4610" max="4610" width="13.42578125" customWidth="1"/>
    <col min="4611" max="4612" width="17.85546875" customWidth="1"/>
    <col min="4613" max="4613" width="15.42578125" customWidth="1"/>
    <col min="4614" max="4614" width="21" customWidth="1"/>
    <col min="4615" max="4615" width="20.85546875" customWidth="1"/>
    <col min="4616" max="4616" width="14.140625" customWidth="1"/>
    <col min="4617" max="4617" width="26" customWidth="1"/>
    <col min="4864" max="4864" width="66.42578125" customWidth="1"/>
    <col min="4865" max="4865" width="17.5703125" customWidth="1"/>
    <col min="4866" max="4866" width="13.42578125" customWidth="1"/>
    <col min="4867" max="4868" width="17.85546875" customWidth="1"/>
    <col min="4869" max="4869" width="15.42578125" customWidth="1"/>
    <col min="4870" max="4870" width="21" customWidth="1"/>
    <col min="4871" max="4871" width="20.85546875" customWidth="1"/>
    <col min="4872" max="4872" width="14.140625" customWidth="1"/>
    <col min="4873" max="4873" width="26" customWidth="1"/>
    <col min="5120" max="5120" width="66.42578125" customWidth="1"/>
    <col min="5121" max="5121" width="17.5703125" customWidth="1"/>
    <col min="5122" max="5122" width="13.42578125" customWidth="1"/>
    <col min="5123" max="5124" width="17.85546875" customWidth="1"/>
    <col min="5125" max="5125" width="15.42578125" customWidth="1"/>
    <col min="5126" max="5126" width="21" customWidth="1"/>
    <col min="5127" max="5127" width="20.85546875" customWidth="1"/>
    <col min="5128" max="5128" width="14.140625" customWidth="1"/>
    <col min="5129" max="5129" width="26" customWidth="1"/>
    <col min="5376" max="5376" width="66.42578125" customWidth="1"/>
    <col min="5377" max="5377" width="17.5703125" customWidth="1"/>
    <col min="5378" max="5378" width="13.42578125" customWidth="1"/>
    <col min="5379" max="5380" width="17.85546875" customWidth="1"/>
    <col min="5381" max="5381" width="15.42578125" customWidth="1"/>
    <col min="5382" max="5382" width="21" customWidth="1"/>
    <col min="5383" max="5383" width="20.85546875" customWidth="1"/>
    <col min="5384" max="5384" width="14.140625" customWidth="1"/>
    <col min="5385" max="5385" width="26" customWidth="1"/>
    <col min="5632" max="5632" width="66.42578125" customWidth="1"/>
    <col min="5633" max="5633" width="17.5703125" customWidth="1"/>
    <col min="5634" max="5634" width="13.42578125" customWidth="1"/>
    <col min="5635" max="5636" width="17.85546875" customWidth="1"/>
    <col min="5637" max="5637" width="15.42578125" customWidth="1"/>
    <col min="5638" max="5638" width="21" customWidth="1"/>
    <col min="5639" max="5639" width="20.85546875" customWidth="1"/>
    <col min="5640" max="5640" width="14.140625" customWidth="1"/>
    <col min="5641" max="5641" width="26" customWidth="1"/>
    <col min="5888" max="5888" width="66.42578125" customWidth="1"/>
    <col min="5889" max="5889" width="17.5703125" customWidth="1"/>
    <col min="5890" max="5890" width="13.42578125" customWidth="1"/>
    <col min="5891" max="5892" width="17.85546875" customWidth="1"/>
    <col min="5893" max="5893" width="15.42578125" customWidth="1"/>
    <col min="5894" max="5894" width="21" customWidth="1"/>
    <col min="5895" max="5895" width="20.85546875" customWidth="1"/>
    <col min="5896" max="5896" width="14.140625" customWidth="1"/>
    <col min="5897" max="5897" width="26" customWidth="1"/>
    <col min="6144" max="6144" width="66.42578125" customWidth="1"/>
    <col min="6145" max="6145" width="17.5703125" customWidth="1"/>
    <col min="6146" max="6146" width="13.42578125" customWidth="1"/>
    <col min="6147" max="6148" width="17.85546875" customWidth="1"/>
    <col min="6149" max="6149" width="15.42578125" customWidth="1"/>
    <col min="6150" max="6150" width="21" customWidth="1"/>
    <col min="6151" max="6151" width="20.85546875" customWidth="1"/>
    <col min="6152" max="6152" width="14.140625" customWidth="1"/>
    <col min="6153" max="6153" width="26" customWidth="1"/>
    <col min="6400" max="6400" width="66.42578125" customWidth="1"/>
    <col min="6401" max="6401" width="17.5703125" customWidth="1"/>
    <col min="6402" max="6402" width="13.42578125" customWidth="1"/>
    <col min="6403" max="6404" width="17.85546875" customWidth="1"/>
    <col min="6405" max="6405" width="15.42578125" customWidth="1"/>
    <col min="6406" max="6406" width="21" customWidth="1"/>
    <col min="6407" max="6407" width="20.85546875" customWidth="1"/>
    <col min="6408" max="6408" width="14.140625" customWidth="1"/>
    <col min="6409" max="6409" width="26" customWidth="1"/>
    <col min="6656" max="6656" width="66.42578125" customWidth="1"/>
    <col min="6657" max="6657" width="17.5703125" customWidth="1"/>
    <col min="6658" max="6658" width="13.42578125" customWidth="1"/>
    <col min="6659" max="6660" width="17.85546875" customWidth="1"/>
    <col min="6661" max="6661" width="15.42578125" customWidth="1"/>
    <col min="6662" max="6662" width="21" customWidth="1"/>
    <col min="6663" max="6663" width="20.85546875" customWidth="1"/>
    <col min="6664" max="6664" width="14.140625" customWidth="1"/>
    <col min="6665" max="6665" width="26" customWidth="1"/>
    <col min="6912" max="6912" width="66.42578125" customWidth="1"/>
    <col min="6913" max="6913" width="17.5703125" customWidth="1"/>
    <col min="6914" max="6914" width="13.42578125" customWidth="1"/>
    <col min="6915" max="6916" width="17.85546875" customWidth="1"/>
    <col min="6917" max="6917" width="15.42578125" customWidth="1"/>
    <col min="6918" max="6918" width="21" customWidth="1"/>
    <col min="6919" max="6919" width="20.85546875" customWidth="1"/>
    <col min="6920" max="6920" width="14.140625" customWidth="1"/>
    <col min="6921" max="6921" width="26" customWidth="1"/>
    <col min="7168" max="7168" width="66.42578125" customWidth="1"/>
    <col min="7169" max="7169" width="17.5703125" customWidth="1"/>
    <col min="7170" max="7170" width="13.42578125" customWidth="1"/>
    <col min="7171" max="7172" width="17.85546875" customWidth="1"/>
    <col min="7173" max="7173" width="15.42578125" customWidth="1"/>
    <col min="7174" max="7174" width="21" customWidth="1"/>
    <col min="7175" max="7175" width="20.85546875" customWidth="1"/>
    <col min="7176" max="7176" width="14.140625" customWidth="1"/>
    <col min="7177" max="7177" width="26" customWidth="1"/>
    <col min="7424" max="7424" width="66.42578125" customWidth="1"/>
    <col min="7425" max="7425" width="17.5703125" customWidth="1"/>
    <col min="7426" max="7426" width="13.42578125" customWidth="1"/>
    <col min="7427" max="7428" width="17.85546875" customWidth="1"/>
    <col min="7429" max="7429" width="15.42578125" customWidth="1"/>
    <col min="7430" max="7430" width="21" customWidth="1"/>
    <col min="7431" max="7431" width="20.85546875" customWidth="1"/>
    <col min="7432" max="7432" width="14.140625" customWidth="1"/>
    <col min="7433" max="7433" width="26" customWidth="1"/>
    <col min="7680" max="7680" width="66.42578125" customWidth="1"/>
    <col min="7681" max="7681" width="17.5703125" customWidth="1"/>
    <col min="7682" max="7682" width="13.42578125" customWidth="1"/>
    <col min="7683" max="7684" width="17.85546875" customWidth="1"/>
    <col min="7685" max="7685" width="15.42578125" customWidth="1"/>
    <col min="7686" max="7686" width="21" customWidth="1"/>
    <col min="7687" max="7687" width="20.85546875" customWidth="1"/>
    <col min="7688" max="7688" width="14.140625" customWidth="1"/>
    <col min="7689" max="7689" width="26" customWidth="1"/>
    <col min="7936" max="7936" width="66.42578125" customWidth="1"/>
    <col min="7937" max="7937" width="17.5703125" customWidth="1"/>
    <col min="7938" max="7938" width="13.42578125" customWidth="1"/>
    <col min="7939" max="7940" width="17.85546875" customWidth="1"/>
    <col min="7941" max="7941" width="15.42578125" customWidth="1"/>
    <col min="7942" max="7942" width="21" customWidth="1"/>
    <col min="7943" max="7943" width="20.85546875" customWidth="1"/>
    <col min="7944" max="7944" width="14.140625" customWidth="1"/>
    <col min="7945" max="7945" width="26" customWidth="1"/>
    <col min="8192" max="8192" width="66.42578125" customWidth="1"/>
    <col min="8193" max="8193" width="17.5703125" customWidth="1"/>
    <col min="8194" max="8194" width="13.42578125" customWidth="1"/>
    <col min="8195" max="8196" width="17.85546875" customWidth="1"/>
    <col min="8197" max="8197" width="15.42578125" customWidth="1"/>
    <col min="8198" max="8198" width="21" customWidth="1"/>
    <col min="8199" max="8199" width="20.85546875" customWidth="1"/>
    <col min="8200" max="8200" width="14.140625" customWidth="1"/>
    <col min="8201" max="8201" width="26" customWidth="1"/>
    <col min="8448" max="8448" width="66.42578125" customWidth="1"/>
    <col min="8449" max="8449" width="17.5703125" customWidth="1"/>
    <col min="8450" max="8450" width="13.42578125" customWidth="1"/>
    <col min="8451" max="8452" width="17.85546875" customWidth="1"/>
    <col min="8453" max="8453" width="15.42578125" customWidth="1"/>
    <col min="8454" max="8454" width="21" customWidth="1"/>
    <col min="8455" max="8455" width="20.85546875" customWidth="1"/>
    <col min="8456" max="8456" width="14.140625" customWidth="1"/>
    <col min="8457" max="8457" width="26" customWidth="1"/>
    <col min="8704" max="8704" width="66.42578125" customWidth="1"/>
    <col min="8705" max="8705" width="17.5703125" customWidth="1"/>
    <col min="8706" max="8706" width="13.42578125" customWidth="1"/>
    <col min="8707" max="8708" width="17.85546875" customWidth="1"/>
    <col min="8709" max="8709" width="15.42578125" customWidth="1"/>
    <col min="8710" max="8710" width="21" customWidth="1"/>
    <col min="8711" max="8711" width="20.85546875" customWidth="1"/>
    <col min="8712" max="8712" width="14.140625" customWidth="1"/>
    <col min="8713" max="8713" width="26" customWidth="1"/>
    <col min="8960" max="8960" width="66.42578125" customWidth="1"/>
    <col min="8961" max="8961" width="17.5703125" customWidth="1"/>
    <col min="8962" max="8962" width="13.42578125" customWidth="1"/>
    <col min="8963" max="8964" width="17.85546875" customWidth="1"/>
    <col min="8965" max="8965" width="15.42578125" customWidth="1"/>
    <col min="8966" max="8966" width="21" customWidth="1"/>
    <col min="8967" max="8967" width="20.85546875" customWidth="1"/>
    <col min="8968" max="8968" width="14.140625" customWidth="1"/>
    <col min="8969" max="8969" width="26" customWidth="1"/>
    <col min="9216" max="9216" width="66.42578125" customWidth="1"/>
    <col min="9217" max="9217" width="17.5703125" customWidth="1"/>
    <col min="9218" max="9218" width="13.42578125" customWidth="1"/>
    <col min="9219" max="9220" width="17.85546875" customWidth="1"/>
    <col min="9221" max="9221" width="15.42578125" customWidth="1"/>
    <col min="9222" max="9222" width="21" customWidth="1"/>
    <col min="9223" max="9223" width="20.85546875" customWidth="1"/>
    <col min="9224" max="9224" width="14.140625" customWidth="1"/>
    <col min="9225" max="9225" width="26" customWidth="1"/>
    <col min="9472" max="9472" width="66.42578125" customWidth="1"/>
    <col min="9473" max="9473" width="17.5703125" customWidth="1"/>
    <col min="9474" max="9474" width="13.42578125" customWidth="1"/>
    <col min="9475" max="9476" width="17.85546875" customWidth="1"/>
    <col min="9477" max="9477" width="15.42578125" customWidth="1"/>
    <col min="9478" max="9478" width="21" customWidth="1"/>
    <col min="9479" max="9479" width="20.85546875" customWidth="1"/>
    <col min="9480" max="9480" width="14.140625" customWidth="1"/>
    <col min="9481" max="9481" width="26" customWidth="1"/>
    <col min="9728" max="9728" width="66.42578125" customWidth="1"/>
    <col min="9729" max="9729" width="17.5703125" customWidth="1"/>
    <col min="9730" max="9730" width="13.42578125" customWidth="1"/>
    <col min="9731" max="9732" width="17.85546875" customWidth="1"/>
    <col min="9733" max="9733" width="15.42578125" customWidth="1"/>
    <col min="9734" max="9734" width="21" customWidth="1"/>
    <col min="9735" max="9735" width="20.85546875" customWidth="1"/>
    <col min="9736" max="9736" width="14.140625" customWidth="1"/>
    <col min="9737" max="9737" width="26" customWidth="1"/>
    <col min="9984" max="9984" width="66.42578125" customWidth="1"/>
    <col min="9985" max="9985" width="17.5703125" customWidth="1"/>
    <col min="9986" max="9986" width="13.42578125" customWidth="1"/>
    <col min="9987" max="9988" width="17.85546875" customWidth="1"/>
    <col min="9989" max="9989" width="15.42578125" customWidth="1"/>
    <col min="9990" max="9990" width="21" customWidth="1"/>
    <col min="9991" max="9991" width="20.85546875" customWidth="1"/>
    <col min="9992" max="9992" width="14.140625" customWidth="1"/>
    <col min="9993" max="9993" width="26" customWidth="1"/>
    <col min="10240" max="10240" width="66.42578125" customWidth="1"/>
    <col min="10241" max="10241" width="17.5703125" customWidth="1"/>
    <col min="10242" max="10242" width="13.42578125" customWidth="1"/>
    <col min="10243" max="10244" width="17.85546875" customWidth="1"/>
    <col min="10245" max="10245" width="15.42578125" customWidth="1"/>
    <col min="10246" max="10246" width="21" customWidth="1"/>
    <col min="10247" max="10247" width="20.85546875" customWidth="1"/>
    <col min="10248" max="10248" width="14.140625" customWidth="1"/>
    <col min="10249" max="10249" width="26" customWidth="1"/>
    <col min="10496" max="10496" width="66.42578125" customWidth="1"/>
    <col min="10497" max="10497" width="17.5703125" customWidth="1"/>
    <col min="10498" max="10498" width="13.42578125" customWidth="1"/>
    <col min="10499" max="10500" width="17.85546875" customWidth="1"/>
    <col min="10501" max="10501" width="15.42578125" customWidth="1"/>
    <col min="10502" max="10502" width="21" customWidth="1"/>
    <col min="10503" max="10503" width="20.85546875" customWidth="1"/>
    <col min="10504" max="10504" width="14.140625" customWidth="1"/>
    <col min="10505" max="10505" width="26" customWidth="1"/>
    <col min="10752" max="10752" width="66.42578125" customWidth="1"/>
    <col min="10753" max="10753" width="17.5703125" customWidth="1"/>
    <col min="10754" max="10754" width="13.42578125" customWidth="1"/>
    <col min="10755" max="10756" width="17.85546875" customWidth="1"/>
    <col min="10757" max="10757" width="15.42578125" customWidth="1"/>
    <col min="10758" max="10758" width="21" customWidth="1"/>
    <col min="10759" max="10759" width="20.85546875" customWidth="1"/>
    <col min="10760" max="10760" width="14.140625" customWidth="1"/>
    <col min="10761" max="10761" width="26" customWidth="1"/>
    <col min="11008" max="11008" width="66.42578125" customWidth="1"/>
    <col min="11009" max="11009" width="17.5703125" customWidth="1"/>
    <col min="11010" max="11010" width="13.42578125" customWidth="1"/>
    <col min="11011" max="11012" width="17.85546875" customWidth="1"/>
    <col min="11013" max="11013" width="15.42578125" customWidth="1"/>
    <col min="11014" max="11014" width="21" customWidth="1"/>
    <col min="11015" max="11015" width="20.85546875" customWidth="1"/>
    <col min="11016" max="11016" width="14.140625" customWidth="1"/>
    <col min="11017" max="11017" width="26" customWidth="1"/>
    <col min="11264" max="11264" width="66.42578125" customWidth="1"/>
    <col min="11265" max="11265" width="17.5703125" customWidth="1"/>
    <col min="11266" max="11266" width="13.42578125" customWidth="1"/>
    <col min="11267" max="11268" width="17.85546875" customWidth="1"/>
    <col min="11269" max="11269" width="15.42578125" customWidth="1"/>
    <col min="11270" max="11270" width="21" customWidth="1"/>
    <col min="11271" max="11271" width="20.85546875" customWidth="1"/>
    <col min="11272" max="11272" width="14.140625" customWidth="1"/>
    <col min="11273" max="11273" width="26" customWidth="1"/>
    <col min="11520" max="11520" width="66.42578125" customWidth="1"/>
    <col min="11521" max="11521" width="17.5703125" customWidth="1"/>
    <col min="11522" max="11522" width="13.42578125" customWidth="1"/>
    <col min="11523" max="11524" width="17.85546875" customWidth="1"/>
    <col min="11525" max="11525" width="15.42578125" customWidth="1"/>
    <col min="11526" max="11526" width="21" customWidth="1"/>
    <col min="11527" max="11527" width="20.85546875" customWidth="1"/>
    <col min="11528" max="11528" width="14.140625" customWidth="1"/>
    <col min="11529" max="11529" width="26" customWidth="1"/>
    <col min="11776" max="11776" width="66.42578125" customWidth="1"/>
    <col min="11777" max="11777" width="17.5703125" customWidth="1"/>
    <col min="11778" max="11778" width="13.42578125" customWidth="1"/>
    <col min="11779" max="11780" width="17.85546875" customWidth="1"/>
    <col min="11781" max="11781" width="15.42578125" customWidth="1"/>
    <col min="11782" max="11782" width="21" customWidth="1"/>
    <col min="11783" max="11783" width="20.85546875" customWidth="1"/>
    <col min="11784" max="11784" width="14.140625" customWidth="1"/>
    <col min="11785" max="11785" width="26" customWidth="1"/>
    <col min="12032" max="12032" width="66.42578125" customWidth="1"/>
    <col min="12033" max="12033" width="17.5703125" customWidth="1"/>
    <col min="12034" max="12034" width="13.42578125" customWidth="1"/>
    <col min="12035" max="12036" width="17.85546875" customWidth="1"/>
    <col min="12037" max="12037" width="15.42578125" customWidth="1"/>
    <col min="12038" max="12038" width="21" customWidth="1"/>
    <col min="12039" max="12039" width="20.85546875" customWidth="1"/>
    <col min="12040" max="12040" width="14.140625" customWidth="1"/>
    <col min="12041" max="12041" width="26" customWidth="1"/>
    <col min="12288" max="12288" width="66.42578125" customWidth="1"/>
    <col min="12289" max="12289" width="17.5703125" customWidth="1"/>
    <col min="12290" max="12290" width="13.42578125" customWidth="1"/>
    <col min="12291" max="12292" width="17.85546875" customWidth="1"/>
    <col min="12293" max="12293" width="15.42578125" customWidth="1"/>
    <col min="12294" max="12294" width="21" customWidth="1"/>
    <col min="12295" max="12295" width="20.85546875" customWidth="1"/>
    <col min="12296" max="12296" width="14.140625" customWidth="1"/>
    <col min="12297" max="12297" width="26" customWidth="1"/>
    <col min="12544" max="12544" width="66.42578125" customWidth="1"/>
    <col min="12545" max="12545" width="17.5703125" customWidth="1"/>
    <col min="12546" max="12546" width="13.42578125" customWidth="1"/>
    <col min="12547" max="12548" width="17.85546875" customWidth="1"/>
    <col min="12549" max="12549" width="15.42578125" customWidth="1"/>
    <col min="12550" max="12550" width="21" customWidth="1"/>
    <col min="12551" max="12551" width="20.85546875" customWidth="1"/>
    <col min="12552" max="12552" width="14.140625" customWidth="1"/>
    <col min="12553" max="12553" width="26" customWidth="1"/>
    <col min="12800" max="12800" width="66.42578125" customWidth="1"/>
    <col min="12801" max="12801" width="17.5703125" customWidth="1"/>
    <col min="12802" max="12802" width="13.42578125" customWidth="1"/>
    <col min="12803" max="12804" width="17.85546875" customWidth="1"/>
    <col min="12805" max="12805" width="15.42578125" customWidth="1"/>
    <col min="12806" max="12806" width="21" customWidth="1"/>
    <col min="12807" max="12807" width="20.85546875" customWidth="1"/>
    <col min="12808" max="12808" width="14.140625" customWidth="1"/>
    <col min="12809" max="12809" width="26" customWidth="1"/>
    <col min="13056" max="13056" width="66.42578125" customWidth="1"/>
    <col min="13057" max="13057" width="17.5703125" customWidth="1"/>
    <col min="13058" max="13058" width="13.42578125" customWidth="1"/>
    <col min="13059" max="13060" width="17.85546875" customWidth="1"/>
    <col min="13061" max="13061" width="15.42578125" customWidth="1"/>
    <col min="13062" max="13062" width="21" customWidth="1"/>
    <col min="13063" max="13063" width="20.85546875" customWidth="1"/>
    <col min="13064" max="13064" width="14.140625" customWidth="1"/>
    <col min="13065" max="13065" width="26" customWidth="1"/>
    <col min="13312" max="13312" width="66.42578125" customWidth="1"/>
    <col min="13313" max="13313" width="17.5703125" customWidth="1"/>
    <col min="13314" max="13314" width="13.42578125" customWidth="1"/>
    <col min="13315" max="13316" width="17.85546875" customWidth="1"/>
    <col min="13317" max="13317" width="15.42578125" customWidth="1"/>
    <col min="13318" max="13318" width="21" customWidth="1"/>
    <col min="13319" max="13319" width="20.85546875" customWidth="1"/>
    <col min="13320" max="13320" width="14.140625" customWidth="1"/>
    <col min="13321" max="13321" width="26" customWidth="1"/>
    <col min="13568" max="13568" width="66.42578125" customWidth="1"/>
    <col min="13569" max="13569" width="17.5703125" customWidth="1"/>
    <col min="13570" max="13570" width="13.42578125" customWidth="1"/>
    <col min="13571" max="13572" width="17.85546875" customWidth="1"/>
    <col min="13573" max="13573" width="15.42578125" customWidth="1"/>
    <col min="13574" max="13574" width="21" customWidth="1"/>
    <col min="13575" max="13575" width="20.85546875" customWidth="1"/>
    <col min="13576" max="13576" width="14.140625" customWidth="1"/>
    <col min="13577" max="13577" width="26" customWidth="1"/>
    <col min="13824" max="13824" width="66.42578125" customWidth="1"/>
    <col min="13825" max="13825" width="17.5703125" customWidth="1"/>
    <col min="13826" max="13826" width="13.42578125" customWidth="1"/>
    <col min="13827" max="13828" width="17.85546875" customWidth="1"/>
    <col min="13829" max="13829" width="15.42578125" customWidth="1"/>
    <col min="13830" max="13830" width="21" customWidth="1"/>
    <col min="13831" max="13831" width="20.85546875" customWidth="1"/>
    <col min="13832" max="13832" width="14.140625" customWidth="1"/>
    <col min="13833" max="13833" width="26" customWidth="1"/>
    <col min="14080" max="14080" width="66.42578125" customWidth="1"/>
    <col min="14081" max="14081" width="17.5703125" customWidth="1"/>
    <col min="14082" max="14082" width="13.42578125" customWidth="1"/>
    <col min="14083" max="14084" width="17.85546875" customWidth="1"/>
    <col min="14085" max="14085" width="15.42578125" customWidth="1"/>
    <col min="14086" max="14086" width="21" customWidth="1"/>
    <col min="14087" max="14087" width="20.85546875" customWidth="1"/>
    <col min="14088" max="14088" width="14.140625" customWidth="1"/>
    <col min="14089" max="14089" width="26" customWidth="1"/>
    <col min="14336" max="14336" width="66.42578125" customWidth="1"/>
    <col min="14337" max="14337" width="17.5703125" customWidth="1"/>
    <col min="14338" max="14338" width="13.42578125" customWidth="1"/>
    <col min="14339" max="14340" width="17.85546875" customWidth="1"/>
    <col min="14341" max="14341" width="15.42578125" customWidth="1"/>
    <col min="14342" max="14342" width="21" customWidth="1"/>
    <col min="14343" max="14343" width="20.85546875" customWidth="1"/>
    <col min="14344" max="14344" width="14.140625" customWidth="1"/>
    <col min="14345" max="14345" width="26" customWidth="1"/>
    <col min="14592" max="14592" width="66.42578125" customWidth="1"/>
    <col min="14593" max="14593" width="17.5703125" customWidth="1"/>
    <col min="14594" max="14594" width="13.42578125" customWidth="1"/>
    <col min="14595" max="14596" width="17.85546875" customWidth="1"/>
    <col min="14597" max="14597" width="15.42578125" customWidth="1"/>
    <col min="14598" max="14598" width="21" customWidth="1"/>
    <col min="14599" max="14599" width="20.85546875" customWidth="1"/>
    <col min="14600" max="14600" width="14.140625" customWidth="1"/>
    <col min="14601" max="14601" width="26" customWidth="1"/>
    <col min="14848" max="14848" width="66.42578125" customWidth="1"/>
    <col min="14849" max="14849" width="17.5703125" customWidth="1"/>
    <col min="14850" max="14850" width="13.42578125" customWidth="1"/>
    <col min="14851" max="14852" width="17.85546875" customWidth="1"/>
    <col min="14853" max="14853" width="15.42578125" customWidth="1"/>
    <col min="14854" max="14854" width="21" customWidth="1"/>
    <col min="14855" max="14855" width="20.85546875" customWidth="1"/>
    <col min="14856" max="14856" width="14.140625" customWidth="1"/>
    <col min="14857" max="14857" width="26" customWidth="1"/>
    <col min="15104" max="15104" width="66.42578125" customWidth="1"/>
    <col min="15105" max="15105" width="17.5703125" customWidth="1"/>
    <col min="15106" max="15106" width="13.42578125" customWidth="1"/>
    <col min="15107" max="15108" width="17.85546875" customWidth="1"/>
    <col min="15109" max="15109" width="15.42578125" customWidth="1"/>
    <col min="15110" max="15110" width="21" customWidth="1"/>
    <col min="15111" max="15111" width="20.85546875" customWidth="1"/>
    <col min="15112" max="15112" width="14.140625" customWidth="1"/>
    <col min="15113" max="15113" width="26" customWidth="1"/>
    <col min="15360" max="15360" width="66.42578125" customWidth="1"/>
    <col min="15361" max="15361" width="17.5703125" customWidth="1"/>
    <col min="15362" max="15362" width="13.42578125" customWidth="1"/>
    <col min="15363" max="15364" width="17.85546875" customWidth="1"/>
    <col min="15365" max="15365" width="15.42578125" customWidth="1"/>
    <col min="15366" max="15366" width="21" customWidth="1"/>
    <col min="15367" max="15367" width="20.85546875" customWidth="1"/>
    <col min="15368" max="15368" width="14.140625" customWidth="1"/>
    <col min="15369" max="15369" width="26" customWidth="1"/>
    <col min="15616" max="15616" width="66.42578125" customWidth="1"/>
    <col min="15617" max="15617" width="17.5703125" customWidth="1"/>
    <col min="15618" max="15618" width="13.42578125" customWidth="1"/>
    <col min="15619" max="15620" width="17.85546875" customWidth="1"/>
    <col min="15621" max="15621" width="15.42578125" customWidth="1"/>
    <col min="15622" max="15622" width="21" customWidth="1"/>
    <col min="15623" max="15623" width="20.85546875" customWidth="1"/>
    <col min="15624" max="15624" width="14.140625" customWidth="1"/>
    <col min="15625" max="15625" width="26" customWidth="1"/>
    <col min="15872" max="15872" width="66.42578125" customWidth="1"/>
    <col min="15873" max="15873" width="17.5703125" customWidth="1"/>
    <col min="15874" max="15874" width="13.42578125" customWidth="1"/>
    <col min="15875" max="15876" width="17.85546875" customWidth="1"/>
    <col min="15877" max="15877" width="15.42578125" customWidth="1"/>
    <col min="15878" max="15878" width="21" customWidth="1"/>
    <col min="15879" max="15879" width="20.85546875" customWidth="1"/>
    <col min="15880" max="15880" width="14.140625" customWidth="1"/>
    <col min="15881" max="15881" width="26" customWidth="1"/>
    <col min="16128" max="16128" width="66.42578125" customWidth="1"/>
    <col min="16129" max="16129" width="17.5703125" customWidth="1"/>
    <col min="16130" max="16130" width="13.42578125" customWidth="1"/>
    <col min="16131" max="16132" width="17.85546875" customWidth="1"/>
    <col min="16133" max="16133" width="15.42578125" customWidth="1"/>
    <col min="16134" max="16134" width="21" customWidth="1"/>
    <col min="16135" max="16135" width="20.85546875" customWidth="1"/>
    <col min="16136" max="16136" width="14.140625" customWidth="1"/>
    <col min="16137" max="16137" width="26" customWidth="1"/>
  </cols>
  <sheetData>
    <row r="1" spans="1:18" s="6" customFormat="1" ht="24" x14ac:dyDescent="0.25">
      <c r="A1" s="191" t="s">
        <v>15</v>
      </c>
      <c r="B1" s="191"/>
      <c r="C1" s="191"/>
      <c r="D1" s="191"/>
      <c r="E1" s="191"/>
      <c r="F1" s="191"/>
      <c r="G1" s="191"/>
      <c r="H1" s="191"/>
      <c r="I1" s="191"/>
      <c r="J1" s="191"/>
      <c r="K1" s="191"/>
      <c r="L1" s="191"/>
      <c r="M1" s="191"/>
      <c r="N1" s="191"/>
      <c r="O1" s="191"/>
      <c r="P1" s="191"/>
    </row>
    <row r="2" spans="1:18" s="6" customFormat="1" ht="77.25" customHeight="1" x14ac:dyDescent="0.25">
      <c r="A2" s="210" t="str">
        <f>'Annexe 1A Prix DEPART'!A2:Q2</f>
        <v xml:space="preserve">Appel d’offres ouvert 
n° 2025-0222/EdA-DA/ du 06/03/2025
 Fourniture de produits d'épicerie au profit des clients du dispositif « Vivres Métropole » </v>
      </c>
      <c r="B2" s="210"/>
      <c r="C2" s="210"/>
      <c r="D2" s="210"/>
      <c r="E2" s="210"/>
      <c r="F2" s="210"/>
      <c r="G2" s="210"/>
      <c r="H2" s="210"/>
      <c r="I2" s="210"/>
      <c r="J2" s="210"/>
      <c r="K2" s="210"/>
      <c r="L2" s="210"/>
      <c r="M2" s="210"/>
      <c r="N2" s="210"/>
      <c r="O2" s="210"/>
      <c r="P2" s="210"/>
    </row>
    <row r="3" spans="1:18" s="6" customFormat="1" ht="41.25" customHeight="1" x14ac:dyDescent="0.25">
      <c r="A3" s="191" t="s">
        <v>6</v>
      </c>
      <c r="B3" s="191"/>
      <c r="C3" s="191"/>
      <c r="D3" s="191"/>
      <c r="E3" s="191"/>
      <c r="F3" s="191"/>
      <c r="G3" s="191"/>
      <c r="H3" s="191"/>
      <c r="I3" s="191"/>
      <c r="J3" s="191"/>
      <c r="K3" s="191"/>
      <c r="L3" s="191"/>
      <c r="M3" s="191"/>
      <c r="N3" s="191"/>
      <c r="O3" s="191"/>
      <c r="P3" s="191"/>
    </row>
    <row r="4" spans="1:18" s="6" customFormat="1" ht="24" x14ac:dyDescent="0.25">
      <c r="A4" s="64"/>
      <c r="B4" s="64"/>
      <c r="C4" s="64"/>
      <c r="D4" s="64"/>
      <c r="E4" s="64"/>
      <c r="F4" s="64"/>
      <c r="G4" s="64"/>
      <c r="H4" s="64"/>
      <c r="I4" s="64"/>
      <c r="J4" s="106"/>
      <c r="K4" s="106"/>
      <c r="L4" s="106"/>
      <c r="M4" s="106"/>
      <c r="N4" s="106"/>
      <c r="O4" s="106"/>
      <c r="P4" s="107"/>
    </row>
    <row r="5" spans="1:18" s="6" customFormat="1" ht="22.5" customHeight="1" x14ac:dyDescent="0.25">
      <c r="A5" s="203" t="s">
        <v>56</v>
      </c>
      <c r="B5" s="203"/>
      <c r="C5" s="203"/>
      <c r="D5" s="203"/>
      <c r="E5" s="203"/>
      <c r="F5" s="203"/>
      <c r="G5" s="203"/>
      <c r="H5" s="203"/>
      <c r="I5" s="203"/>
      <c r="J5" s="203"/>
      <c r="K5" s="203"/>
      <c r="L5" s="203"/>
      <c r="M5" s="203"/>
      <c r="N5" s="203"/>
      <c r="O5" s="203"/>
      <c r="P5" s="203"/>
    </row>
    <row r="6" spans="1:18" s="6" customFormat="1" ht="24.75" x14ac:dyDescent="0.25">
      <c r="A6" s="30"/>
      <c r="B6" s="30"/>
      <c r="C6" s="30"/>
      <c r="D6" s="30"/>
      <c r="E6" s="103"/>
      <c r="F6" s="30"/>
      <c r="G6" s="30"/>
      <c r="H6" s="30"/>
      <c r="I6" s="30"/>
      <c r="J6" s="33"/>
      <c r="K6" s="43"/>
      <c r="L6" s="43"/>
      <c r="M6" s="43"/>
      <c r="N6" s="43"/>
      <c r="O6" s="43"/>
    </row>
    <row r="7" spans="1:18" s="6" customFormat="1" ht="21" customHeight="1" x14ac:dyDescent="0.25">
      <c r="A7" s="188" t="str">
        <f>'Annexe 1A Prix DEPART'!A5:Q5</f>
        <v>Lot n°11 - Légumes en conserves appertisées</v>
      </c>
      <c r="B7" s="188"/>
      <c r="C7" s="188"/>
      <c r="D7" s="188"/>
      <c r="E7" s="188"/>
      <c r="F7" s="188"/>
      <c r="G7" s="188"/>
      <c r="H7" s="188"/>
      <c r="I7" s="188"/>
      <c r="J7" s="188"/>
      <c r="K7" s="188"/>
      <c r="L7" s="188"/>
      <c r="M7" s="188"/>
      <c r="N7" s="188"/>
      <c r="O7" s="188"/>
      <c r="P7" s="188"/>
    </row>
    <row r="8" spans="1:18" s="6" customFormat="1" ht="21" customHeight="1" thickBot="1" x14ac:dyDescent="0.55000000000000004">
      <c r="A8" s="76"/>
      <c r="B8" s="76"/>
      <c r="C8" s="130" t="s">
        <v>167</v>
      </c>
      <c r="D8" s="76"/>
      <c r="E8" s="100"/>
      <c r="F8" s="76"/>
      <c r="G8" s="76"/>
      <c r="H8" s="76"/>
      <c r="I8" s="76"/>
      <c r="J8" s="76"/>
      <c r="K8" s="76"/>
      <c r="L8" s="76"/>
      <c r="M8" s="76"/>
      <c r="N8" s="76"/>
      <c r="O8" s="76"/>
    </row>
    <row r="9" spans="1:18" s="6" customFormat="1" ht="87" customHeight="1" thickBot="1" x14ac:dyDescent="0.3">
      <c r="A9" s="28"/>
      <c r="B9" s="28"/>
      <c r="C9" s="161" t="s">
        <v>80</v>
      </c>
      <c r="D9" s="236" t="s">
        <v>81</v>
      </c>
      <c r="E9" s="237"/>
      <c r="F9" s="238"/>
      <c r="G9" s="81"/>
      <c r="H9" s="87" t="s">
        <v>82</v>
      </c>
      <c r="I9" s="88" t="s">
        <v>83</v>
      </c>
      <c r="J9" s="235"/>
      <c r="K9" s="235"/>
      <c r="L9" s="28"/>
      <c r="M9" s="28"/>
      <c r="N9" s="28"/>
      <c r="O9" s="28"/>
    </row>
    <row r="10" spans="1:18" s="6" customFormat="1" ht="57" customHeight="1" thickBot="1" x14ac:dyDescent="0.3">
      <c r="A10" s="28"/>
      <c r="B10" s="28"/>
      <c r="C10" s="162" t="s">
        <v>84</v>
      </c>
      <c r="D10" s="236" t="s">
        <v>85</v>
      </c>
      <c r="E10" s="237"/>
      <c r="F10" s="238"/>
      <c r="G10" s="82"/>
      <c r="H10" s="85"/>
      <c r="I10" s="86"/>
      <c r="J10" s="239"/>
      <c r="K10" s="239"/>
      <c r="L10" s="28"/>
      <c r="M10" s="28"/>
      <c r="N10" s="28"/>
      <c r="O10" s="28"/>
    </row>
    <row r="11" spans="1:18" s="7" customFormat="1" ht="22.5" x14ac:dyDescent="0.45">
      <c r="A11" s="2"/>
      <c r="B11" s="11"/>
      <c r="C11" s="9"/>
      <c r="I11" s="8"/>
    </row>
    <row r="12" spans="1:18" s="7" customFormat="1" ht="22.5" x14ac:dyDescent="0.45">
      <c r="A12" s="2"/>
      <c r="B12" s="11"/>
      <c r="C12" s="9"/>
      <c r="F12" s="217" t="s">
        <v>57</v>
      </c>
      <c r="G12" s="218"/>
      <c r="H12" s="218"/>
      <c r="I12" s="218"/>
      <c r="J12" s="218"/>
      <c r="K12" s="218"/>
      <c r="L12" s="218"/>
      <c r="M12" s="218"/>
      <c r="N12" s="218"/>
      <c r="O12" s="218"/>
      <c r="P12" s="219"/>
    </row>
    <row r="13" spans="1:18" s="6" customFormat="1" ht="39" customHeight="1" x14ac:dyDescent="0.25">
      <c r="A13" s="184" t="s">
        <v>163</v>
      </c>
      <c r="B13" s="184" t="s">
        <v>18</v>
      </c>
      <c r="C13" s="183" t="s">
        <v>0</v>
      </c>
      <c r="D13" s="183" t="s">
        <v>173</v>
      </c>
      <c r="E13" s="186" t="s">
        <v>175</v>
      </c>
      <c r="F13" s="186" t="s">
        <v>174</v>
      </c>
      <c r="G13" s="186" t="s">
        <v>132</v>
      </c>
      <c r="H13" s="234" t="s">
        <v>38</v>
      </c>
      <c r="I13" s="234"/>
      <c r="J13" s="234"/>
      <c r="K13" s="234"/>
      <c r="L13" s="230" t="s">
        <v>67</v>
      </c>
      <c r="M13" s="230" t="s">
        <v>68</v>
      </c>
      <c r="N13" s="232" t="s">
        <v>69</v>
      </c>
      <c r="O13" s="233"/>
      <c r="P13" s="232" t="s">
        <v>70</v>
      </c>
      <c r="Q13" s="233"/>
      <c r="R13" s="230" t="s">
        <v>86</v>
      </c>
    </row>
    <row r="14" spans="1:18" s="6" customFormat="1" ht="94.5" customHeight="1" x14ac:dyDescent="0.25">
      <c r="A14" s="185"/>
      <c r="B14" s="185"/>
      <c r="C14" s="183"/>
      <c r="D14" s="183"/>
      <c r="E14" s="187"/>
      <c r="F14" s="187"/>
      <c r="G14" s="187"/>
      <c r="H14" s="77" t="s">
        <v>39</v>
      </c>
      <c r="I14" s="77" t="s">
        <v>40</v>
      </c>
      <c r="J14" s="77" t="s">
        <v>41</v>
      </c>
      <c r="K14" s="77" t="s">
        <v>71</v>
      </c>
      <c r="L14" s="231"/>
      <c r="M14" s="231"/>
      <c r="N14" s="78" t="s">
        <v>72</v>
      </c>
      <c r="O14" s="78" t="s">
        <v>87</v>
      </c>
      <c r="P14" s="77" t="s">
        <v>42</v>
      </c>
      <c r="Q14" s="77" t="s">
        <v>43</v>
      </c>
      <c r="R14" s="231"/>
    </row>
    <row r="15" spans="1:18" s="19" customFormat="1" ht="23.45" customHeight="1" x14ac:dyDescent="0.25">
      <c r="A15" s="148" t="s">
        <v>229</v>
      </c>
      <c r="B15" s="149" t="s">
        <v>182</v>
      </c>
      <c r="C15" s="150" t="s">
        <v>284</v>
      </c>
      <c r="D15" s="151" t="s">
        <v>230</v>
      </c>
      <c r="E15" s="152">
        <v>4000</v>
      </c>
      <c r="F15" s="152">
        <v>10000</v>
      </c>
      <c r="G15" s="153"/>
      <c r="H15" s="18"/>
      <c r="I15" s="92"/>
      <c r="J15" s="67"/>
      <c r="K15" s="67"/>
      <c r="L15" s="67"/>
      <c r="M15" s="67"/>
      <c r="N15" s="67"/>
      <c r="O15" s="67"/>
      <c r="P15" s="67"/>
      <c r="Q15" s="67"/>
      <c r="R15" s="67"/>
    </row>
    <row r="16" spans="1:18" s="19" customFormat="1" ht="23.45" customHeight="1" x14ac:dyDescent="0.25">
      <c r="A16" s="148" t="s">
        <v>231</v>
      </c>
      <c r="B16" s="149" t="s">
        <v>184</v>
      </c>
      <c r="C16" s="150" t="s">
        <v>285</v>
      </c>
      <c r="D16" s="151" t="s">
        <v>230</v>
      </c>
      <c r="E16" s="152">
        <v>5000</v>
      </c>
      <c r="F16" s="152">
        <v>12500</v>
      </c>
      <c r="G16" s="153"/>
      <c r="H16" s="18"/>
      <c r="I16" s="92"/>
      <c r="J16" s="67"/>
      <c r="K16" s="67"/>
      <c r="L16" s="67"/>
      <c r="M16" s="67"/>
      <c r="N16" s="67"/>
      <c r="O16" s="67"/>
      <c r="P16" s="67"/>
      <c r="Q16" s="67"/>
      <c r="R16" s="67"/>
    </row>
    <row r="17" spans="1:18" s="19" customFormat="1" ht="23.45" customHeight="1" x14ac:dyDescent="0.25">
      <c r="A17" s="148" t="s">
        <v>232</v>
      </c>
      <c r="B17" s="149" t="s">
        <v>185</v>
      </c>
      <c r="C17" s="150" t="s">
        <v>233</v>
      </c>
      <c r="D17" s="151" t="s">
        <v>189</v>
      </c>
      <c r="E17" s="152">
        <v>30000</v>
      </c>
      <c r="F17" s="152">
        <v>19800</v>
      </c>
      <c r="G17" s="153"/>
      <c r="H17" s="18"/>
      <c r="I17" s="18"/>
      <c r="J17" s="18"/>
      <c r="K17" s="92"/>
      <c r="L17" s="67"/>
      <c r="M17" s="67"/>
      <c r="N17" s="67"/>
      <c r="O17" s="67"/>
      <c r="P17" s="67"/>
      <c r="Q17" s="67"/>
      <c r="R17" s="67"/>
    </row>
    <row r="18" spans="1:18" s="19" customFormat="1" ht="23.45" customHeight="1" x14ac:dyDescent="0.25">
      <c r="A18" s="148" t="s">
        <v>234</v>
      </c>
      <c r="B18" s="149" t="s">
        <v>187</v>
      </c>
      <c r="C18" s="150" t="s">
        <v>286</v>
      </c>
      <c r="D18" s="151" t="s">
        <v>183</v>
      </c>
      <c r="E18" s="152">
        <v>1800</v>
      </c>
      <c r="F18" s="152">
        <v>7200</v>
      </c>
      <c r="G18" s="153"/>
      <c r="H18" s="18"/>
      <c r="I18" s="18"/>
      <c r="J18" s="18"/>
      <c r="K18" s="92"/>
      <c r="L18" s="67"/>
      <c r="M18" s="67"/>
      <c r="N18" s="67"/>
      <c r="O18" s="67"/>
      <c r="P18" s="67"/>
      <c r="Q18" s="67"/>
      <c r="R18" s="67"/>
    </row>
    <row r="19" spans="1:18" s="19" customFormat="1" ht="23.45" customHeight="1" x14ac:dyDescent="0.25">
      <c r="A19" s="148" t="s">
        <v>235</v>
      </c>
      <c r="B19" s="149" t="s">
        <v>188</v>
      </c>
      <c r="C19" s="150" t="s">
        <v>287</v>
      </c>
      <c r="D19" s="151" t="s">
        <v>183</v>
      </c>
      <c r="E19" s="152">
        <v>7000</v>
      </c>
      <c r="F19" s="152">
        <v>28000</v>
      </c>
      <c r="G19" s="153"/>
      <c r="H19" s="18"/>
      <c r="I19" s="18"/>
      <c r="J19" s="18"/>
      <c r="K19" s="92"/>
      <c r="L19" s="67"/>
      <c r="M19" s="67"/>
      <c r="N19" s="67"/>
      <c r="O19" s="67"/>
      <c r="P19" s="67"/>
      <c r="Q19" s="67"/>
      <c r="R19" s="67"/>
    </row>
    <row r="20" spans="1:18" s="19" customFormat="1" ht="23.45" customHeight="1" x14ac:dyDescent="0.25">
      <c r="A20" s="148" t="s">
        <v>236</v>
      </c>
      <c r="B20" s="149" t="s">
        <v>190</v>
      </c>
      <c r="C20" s="150" t="s">
        <v>288</v>
      </c>
      <c r="D20" s="151" t="s">
        <v>183</v>
      </c>
      <c r="E20" s="152">
        <v>4125</v>
      </c>
      <c r="F20" s="152">
        <v>16500</v>
      </c>
      <c r="G20" s="153"/>
      <c r="H20" s="18"/>
      <c r="I20" s="18"/>
      <c r="J20" s="18"/>
      <c r="K20" s="92"/>
      <c r="L20" s="67"/>
      <c r="M20" s="67"/>
      <c r="N20" s="67"/>
      <c r="O20" s="67"/>
      <c r="P20" s="67"/>
      <c r="Q20" s="67"/>
      <c r="R20" s="67"/>
    </row>
    <row r="21" spans="1:18" s="19" customFormat="1" ht="23.45" customHeight="1" x14ac:dyDescent="0.25">
      <c r="A21" s="148" t="s">
        <v>237</v>
      </c>
      <c r="B21" s="149" t="s">
        <v>191</v>
      </c>
      <c r="C21" s="150" t="s">
        <v>238</v>
      </c>
      <c r="D21" s="151" t="s">
        <v>183</v>
      </c>
      <c r="E21" s="152">
        <v>3200</v>
      </c>
      <c r="F21" s="152">
        <v>12800</v>
      </c>
      <c r="G21" s="153"/>
      <c r="H21" s="18"/>
      <c r="I21" s="18"/>
      <c r="J21" s="18"/>
      <c r="K21" s="92"/>
      <c r="L21" s="67"/>
      <c r="M21" s="67"/>
      <c r="N21" s="67"/>
      <c r="O21" s="67"/>
      <c r="P21" s="67"/>
      <c r="Q21" s="67"/>
      <c r="R21" s="67"/>
    </row>
    <row r="22" spans="1:18" s="19" customFormat="1" ht="23.45" customHeight="1" x14ac:dyDescent="0.25">
      <c r="A22" s="148" t="s">
        <v>239</v>
      </c>
      <c r="B22" s="149" t="s">
        <v>192</v>
      </c>
      <c r="C22" s="150" t="s">
        <v>289</v>
      </c>
      <c r="D22" s="151" t="s">
        <v>307</v>
      </c>
      <c r="E22" s="152">
        <v>1000</v>
      </c>
      <c r="F22" s="152">
        <v>4000</v>
      </c>
      <c r="G22" s="153"/>
      <c r="H22" s="18"/>
      <c r="I22" s="18"/>
      <c r="J22" s="18"/>
      <c r="K22" s="92"/>
      <c r="L22" s="67"/>
      <c r="M22" s="67"/>
      <c r="N22" s="67"/>
      <c r="O22" s="67"/>
      <c r="P22" s="67"/>
      <c r="Q22" s="67"/>
      <c r="R22" s="67"/>
    </row>
    <row r="23" spans="1:18" s="19" customFormat="1" ht="23.45" customHeight="1" x14ac:dyDescent="0.25">
      <c r="A23" s="148" t="s">
        <v>240</v>
      </c>
      <c r="B23" s="149" t="s">
        <v>195</v>
      </c>
      <c r="C23" s="150" t="s">
        <v>241</v>
      </c>
      <c r="D23" s="151" t="s">
        <v>183</v>
      </c>
      <c r="E23" s="152">
        <v>3300</v>
      </c>
      <c r="F23" s="152">
        <v>13200</v>
      </c>
      <c r="G23" s="153"/>
      <c r="H23" s="18"/>
      <c r="I23" s="18"/>
      <c r="J23" s="18"/>
      <c r="K23" s="92"/>
      <c r="L23" s="67"/>
      <c r="M23" s="67"/>
      <c r="N23" s="67"/>
      <c r="O23" s="67"/>
      <c r="P23" s="67"/>
      <c r="Q23" s="67"/>
      <c r="R23" s="67"/>
    </row>
    <row r="24" spans="1:18" s="19" customFormat="1" ht="23.45" customHeight="1" x14ac:dyDescent="0.25">
      <c r="A24" s="148" t="s">
        <v>242</v>
      </c>
      <c r="B24" s="149" t="s">
        <v>196</v>
      </c>
      <c r="C24" s="150" t="s">
        <v>243</v>
      </c>
      <c r="D24" s="151" t="s">
        <v>183</v>
      </c>
      <c r="E24" s="152">
        <v>9000</v>
      </c>
      <c r="F24" s="152">
        <v>36000</v>
      </c>
      <c r="G24" s="153"/>
      <c r="H24" s="18"/>
      <c r="I24" s="18"/>
      <c r="J24" s="18"/>
      <c r="K24" s="92"/>
      <c r="L24" s="67"/>
      <c r="M24" s="67"/>
      <c r="N24" s="67"/>
      <c r="O24" s="67"/>
      <c r="P24" s="67"/>
      <c r="Q24" s="67"/>
      <c r="R24" s="67"/>
    </row>
    <row r="25" spans="1:18" s="19" customFormat="1" ht="23.45" customHeight="1" x14ac:dyDescent="0.25">
      <c r="A25" s="148" t="s">
        <v>244</v>
      </c>
      <c r="B25" s="149" t="s">
        <v>197</v>
      </c>
      <c r="C25" s="150" t="s">
        <v>290</v>
      </c>
      <c r="D25" s="151" t="s">
        <v>183</v>
      </c>
      <c r="E25" s="152">
        <v>5500</v>
      </c>
      <c r="F25" s="152">
        <v>22000</v>
      </c>
      <c r="G25" s="153"/>
      <c r="H25" s="18"/>
      <c r="I25" s="18"/>
      <c r="J25" s="18"/>
      <c r="K25" s="92"/>
      <c r="L25" s="67"/>
      <c r="M25" s="67"/>
      <c r="N25" s="67"/>
      <c r="O25" s="67"/>
      <c r="P25" s="67"/>
      <c r="Q25" s="67"/>
      <c r="R25" s="67"/>
    </row>
    <row r="26" spans="1:18" s="19" customFormat="1" ht="23.45" customHeight="1" x14ac:dyDescent="0.25">
      <c r="A26" s="148" t="s">
        <v>245</v>
      </c>
      <c r="B26" s="149" t="s">
        <v>198</v>
      </c>
      <c r="C26" s="150" t="s">
        <v>291</v>
      </c>
      <c r="D26" s="151" t="s">
        <v>183</v>
      </c>
      <c r="E26" s="152">
        <v>7000</v>
      </c>
      <c r="F26" s="152">
        <v>28000</v>
      </c>
      <c r="G26" s="153"/>
      <c r="H26" s="18"/>
      <c r="I26" s="18"/>
      <c r="J26" s="18"/>
      <c r="K26" s="92"/>
      <c r="L26" s="67"/>
      <c r="M26" s="67"/>
      <c r="N26" s="67"/>
      <c r="O26" s="67"/>
      <c r="P26" s="67"/>
      <c r="Q26" s="67"/>
      <c r="R26" s="67"/>
    </row>
    <row r="27" spans="1:18" s="19" customFormat="1" ht="23.45" customHeight="1" x14ac:dyDescent="0.25">
      <c r="A27" s="148" t="s">
        <v>246</v>
      </c>
      <c r="B27" s="149" t="s">
        <v>199</v>
      </c>
      <c r="C27" s="150" t="s">
        <v>247</v>
      </c>
      <c r="D27" s="151" t="s">
        <v>183</v>
      </c>
      <c r="E27" s="152">
        <v>3600</v>
      </c>
      <c r="F27" s="152">
        <v>14400</v>
      </c>
      <c r="G27" s="153"/>
      <c r="H27" s="18"/>
      <c r="I27" s="18"/>
      <c r="J27" s="18"/>
      <c r="K27" s="92"/>
      <c r="L27" s="67"/>
      <c r="M27" s="67"/>
      <c r="N27" s="67"/>
      <c r="O27" s="67"/>
      <c r="P27" s="67"/>
      <c r="Q27" s="67"/>
      <c r="R27" s="67"/>
    </row>
    <row r="28" spans="1:18" s="19" customFormat="1" ht="23.45" customHeight="1" x14ac:dyDescent="0.25">
      <c r="A28" s="148" t="s">
        <v>248</v>
      </c>
      <c r="B28" s="149" t="s">
        <v>200</v>
      </c>
      <c r="C28" s="150" t="s">
        <v>292</v>
      </c>
      <c r="D28" s="151" t="s">
        <v>183</v>
      </c>
      <c r="E28" s="152">
        <v>11000</v>
      </c>
      <c r="F28" s="152">
        <v>44000</v>
      </c>
      <c r="G28" s="153"/>
      <c r="H28" s="18"/>
      <c r="I28" s="18"/>
      <c r="J28" s="18"/>
      <c r="K28" s="92"/>
      <c r="L28" s="67"/>
      <c r="M28" s="67"/>
      <c r="N28" s="67"/>
      <c r="O28" s="67"/>
      <c r="P28" s="67"/>
      <c r="Q28" s="67"/>
      <c r="R28" s="67"/>
    </row>
    <row r="29" spans="1:18" s="19" customFormat="1" ht="23.45" customHeight="1" x14ac:dyDescent="0.25">
      <c r="A29" s="148" t="s">
        <v>249</v>
      </c>
      <c r="B29" s="149" t="s">
        <v>201</v>
      </c>
      <c r="C29" s="150" t="s">
        <v>250</v>
      </c>
      <c r="D29" s="151" t="s">
        <v>230</v>
      </c>
      <c r="E29" s="152">
        <v>5000</v>
      </c>
      <c r="F29" s="152">
        <v>11250</v>
      </c>
      <c r="G29" s="153"/>
      <c r="H29" s="18"/>
      <c r="I29" s="18"/>
      <c r="J29" s="18"/>
      <c r="K29" s="92"/>
      <c r="L29" s="67"/>
      <c r="M29" s="67"/>
      <c r="N29" s="67"/>
      <c r="O29" s="67"/>
      <c r="P29" s="67"/>
      <c r="Q29" s="67"/>
      <c r="R29" s="67"/>
    </row>
    <row r="30" spans="1:18" s="19" customFormat="1" ht="23.45" customHeight="1" x14ac:dyDescent="0.25">
      <c r="A30" s="148" t="s">
        <v>251</v>
      </c>
      <c r="B30" s="149" t="s">
        <v>202</v>
      </c>
      <c r="C30" s="150" t="s">
        <v>293</v>
      </c>
      <c r="D30" s="151" t="s">
        <v>183</v>
      </c>
      <c r="E30" s="152">
        <v>5500</v>
      </c>
      <c r="F30" s="152">
        <v>22000</v>
      </c>
      <c r="G30" s="153" t="s">
        <v>186</v>
      </c>
      <c r="H30" s="18"/>
      <c r="I30" s="18"/>
      <c r="J30" s="18"/>
      <c r="K30" s="92"/>
      <c r="L30" s="67"/>
      <c r="M30" s="67"/>
      <c r="N30" s="67"/>
      <c r="O30" s="67"/>
      <c r="P30" s="67"/>
      <c r="Q30" s="67"/>
      <c r="R30" s="67"/>
    </row>
    <row r="31" spans="1:18" s="19" customFormat="1" ht="23.45" customHeight="1" x14ac:dyDescent="0.25">
      <c r="A31" s="148" t="s">
        <v>252</v>
      </c>
      <c r="B31" s="149" t="s">
        <v>203</v>
      </c>
      <c r="C31" s="150" t="s">
        <v>294</v>
      </c>
      <c r="D31" s="151" t="s">
        <v>183</v>
      </c>
      <c r="E31" s="152">
        <v>10000</v>
      </c>
      <c r="F31" s="152">
        <v>40000</v>
      </c>
      <c r="G31" s="153"/>
      <c r="H31" s="18"/>
      <c r="I31" s="18"/>
      <c r="J31" s="18"/>
      <c r="K31" s="92"/>
      <c r="L31" s="67"/>
      <c r="M31" s="67"/>
      <c r="N31" s="67"/>
      <c r="O31" s="67"/>
      <c r="P31" s="67"/>
      <c r="Q31" s="67"/>
      <c r="R31" s="67"/>
    </row>
    <row r="32" spans="1:18" s="19" customFormat="1" ht="23.45" customHeight="1" x14ac:dyDescent="0.25">
      <c r="A32" s="148" t="s">
        <v>253</v>
      </c>
      <c r="B32" s="149" t="s">
        <v>204</v>
      </c>
      <c r="C32" s="150" t="s">
        <v>295</v>
      </c>
      <c r="D32" s="151" t="s">
        <v>183</v>
      </c>
      <c r="E32" s="152">
        <v>3500</v>
      </c>
      <c r="F32" s="152">
        <v>14000</v>
      </c>
      <c r="G32" s="153"/>
      <c r="H32" s="18"/>
      <c r="I32" s="18"/>
      <c r="J32" s="18"/>
      <c r="K32" s="92"/>
      <c r="L32" s="67"/>
      <c r="M32" s="67"/>
      <c r="N32" s="67"/>
      <c r="O32" s="67"/>
      <c r="P32" s="67"/>
      <c r="Q32" s="67"/>
      <c r="R32" s="67"/>
    </row>
    <row r="33" spans="1:18" s="19" customFormat="1" ht="23.45" customHeight="1" x14ac:dyDescent="0.25">
      <c r="A33" s="148" t="s">
        <v>254</v>
      </c>
      <c r="B33" s="149" t="s">
        <v>205</v>
      </c>
      <c r="C33" s="150" t="s">
        <v>296</v>
      </c>
      <c r="D33" s="151" t="s">
        <v>183</v>
      </c>
      <c r="E33" s="152">
        <v>15000</v>
      </c>
      <c r="F33" s="152">
        <v>60000</v>
      </c>
      <c r="G33" s="153"/>
      <c r="H33" s="18"/>
      <c r="I33" s="18"/>
      <c r="J33" s="18"/>
      <c r="K33" s="92"/>
      <c r="L33" s="67"/>
      <c r="M33" s="67"/>
      <c r="N33" s="67"/>
      <c r="O33" s="67"/>
      <c r="P33" s="67"/>
      <c r="Q33" s="67"/>
      <c r="R33" s="67"/>
    </row>
    <row r="34" spans="1:18" s="19" customFormat="1" ht="23.45" customHeight="1" x14ac:dyDescent="0.25">
      <c r="A34" s="148" t="s">
        <v>255</v>
      </c>
      <c r="B34" s="149" t="s">
        <v>206</v>
      </c>
      <c r="C34" s="150" t="s">
        <v>297</v>
      </c>
      <c r="D34" s="151" t="s">
        <v>183</v>
      </c>
      <c r="E34" s="152">
        <v>2400</v>
      </c>
      <c r="F34" s="152">
        <v>9600</v>
      </c>
      <c r="G34" s="153"/>
      <c r="H34" s="18"/>
      <c r="I34" s="18"/>
      <c r="J34" s="18"/>
      <c r="K34" s="92"/>
      <c r="L34" s="67"/>
      <c r="M34" s="67"/>
      <c r="N34" s="67"/>
      <c r="O34" s="67"/>
      <c r="P34" s="67"/>
      <c r="Q34" s="67"/>
      <c r="R34" s="67"/>
    </row>
    <row r="35" spans="1:18" s="19" customFormat="1" ht="23.45" customHeight="1" x14ac:dyDescent="0.25">
      <c r="A35" s="148" t="s">
        <v>256</v>
      </c>
      <c r="B35" s="149" t="s">
        <v>207</v>
      </c>
      <c r="C35" s="150" t="s">
        <v>298</v>
      </c>
      <c r="D35" s="151" t="s">
        <v>183</v>
      </c>
      <c r="E35" s="152">
        <v>5000</v>
      </c>
      <c r="F35" s="152">
        <v>20000</v>
      </c>
      <c r="G35" s="153"/>
      <c r="H35" s="18"/>
      <c r="I35" s="18"/>
      <c r="J35" s="18"/>
      <c r="K35" s="92"/>
      <c r="L35" s="67"/>
      <c r="M35" s="67"/>
      <c r="N35" s="67"/>
      <c r="O35" s="67"/>
      <c r="P35" s="67"/>
      <c r="Q35" s="67"/>
      <c r="R35" s="67"/>
    </row>
    <row r="36" spans="1:18" s="19" customFormat="1" ht="23.45" customHeight="1" x14ac:dyDescent="0.25">
      <c r="A36" s="148" t="s">
        <v>257</v>
      </c>
      <c r="B36" s="149" t="s">
        <v>208</v>
      </c>
      <c r="C36" s="150" t="s">
        <v>300</v>
      </c>
      <c r="D36" s="151" t="s">
        <v>230</v>
      </c>
      <c r="E36" s="152">
        <v>9000</v>
      </c>
      <c r="F36" s="152">
        <v>16830</v>
      </c>
      <c r="G36" s="153"/>
      <c r="H36" s="18"/>
      <c r="I36" s="18"/>
      <c r="J36" s="18"/>
      <c r="K36" s="92"/>
      <c r="L36" s="67"/>
      <c r="M36" s="67"/>
      <c r="N36" s="67"/>
      <c r="O36" s="67"/>
      <c r="P36" s="67"/>
      <c r="Q36" s="67"/>
      <c r="R36" s="67"/>
    </row>
    <row r="37" spans="1:18" s="19" customFormat="1" ht="23.45" customHeight="1" x14ac:dyDescent="0.25">
      <c r="A37" s="148" t="s">
        <v>258</v>
      </c>
      <c r="B37" s="149" t="s">
        <v>209</v>
      </c>
      <c r="C37" s="150" t="s">
        <v>299</v>
      </c>
      <c r="D37" s="151" t="s">
        <v>230</v>
      </c>
      <c r="E37" s="152">
        <v>9000</v>
      </c>
      <c r="F37" s="152">
        <v>16830</v>
      </c>
      <c r="G37" s="153"/>
      <c r="H37" s="18"/>
      <c r="I37" s="18"/>
      <c r="J37" s="18"/>
      <c r="K37" s="92"/>
      <c r="L37" s="67"/>
      <c r="M37" s="67"/>
      <c r="N37" s="67"/>
      <c r="O37" s="67"/>
      <c r="P37" s="67"/>
      <c r="Q37" s="67"/>
      <c r="R37" s="67"/>
    </row>
    <row r="38" spans="1:18" s="19" customFormat="1" ht="23.45" customHeight="1" x14ac:dyDescent="0.25">
      <c r="A38" s="148" t="s">
        <v>259</v>
      </c>
      <c r="B38" s="149" t="s">
        <v>210</v>
      </c>
      <c r="C38" s="150" t="s">
        <v>299</v>
      </c>
      <c r="D38" s="151" t="s">
        <v>189</v>
      </c>
      <c r="E38" s="152">
        <v>3000</v>
      </c>
      <c r="F38" s="152">
        <v>1500</v>
      </c>
      <c r="G38" s="153"/>
      <c r="H38" s="18"/>
      <c r="I38" s="18"/>
      <c r="J38" s="18"/>
      <c r="K38" s="92"/>
      <c r="L38" s="67"/>
      <c r="M38" s="67"/>
      <c r="N38" s="67"/>
      <c r="O38" s="67"/>
      <c r="P38" s="67"/>
      <c r="Q38" s="67"/>
      <c r="R38" s="67"/>
    </row>
    <row r="39" spans="1:18" s="19" customFormat="1" ht="23.45" customHeight="1" x14ac:dyDescent="0.25">
      <c r="A39" s="148" t="s">
        <v>260</v>
      </c>
      <c r="B39" s="149" t="s">
        <v>211</v>
      </c>
      <c r="C39" s="150" t="s">
        <v>261</v>
      </c>
      <c r="D39" s="151" t="s">
        <v>189</v>
      </c>
      <c r="E39" s="152">
        <v>3000</v>
      </c>
      <c r="F39" s="152">
        <v>2400</v>
      </c>
      <c r="G39" s="153"/>
      <c r="H39" s="18"/>
      <c r="I39" s="18"/>
      <c r="J39" s="18"/>
      <c r="K39" s="92"/>
      <c r="L39" s="67"/>
      <c r="M39" s="67"/>
      <c r="N39" s="67"/>
      <c r="O39" s="67"/>
      <c r="P39" s="67"/>
      <c r="Q39" s="67"/>
      <c r="R39" s="67"/>
    </row>
    <row r="40" spans="1:18" s="19" customFormat="1" ht="23.45" customHeight="1" x14ac:dyDescent="0.25">
      <c r="A40" s="148" t="s">
        <v>262</v>
      </c>
      <c r="B40" s="149" t="s">
        <v>212</v>
      </c>
      <c r="C40" s="150" t="s">
        <v>301</v>
      </c>
      <c r="D40" s="151" t="s">
        <v>183</v>
      </c>
      <c r="E40" s="152">
        <v>6600</v>
      </c>
      <c r="F40" s="152">
        <v>26400</v>
      </c>
      <c r="G40" s="153"/>
      <c r="H40" s="18"/>
      <c r="I40" s="18"/>
      <c r="J40" s="18"/>
      <c r="K40" s="92"/>
      <c r="L40" s="67"/>
      <c r="M40" s="67"/>
      <c r="N40" s="67"/>
      <c r="O40" s="67"/>
      <c r="P40" s="67"/>
      <c r="Q40" s="67"/>
      <c r="R40" s="67"/>
    </row>
    <row r="41" spans="1:18" s="19" customFormat="1" ht="23.45" customHeight="1" x14ac:dyDescent="0.25">
      <c r="A41" s="148" t="s">
        <v>263</v>
      </c>
      <c r="B41" s="149" t="s">
        <v>213</v>
      </c>
      <c r="C41" s="150" t="s">
        <v>264</v>
      </c>
      <c r="D41" s="151" t="s">
        <v>183</v>
      </c>
      <c r="E41" s="152">
        <v>15000</v>
      </c>
      <c r="F41" s="152">
        <v>60000</v>
      </c>
      <c r="G41" s="153" t="s">
        <v>186</v>
      </c>
      <c r="H41" s="18"/>
      <c r="I41" s="18"/>
      <c r="J41" s="18"/>
      <c r="K41" s="92"/>
      <c r="L41" s="67"/>
      <c r="M41" s="67"/>
      <c r="N41" s="67"/>
      <c r="O41" s="67"/>
      <c r="P41" s="67"/>
      <c r="Q41" s="67"/>
      <c r="R41" s="67"/>
    </row>
    <row r="42" spans="1:18" s="19" customFormat="1" ht="23.45" customHeight="1" x14ac:dyDescent="0.25">
      <c r="A42" s="148" t="s">
        <v>265</v>
      </c>
      <c r="B42" s="149" t="s">
        <v>214</v>
      </c>
      <c r="C42" s="150" t="s">
        <v>266</v>
      </c>
      <c r="D42" s="151" t="s">
        <v>183</v>
      </c>
      <c r="E42" s="152">
        <v>1200</v>
      </c>
      <c r="F42" s="152">
        <v>4800</v>
      </c>
      <c r="G42" s="153"/>
      <c r="H42" s="18"/>
      <c r="I42" s="18"/>
      <c r="J42" s="18"/>
      <c r="K42" s="92"/>
      <c r="L42" s="67"/>
      <c r="M42" s="67"/>
      <c r="N42" s="67"/>
      <c r="O42" s="67"/>
      <c r="P42" s="67"/>
      <c r="Q42" s="67"/>
      <c r="R42" s="67"/>
    </row>
    <row r="43" spans="1:18" s="19" customFormat="1" ht="23.45" customHeight="1" x14ac:dyDescent="0.25">
      <c r="A43" s="148" t="s">
        <v>267</v>
      </c>
      <c r="B43" s="149" t="s">
        <v>215</v>
      </c>
      <c r="C43" s="150" t="s">
        <v>268</v>
      </c>
      <c r="D43" s="151" t="s">
        <v>183</v>
      </c>
      <c r="E43" s="152">
        <v>3500</v>
      </c>
      <c r="F43" s="152">
        <v>13125</v>
      </c>
      <c r="G43" s="153"/>
      <c r="H43" s="18"/>
      <c r="I43" s="18"/>
      <c r="J43" s="18"/>
      <c r="K43" s="92"/>
      <c r="L43" s="67"/>
      <c r="M43" s="67"/>
      <c r="N43" s="67"/>
      <c r="O43" s="67"/>
      <c r="P43" s="67"/>
      <c r="Q43" s="67"/>
      <c r="R43" s="67"/>
    </row>
    <row r="44" spans="1:18" s="19" customFormat="1" ht="23.45" customHeight="1" x14ac:dyDescent="0.25">
      <c r="A44" s="148" t="s">
        <v>269</v>
      </c>
      <c r="B44" s="149" t="s">
        <v>216</v>
      </c>
      <c r="C44" s="150" t="s">
        <v>270</v>
      </c>
      <c r="D44" s="151" t="s">
        <v>183</v>
      </c>
      <c r="E44" s="152">
        <v>6000</v>
      </c>
      <c r="F44" s="152">
        <v>22500</v>
      </c>
      <c r="G44" s="153"/>
      <c r="H44" s="18"/>
      <c r="I44" s="18"/>
      <c r="J44" s="18"/>
      <c r="K44" s="92"/>
      <c r="L44" s="67"/>
      <c r="M44" s="67"/>
      <c r="N44" s="67"/>
      <c r="O44" s="67"/>
      <c r="P44" s="67"/>
      <c r="Q44" s="67"/>
      <c r="R44" s="67"/>
    </row>
    <row r="45" spans="1:18" s="19" customFormat="1" ht="23.45" customHeight="1" x14ac:dyDescent="0.25">
      <c r="A45" s="148" t="s">
        <v>271</v>
      </c>
      <c r="B45" s="149" t="s">
        <v>217</v>
      </c>
      <c r="C45" s="150" t="s">
        <v>272</v>
      </c>
      <c r="D45" s="151" t="s">
        <v>183</v>
      </c>
      <c r="E45" s="152">
        <v>1200</v>
      </c>
      <c r="F45" s="152">
        <v>4800</v>
      </c>
      <c r="G45" s="153"/>
      <c r="H45" s="18"/>
      <c r="I45" s="18"/>
      <c r="J45" s="18"/>
      <c r="K45" s="92"/>
      <c r="L45" s="67"/>
      <c r="M45" s="67"/>
      <c r="N45" s="67"/>
      <c r="O45" s="67"/>
      <c r="P45" s="67"/>
      <c r="Q45" s="67"/>
      <c r="R45" s="67"/>
    </row>
    <row r="46" spans="1:18" s="19" customFormat="1" ht="23.45" customHeight="1" x14ac:dyDescent="0.25">
      <c r="A46" s="148" t="s">
        <v>273</v>
      </c>
      <c r="B46" s="149" t="s">
        <v>218</v>
      </c>
      <c r="C46" s="150" t="s">
        <v>274</v>
      </c>
      <c r="D46" s="151" t="s">
        <v>183</v>
      </c>
      <c r="E46" s="152">
        <v>1500</v>
      </c>
      <c r="F46" s="152">
        <v>6000</v>
      </c>
      <c r="G46" s="153"/>
      <c r="H46" s="18"/>
      <c r="I46" s="18"/>
      <c r="J46" s="18"/>
      <c r="K46" s="92"/>
      <c r="L46" s="67"/>
      <c r="M46" s="67"/>
      <c r="N46" s="67"/>
      <c r="O46" s="67"/>
      <c r="P46" s="67"/>
      <c r="Q46" s="67"/>
      <c r="R46" s="67"/>
    </row>
    <row r="47" spans="1:18" s="19" customFormat="1" ht="23.45" customHeight="1" x14ac:dyDescent="0.25">
      <c r="A47" s="148" t="s">
        <v>275</v>
      </c>
      <c r="B47" s="149" t="s">
        <v>219</v>
      </c>
      <c r="C47" s="150" t="s">
        <v>276</v>
      </c>
      <c r="D47" s="151" t="s">
        <v>230</v>
      </c>
      <c r="E47" s="152">
        <v>4500</v>
      </c>
      <c r="F47" s="152">
        <v>11229.300000000001</v>
      </c>
      <c r="G47" s="153"/>
      <c r="H47" s="18"/>
      <c r="I47" s="92"/>
      <c r="J47" s="67"/>
      <c r="K47" s="67"/>
      <c r="L47" s="67"/>
      <c r="M47" s="67"/>
      <c r="N47" s="67"/>
      <c r="O47" s="67"/>
      <c r="P47" s="67"/>
      <c r="Q47" s="67"/>
      <c r="R47" s="67"/>
    </row>
    <row r="48" spans="1:18" s="19" customFormat="1" ht="23.45" customHeight="1" x14ac:dyDescent="0.25">
      <c r="A48" s="148" t="s">
        <v>277</v>
      </c>
      <c r="B48" s="149" t="s">
        <v>220</v>
      </c>
      <c r="C48" s="150" t="s">
        <v>302</v>
      </c>
      <c r="D48" s="151" t="s">
        <v>183</v>
      </c>
      <c r="E48" s="152">
        <v>12000</v>
      </c>
      <c r="F48" s="152">
        <v>48000</v>
      </c>
      <c r="G48" s="153"/>
      <c r="H48" s="18"/>
      <c r="I48" s="92"/>
      <c r="J48" s="67"/>
      <c r="K48" s="67"/>
      <c r="L48" s="67"/>
      <c r="M48" s="67"/>
      <c r="N48" s="67"/>
      <c r="O48" s="67"/>
      <c r="P48" s="67"/>
      <c r="Q48" s="67"/>
      <c r="R48" s="67"/>
    </row>
    <row r="49" spans="1:18" s="19" customFormat="1" ht="23.45" customHeight="1" x14ac:dyDescent="0.25">
      <c r="A49" s="148" t="s">
        <v>278</v>
      </c>
      <c r="B49" s="149" t="s">
        <v>221</v>
      </c>
      <c r="C49" s="150" t="s">
        <v>279</v>
      </c>
      <c r="D49" s="151" t="s">
        <v>183</v>
      </c>
      <c r="E49" s="152">
        <v>5000</v>
      </c>
      <c r="F49" s="152">
        <v>17000</v>
      </c>
      <c r="G49" s="153"/>
      <c r="H49" s="18"/>
      <c r="I49" s="92"/>
      <c r="J49" s="67"/>
      <c r="K49" s="67"/>
      <c r="L49" s="67"/>
      <c r="M49" s="67"/>
      <c r="N49" s="67"/>
      <c r="O49" s="67"/>
      <c r="P49" s="67"/>
      <c r="Q49" s="67"/>
      <c r="R49" s="67"/>
    </row>
    <row r="50" spans="1:18" s="19" customFormat="1" ht="23.45" customHeight="1" x14ac:dyDescent="0.25">
      <c r="A50" s="148" t="s">
        <v>280</v>
      </c>
      <c r="B50" s="149" t="s">
        <v>222</v>
      </c>
      <c r="C50" s="150" t="s">
        <v>303</v>
      </c>
      <c r="D50" s="151" t="s">
        <v>183</v>
      </c>
      <c r="E50" s="152">
        <v>3600</v>
      </c>
      <c r="F50" s="152">
        <v>14400</v>
      </c>
      <c r="G50" s="153" t="s">
        <v>186</v>
      </c>
      <c r="H50" s="18"/>
      <c r="I50" s="92"/>
      <c r="J50" s="67"/>
      <c r="K50" s="67"/>
      <c r="L50" s="67"/>
      <c r="M50" s="67"/>
      <c r="N50" s="67"/>
      <c r="O50" s="67"/>
      <c r="P50" s="67"/>
      <c r="Q50" s="67"/>
      <c r="R50" s="67"/>
    </row>
    <row r="51" spans="1:18" s="19" customFormat="1" ht="23.45" customHeight="1" x14ac:dyDescent="0.25">
      <c r="A51" s="148" t="s">
        <v>281</v>
      </c>
      <c r="B51" s="149" t="s">
        <v>223</v>
      </c>
      <c r="C51" s="150" t="s">
        <v>304</v>
      </c>
      <c r="D51" s="151" t="s">
        <v>183</v>
      </c>
      <c r="E51" s="152">
        <v>3000</v>
      </c>
      <c r="F51" s="152">
        <v>12000</v>
      </c>
      <c r="G51" s="153"/>
      <c r="H51" s="18"/>
      <c r="I51" s="92"/>
      <c r="J51" s="67"/>
      <c r="K51" s="67"/>
      <c r="L51" s="67"/>
      <c r="M51" s="67"/>
      <c r="N51" s="67"/>
      <c r="O51" s="67"/>
      <c r="P51" s="67"/>
      <c r="Q51" s="67"/>
      <c r="R51" s="67"/>
    </row>
    <row r="52" spans="1:18" s="19" customFormat="1" ht="23.45" customHeight="1" x14ac:dyDescent="0.25">
      <c r="A52" s="148" t="s">
        <v>282</v>
      </c>
      <c r="B52" s="149" t="s">
        <v>224</v>
      </c>
      <c r="C52" s="150" t="s">
        <v>305</v>
      </c>
      <c r="D52" s="151" t="s">
        <v>183</v>
      </c>
      <c r="E52" s="152">
        <v>1500</v>
      </c>
      <c r="F52" s="152">
        <v>6000</v>
      </c>
      <c r="G52" s="153"/>
      <c r="H52" s="18"/>
      <c r="I52" s="92"/>
      <c r="J52" s="67"/>
      <c r="K52" s="67"/>
      <c r="L52" s="67"/>
      <c r="M52" s="67"/>
      <c r="N52" s="67"/>
      <c r="O52" s="67"/>
      <c r="P52" s="67"/>
      <c r="Q52" s="67"/>
      <c r="R52" s="67"/>
    </row>
    <row r="53" spans="1:18" ht="20.25" thickBot="1" x14ac:dyDescent="0.3">
      <c r="D53" s="12"/>
      <c r="E53" s="12"/>
    </row>
    <row r="54" spans="1:18" ht="19.5" x14ac:dyDescent="0.4">
      <c r="A54" s="1" t="s">
        <v>13</v>
      </c>
      <c r="B54" s="1"/>
      <c r="D54" s="12"/>
      <c r="E54" s="12"/>
      <c r="G54" s="220" t="s">
        <v>60</v>
      </c>
      <c r="H54" s="221"/>
      <c r="I54" s="221"/>
      <c r="J54" s="222"/>
    </row>
    <row r="55" spans="1:18" ht="19.5" x14ac:dyDescent="0.4">
      <c r="B55" s="1"/>
      <c r="G55" s="223"/>
      <c r="H55" s="224"/>
      <c r="I55" s="224"/>
      <c r="J55" s="225"/>
    </row>
    <row r="56" spans="1:18" ht="20.25" thickBot="1" x14ac:dyDescent="0.45">
      <c r="A56" s="1"/>
      <c r="B56" s="1"/>
      <c r="G56" s="226"/>
      <c r="H56" s="227"/>
      <c r="I56" s="227"/>
      <c r="J56" s="228"/>
    </row>
    <row r="57" spans="1:18" ht="19.5" x14ac:dyDescent="0.4">
      <c r="A57" s="1"/>
      <c r="B57" s="1"/>
    </row>
  </sheetData>
  <mergeCells count="24">
    <mergeCell ref="G54:J56"/>
    <mergeCell ref="M13:M14"/>
    <mergeCell ref="L13:L14"/>
    <mergeCell ref="G13:G14"/>
    <mergeCell ref="F13:F14"/>
    <mergeCell ref="A1:P1"/>
    <mergeCell ref="A5:P5"/>
    <mergeCell ref="A7:P7"/>
    <mergeCell ref="J10:K10"/>
    <mergeCell ref="N13:O13"/>
    <mergeCell ref="F12:P12"/>
    <mergeCell ref="R13:R14"/>
    <mergeCell ref="P13:Q13"/>
    <mergeCell ref="H13:K13"/>
    <mergeCell ref="J9:K9"/>
    <mergeCell ref="A2:P2"/>
    <mergeCell ref="D9:F9"/>
    <mergeCell ref="A3:P3"/>
    <mergeCell ref="A13:A14"/>
    <mergeCell ref="B13:B14"/>
    <mergeCell ref="C13:C14"/>
    <mergeCell ref="D10:F10"/>
    <mergeCell ref="D13:D14"/>
    <mergeCell ref="E13:E14"/>
  </mergeCells>
  <printOptions horizontalCentered="1" verticalCentered="1"/>
  <pageMargins left="0.23622047244094491" right="0.23622047244094491" top="0.74803149606299213" bottom="0.74803149606299213" header="0.31496062992125984" footer="0.31496062992125984"/>
  <pageSetup paperSize="9" scale="32"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171982-066C-4268-95E2-5AFB8E4FAA80}">
  <sheetPr>
    <pageSetUpPr fitToPage="1"/>
  </sheetPr>
  <dimension ref="A1:K36"/>
  <sheetViews>
    <sheetView view="pageBreakPreview" zoomScale="70" zoomScaleNormal="81" zoomScaleSheetLayoutView="70" workbookViewId="0">
      <selection activeCell="A22" sqref="A22:B22"/>
    </sheetView>
  </sheetViews>
  <sheetFormatPr baseColWidth="10" defaultRowHeight="15.75" x14ac:dyDescent="0.2"/>
  <cols>
    <col min="1" max="1" width="48.85546875" style="60" customWidth="1"/>
    <col min="2" max="2" width="71" style="60" customWidth="1"/>
    <col min="3" max="3" width="24.7109375" style="60" customWidth="1"/>
    <col min="4" max="4" width="16" style="60" customWidth="1"/>
    <col min="5" max="5" width="96.7109375" style="60" customWidth="1"/>
    <col min="6" max="250" width="11.42578125" style="52"/>
    <col min="251" max="251" width="48.85546875" style="52" customWidth="1"/>
    <col min="252" max="252" width="52.140625" style="52" customWidth="1"/>
    <col min="253" max="253" width="26.140625" style="52" customWidth="1"/>
    <col min="254" max="254" width="16" style="52" customWidth="1"/>
    <col min="255" max="255" width="67" style="52" customWidth="1"/>
    <col min="256" max="506" width="11.42578125" style="52"/>
    <col min="507" max="507" width="48.85546875" style="52" customWidth="1"/>
    <col min="508" max="508" width="52.140625" style="52" customWidth="1"/>
    <col min="509" max="509" width="26.140625" style="52" customWidth="1"/>
    <col min="510" max="510" width="16" style="52" customWidth="1"/>
    <col min="511" max="511" width="67" style="52" customWidth="1"/>
    <col min="512" max="762" width="11.42578125" style="52"/>
    <col min="763" max="763" width="48.85546875" style="52" customWidth="1"/>
    <col min="764" max="764" width="52.140625" style="52" customWidth="1"/>
    <col min="765" max="765" width="26.140625" style="52" customWidth="1"/>
    <col min="766" max="766" width="16" style="52" customWidth="1"/>
    <col min="767" max="767" width="67" style="52" customWidth="1"/>
    <col min="768" max="1018" width="11.42578125" style="52"/>
    <col min="1019" max="1019" width="48.85546875" style="52" customWidth="1"/>
    <col min="1020" max="1020" width="52.140625" style="52" customWidth="1"/>
    <col min="1021" max="1021" width="26.140625" style="52" customWidth="1"/>
    <col min="1022" max="1022" width="16" style="52" customWidth="1"/>
    <col min="1023" max="1023" width="67" style="52" customWidth="1"/>
    <col min="1024" max="1274" width="11.42578125" style="52"/>
    <col min="1275" max="1275" width="48.85546875" style="52" customWidth="1"/>
    <col min="1276" max="1276" width="52.140625" style="52" customWidth="1"/>
    <col min="1277" max="1277" width="26.140625" style="52" customWidth="1"/>
    <col min="1278" max="1278" width="16" style="52" customWidth="1"/>
    <col min="1279" max="1279" width="67" style="52" customWidth="1"/>
    <col min="1280" max="1530" width="11.42578125" style="52"/>
    <col min="1531" max="1531" width="48.85546875" style="52" customWidth="1"/>
    <col min="1532" max="1532" width="52.140625" style="52" customWidth="1"/>
    <col min="1533" max="1533" width="26.140625" style="52" customWidth="1"/>
    <col min="1534" max="1534" width="16" style="52" customWidth="1"/>
    <col min="1535" max="1535" width="67" style="52" customWidth="1"/>
    <col min="1536" max="1786" width="11.42578125" style="52"/>
    <col min="1787" max="1787" width="48.85546875" style="52" customWidth="1"/>
    <col min="1788" max="1788" width="52.140625" style="52" customWidth="1"/>
    <col min="1789" max="1789" width="26.140625" style="52" customWidth="1"/>
    <col min="1790" max="1790" width="16" style="52" customWidth="1"/>
    <col min="1791" max="1791" width="67" style="52" customWidth="1"/>
    <col min="1792" max="2042" width="11.42578125" style="52"/>
    <col min="2043" max="2043" width="48.85546875" style="52" customWidth="1"/>
    <col min="2044" max="2044" width="52.140625" style="52" customWidth="1"/>
    <col min="2045" max="2045" width="26.140625" style="52" customWidth="1"/>
    <col min="2046" max="2046" width="16" style="52" customWidth="1"/>
    <col min="2047" max="2047" width="67" style="52" customWidth="1"/>
    <col min="2048" max="2298" width="11.42578125" style="52"/>
    <col min="2299" max="2299" width="48.85546875" style="52" customWidth="1"/>
    <col min="2300" max="2300" width="52.140625" style="52" customWidth="1"/>
    <col min="2301" max="2301" width="26.140625" style="52" customWidth="1"/>
    <col min="2302" max="2302" width="16" style="52" customWidth="1"/>
    <col min="2303" max="2303" width="67" style="52" customWidth="1"/>
    <col min="2304" max="2554" width="11.42578125" style="52"/>
    <col min="2555" max="2555" width="48.85546875" style="52" customWidth="1"/>
    <col min="2556" max="2556" width="52.140625" style="52" customWidth="1"/>
    <col min="2557" max="2557" width="26.140625" style="52" customWidth="1"/>
    <col min="2558" max="2558" width="16" style="52" customWidth="1"/>
    <col min="2559" max="2559" width="67" style="52" customWidth="1"/>
    <col min="2560" max="2810" width="11.42578125" style="52"/>
    <col min="2811" max="2811" width="48.85546875" style="52" customWidth="1"/>
    <col min="2812" max="2812" width="52.140625" style="52" customWidth="1"/>
    <col min="2813" max="2813" width="26.140625" style="52" customWidth="1"/>
    <col min="2814" max="2814" width="16" style="52" customWidth="1"/>
    <col min="2815" max="2815" width="67" style="52" customWidth="1"/>
    <col min="2816" max="3066" width="11.42578125" style="52"/>
    <col min="3067" max="3067" width="48.85546875" style="52" customWidth="1"/>
    <col min="3068" max="3068" width="52.140625" style="52" customWidth="1"/>
    <col min="3069" max="3069" width="26.140625" style="52" customWidth="1"/>
    <col min="3070" max="3070" width="16" style="52" customWidth="1"/>
    <col min="3071" max="3071" width="67" style="52" customWidth="1"/>
    <col min="3072" max="3322" width="11.42578125" style="52"/>
    <col min="3323" max="3323" width="48.85546875" style="52" customWidth="1"/>
    <col min="3324" max="3324" width="52.140625" style="52" customWidth="1"/>
    <col min="3325" max="3325" width="26.140625" style="52" customWidth="1"/>
    <col min="3326" max="3326" width="16" style="52" customWidth="1"/>
    <col min="3327" max="3327" width="67" style="52" customWidth="1"/>
    <col min="3328" max="3578" width="11.42578125" style="52"/>
    <col min="3579" max="3579" width="48.85546875" style="52" customWidth="1"/>
    <col min="3580" max="3580" width="52.140625" style="52" customWidth="1"/>
    <col min="3581" max="3581" width="26.140625" style="52" customWidth="1"/>
    <col min="3582" max="3582" width="16" style="52" customWidth="1"/>
    <col min="3583" max="3583" width="67" style="52" customWidth="1"/>
    <col min="3584" max="3834" width="11.42578125" style="52"/>
    <col min="3835" max="3835" width="48.85546875" style="52" customWidth="1"/>
    <col min="3836" max="3836" width="52.140625" style="52" customWidth="1"/>
    <col min="3837" max="3837" width="26.140625" style="52" customWidth="1"/>
    <col min="3838" max="3838" width="16" style="52" customWidth="1"/>
    <col min="3839" max="3839" width="67" style="52" customWidth="1"/>
    <col min="3840" max="4090" width="11.42578125" style="52"/>
    <col min="4091" max="4091" width="48.85546875" style="52" customWidth="1"/>
    <col min="4092" max="4092" width="52.140625" style="52" customWidth="1"/>
    <col min="4093" max="4093" width="26.140625" style="52" customWidth="1"/>
    <col min="4094" max="4094" width="16" style="52" customWidth="1"/>
    <col min="4095" max="4095" width="67" style="52" customWidth="1"/>
    <col min="4096" max="4346" width="11.42578125" style="52"/>
    <col min="4347" max="4347" width="48.85546875" style="52" customWidth="1"/>
    <col min="4348" max="4348" width="52.140625" style="52" customWidth="1"/>
    <col min="4349" max="4349" width="26.140625" style="52" customWidth="1"/>
    <col min="4350" max="4350" width="16" style="52" customWidth="1"/>
    <col min="4351" max="4351" width="67" style="52" customWidth="1"/>
    <col min="4352" max="4602" width="11.42578125" style="52"/>
    <col min="4603" max="4603" width="48.85546875" style="52" customWidth="1"/>
    <col min="4604" max="4604" width="52.140625" style="52" customWidth="1"/>
    <col min="4605" max="4605" width="26.140625" style="52" customWidth="1"/>
    <col min="4606" max="4606" width="16" style="52" customWidth="1"/>
    <col min="4607" max="4607" width="67" style="52" customWidth="1"/>
    <col min="4608" max="4858" width="11.42578125" style="52"/>
    <col min="4859" max="4859" width="48.85546875" style="52" customWidth="1"/>
    <col min="4860" max="4860" width="52.140625" style="52" customWidth="1"/>
    <col min="4861" max="4861" width="26.140625" style="52" customWidth="1"/>
    <col min="4862" max="4862" width="16" style="52" customWidth="1"/>
    <col min="4863" max="4863" width="67" style="52" customWidth="1"/>
    <col min="4864" max="5114" width="11.42578125" style="52"/>
    <col min="5115" max="5115" width="48.85546875" style="52" customWidth="1"/>
    <col min="5116" max="5116" width="52.140625" style="52" customWidth="1"/>
    <col min="5117" max="5117" width="26.140625" style="52" customWidth="1"/>
    <col min="5118" max="5118" width="16" style="52" customWidth="1"/>
    <col min="5119" max="5119" width="67" style="52" customWidth="1"/>
    <col min="5120" max="5370" width="11.42578125" style="52"/>
    <col min="5371" max="5371" width="48.85546875" style="52" customWidth="1"/>
    <col min="5372" max="5372" width="52.140625" style="52" customWidth="1"/>
    <col min="5373" max="5373" width="26.140625" style="52" customWidth="1"/>
    <col min="5374" max="5374" width="16" style="52" customWidth="1"/>
    <col min="5375" max="5375" width="67" style="52" customWidth="1"/>
    <col min="5376" max="5626" width="11.42578125" style="52"/>
    <col min="5627" max="5627" width="48.85546875" style="52" customWidth="1"/>
    <col min="5628" max="5628" width="52.140625" style="52" customWidth="1"/>
    <col min="5629" max="5629" width="26.140625" style="52" customWidth="1"/>
    <col min="5630" max="5630" width="16" style="52" customWidth="1"/>
    <col min="5631" max="5631" width="67" style="52" customWidth="1"/>
    <col min="5632" max="5882" width="11.42578125" style="52"/>
    <col min="5883" max="5883" width="48.85546875" style="52" customWidth="1"/>
    <col min="5884" max="5884" width="52.140625" style="52" customWidth="1"/>
    <col min="5885" max="5885" width="26.140625" style="52" customWidth="1"/>
    <col min="5886" max="5886" width="16" style="52" customWidth="1"/>
    <col min="5887" max="5887" width="67" style="52" customWidth="1"/>
    <col min="5888" max="6138" width="11.42578125" style="52"/>
    <col min="6139" max="6139" width="48.85546875" style="52" customWidth="1"/>
    <col min="6140" max="6140" width="52.140625" style="52" customWidth="1"/>
    <col min="6141" max="6141" width="26.140625" style="52" customWidth="1"/>
    <col min="6142" max="6142" width="16" style="52" customWidth="1"/>
    <col min="6143" max="6143" width="67" style="52" customWidth="1"/>
    <col min="6144" max="6394" width="11.42578125" style="52"/>
    <col min="6395" max="6395" width="48.85546875" style="52" customWidth="1"/>
    <col min="6396" max="6396" width="52.140625" style="52" customWidth="1"/>
    <col min="6397" max="6397" width="26.140625" style="52" customWidth="1"/>
    <col min="6398" max="6398" width="16" style="52" customWidth="1"/>
    <col min="6399" max="6399" width="67" style="52" customWidth="1"/>
    <col min="6400" max="6650" width="11.42578125" style="52"/>
    <col min="6651" max="6651" width="48.85546875" style="52" customWidth="1"/>
    <col min="6652" max="6652" width="52.140625" style="52" customWidth="1"/>
    <col min="6653" max="6653" width="26.140625" style="52" customWidth="1"/>
    <col min="6654" max="6654" width="16" style="52" customWidth="1"/>
    <col min="6655" max="6655" width="67" style="52" customWidth="1"/>
    <col min="6656" max="6906" width="11.42578125" style="52"/>
    <col min="6907" max="6907" width="48.85546875" style="52" customWidth="1"/>
    <col min="6908" max="6908" width="52.140625" style="52" customWidth="1"/>
    <col min="6909" max="6909" width="26.140625" style="52" customWidth="1"/>
    <col min="6910" max="6910" width="16" style="52" customWidth="1"/>
    <col min="6911" max="6911" width="67" style="52" customWidth="1"/>
    <col min="6912" max="7162" width="11.42578125" style="52"/>
    <col min="7163" max="7163" width="48.85546875" style="52" customWidth="1"/>
    <col min="7164" max="7164" width="52.140625" style="52" customWidth="1"/>
    <col min="7165" max="7165" width="26.140625" style="52" customWidth="1"/>
    <col min="7166" max="7166" width="16" style="52" customWidth="1"/>
    <col min="7167" max="7167" width="67" style="52" customWidth="1"/>
    <col min="7168" max="7418" width="11.42578125" style="52"/>
    <col min="7419" max="7419" width="48.85546875" style="52" customWidth="1"/>
    <col min="7420" max="7420" width="52.140625" style="52" customWidth="1"/>
    <col min="7421" max="7421" width="26.140625" style="52" customWidth="1"/>
    <col min="7422" max="7422" width="16" style="52" customWidth="1"/>
    <col min="7423" max="7423" width="67" style="52" customWidth="1"/>
    <col min="7424" max="7674" width="11.42578125" style="52"/>
    <col min="7675" max="7675" width="48.85546875" style="52" customWidth="1"/>
    <col min="7676" max="7676" width="52.140625" style="52" customWidth="1"/>
    <col min="7677" max="7677" width="26.140625" style="52" customWidth="1"/>
    <col min="7678" max="7678" width="16" style="52" customWidth="1"/>
    <col min="7679" max="7679" width="67" style="52" customWidth="1"/>
    <col min="7680" max="7930" width="11.42578125" style="52"/>
    <col min="7931" max="7931" width="48.85546875" style="52" customWidth="1"/>
    <col min="7932" max="7932" width="52.140625" style="52" customWidth="1"/>
    <col min="7933" max="7933" width="26.140625" style="52" customWidth="1"/>
    <col min="7934" max="7934" width="16" style="52" customWidth="1"/>
    <col min="7935" max="7935" width="67" style="52" customWidth="1"/>
    <col min="7936" max="8186" width="11.42578125" style="52"/>
    <col min="8187" max="8187" width="48.85546875" style="52" customWidth="1"/>
    <col min="8188" max="8188" width="52.140625" style="52" customWidth="1"/>
    <col min="8189" max="8189" width="26.140625" style="52" customWidth="1"/>
    <col min="8190" max="8190" width="16" style="52" customWidth="1"/>
    <col min="8191" max="8191" width="67" style="52" customWidth="1"/>
    <col min="8192" max="8442" width="11.42578125" style="52"/>
    <col min="8443" max="8443" width="48.85546875" style="52" customWidth="1"/>
    <col min="8444" max="8444" width="52.140625" style="52" customWidth="1"/>
    <col min="8445" max="8445" width="26.140625" style="52" customWidth="1"/>
    <col min="8446" max="8446" width="16" style="52" customWidth="1"/>
    <col min="8447" max="8447" width="67" style="52" customWidth="1"/>
    <col min="8448" max="8698" width="11.42578125" style="52"/>
    <col min="8699" max="8699" width="48.85546875" style="52" customWidth="1"/>
    <col min="8700" max="8700" width="52.140625" style="52" customWidth="1"/>
    <col min="8701" max="8701" width="26.140625" style="52" customWidth="1"/>
    <col min="8702" max="8702" width="16" style="52" customWidth="1"/>
    <col min="8703" max="8703" width="67" style="52" customWidth="1"/>
    <col min="8704" max="8954" width="11.42578125" style="52"/>
    <col min="8955" max="8955" width="48.85546875" style="52" customWidth="1"/>
    <col min="8956" max="8956" width="52.140625" style="52" customWidth="1"/>
    <col min="8957" max="8957" width="26.140625" style="52" customWidth="1"/>
    <col min="8958" max="8958" width="16" style="52" customWidth="1"/>
    <col min="8959" max="8959" width="67" style="52" customWidth="1"/>
    <col min="8960" max="9210" width="11.42578125" style="52"/>
    <col min="9211" max="9211" width="48.85546875" style="52" customWidth="1"/>
    <col min="9212" max="9212" width="52.140625" style="52" customWidth="1"/>
    <col min="9213" max="9213" width="26.140625" style="52" customWidth="1"/>
    <col min="9214" max="9214" width="16" style="52" customWidth="1"/>
    <col min="9215" max="9215" width="67" style="52" customWidth="1"/>
    <col min="9216" max="9466" width="11.42578125" style="52"/>
    <col min="9467" max="9467" width="48.85546875" style="52" customWidth="1"/>
    <col min="9468" max="9468" width="52.140625" style="52" customWidth="1"/>
    <col min="9469" max="9469" width="26.140625" style="52" customWidth="1"/>
    <col min="9470" max="9470" width="16" style="52" customWidth="1"/>
    <col min="9471" max="9471" width="67" style="52" customWidth="1"/>
    <col min="9472" max="9722" width="11.42578125" style="52"/>
    <col min="9723" max="9723" width="48.85546875" style="52" customWidth="1"/>
    <col min="9724" max="9724" width="52.140625" style="52" customWidth="1"/>
    <col min="9725" max="9725" width="26.140625" style="52" customWidth="1"/>
    <col min="9726" max="9726" width="16" style="52" customWidth="1"/>
    <col min="9727" max="9727" width="67" style="52" customWidth="1"/>
    <col min="9728" max="9978" width="11.42578125" style="52"/>
    <col min="9979" max="9979" width="48.85546875" style="52" customWidth="1"/>
    <col min="9980" max="9980" width="52.140625" style="52" customWidth="1"/>
    <col min="9981" max="9981" width="26.140625" style="52" customWidth="1"/>
    <col min="9982" max="9982" width="16" style="52" customWidth="1"/>
    <col min="9983" max="9983" width="67" style="52" customWidth="1"/>
    <col min="9984" max="10234" width="11.42578125" style="52"/>
    <col min="10235" max="10235" width="48.85546875" style="52" customWidth="1"/>
    <col min="10236" max="10236" width="52.140625" style="52" customWidth="1"/>
    <col min="10237" max="10237" width="26.140625" style="52" customWidth="1"/>
    <col min="10238" max="10238" width="16" style="52" customWidth="1"/>
    <col min="10239" max="10239" width="67" style="52" customWidth="1"/>
    <col min="10240" max="10490" width="11.42578125" style="52"/>
    <col min="10491" max="10491" width="48.85546875" style="52" customWidth="1"/>
    <col min="10492" max="10492" width="52.140625" style="52" customWidth="1"/>
    <col min="10493" max="10493" width="26.140625" style="52" customWidth="1"/>
    <col min="10494" max="10494" width="16" style="52" customWidth="1"/>
    <col min="10495" max="10495" width="67" style="52" customWidth="1"/>
    <col min="10496" max="10746" width="11.42578125" style="52"/>
    <col min="10747" max="10747" width="48.85546875" style="52" customWidth="1"/>
    <col min="10748" max="10748" width="52.140625" style="52" customWidth="1"/>
    <col min="10749" max="10749" width="26.140625" style="52" customWidth="1"/>
    <col min="10750" max="10750" width="16" style="52" customWidth="1"/>
    <col min="10751" max="10751" width="67" style="52" customWidth="1"/>
    <col min="10752" max="11002" width="11.42578125" style="52"/>
    <col min="11003" max="11003" width="48.85546875" style="52" customWidth="1"/>
    <col min="11004" max="11004" width="52.140625" style="52" customWidth="1"/>
    <col min="11005" max="11005" width="26.140625" style="52" customWidth="1"/>
    <col min="11006" max="11006" width="16" style="52" customWidth="1"/>
    <col min="11007" max="11007" width="67" style="52" customWidth="1"/>
    <col min="11008" max="11258" width="11.42578125" style="52"/>
    <col min="11259" max="11259" width="48.85546875" style="52" customWidth="1"/>
    <col min="11260" max="11260" width="52.140625" style="52" customWidth="1"/>
    <col min="11261" max="11261" width="26.140625" style="52" customWidth="1"/>
    <col min="11262" max="11262" width="16" style="52" customWidth="1"/>
    <col min="11263" max="11263" width="67" style="52" customWidth="1"/>
    <col min="11264" max="11514" width="11.42578125" style="52"/>
    <col min="11515" max="11515" width="48.85546875" style="52" customWidth="1"/>
    <col min="11516" max="11516" width="52.140625" style="52" customWidth="1"/>
    <col min="11517" max="11517" width="26.140625" style="52" customWidth="1"/>
    <col min="11518" max="11518" width="16" style="52" customWidth="1"/>
    <col min="11519" max="11519" width="67" style="52" customWidth="1"/>
    <col min="11520" max="11770" width="11.42578125" style="52"/>
    <col min="11771" max="11771" width="48.85546875" style="52" customWidth="1"/>
    <col min="11772" max="11772" width="52.140625" style="52" customWidth="1"/>
    <col min="11773" max="11773" width="26.140625" style="52" customWidth="1"/>
    <col min="11774" max="11774" width="16" style="52" customWidth="1"/>
    <col min="11775" max="11775" width="67" style="52" customWidth="1"/>
    <col min="11776" max="12026" width="11.42578125" style="52"/>
    <col min="12027" max="12027" width="48.85546875" style="52" customWidth="1"/>
    <col min="12028" max="12028" width="52.140625" style="52" customWidth="1"/>
    <col min="12029" max="12029" width="26.140625" style="52" customWidth="1"/>
    <col min="12030" max="12030" width="16" style="52" customWidth="1"/>
    <col min="12031" max="12031" width="67" style="52" customWidth="1"/>
    <col min="12032" max="12282" width="11.42578125" style="52"/>
    <col min="12283" max="12283" width="48.85546875" style="52" customWidth="1"/>
    <col min="12284" max="12284" width="52.140625" style="52" customWidth="1"/>
    <col min="12285" max="12285" width="26.140625" style="52" customWidth="1"/>
    <col min="12286" max="12286" width="16" style="52" customWidth="1"/>
    <col min="12287" max="12287" width="67" style="52" customWidth="1"/>
    <col min="12288" max="12538" width="11.42578125" style="52"/>
    <col min="12539" max="12539" width="48.85546875" style="52" customWidth="1"/>
    <col min="12540" max="12540" width="52.140625" style="52" customWidth="1"/>
    <col min="12541" max="12541" width="26.140625" style="52" customWidth="1"/>
    <col min="12542" max="12542" width="16" style="52" customWidth="1"/>
    <col min="12543" max="12543" width="67" style="52" customWidth="1"/>
    <col min="12544" max="12794" width="11.42578125" style="52"/>
    <col min="12795" max="12795" width="48.85546875" style="52" customWidth="1"/>
    <col min="12796" max="12796" width="52.140625" style="52" customWidth="1"/>
    <col min="12797" max="12797" width="26.140625" style="52" customWidth="1"/>
    <col min="12798" max="12798" width="16" style="52" customWidth="1"/>
    <col min="12799" max="12799" width="67" style="52" customWidth="1"/>
    <col min="12800" max="13050" width="11.42578125" style="52"/>
    <col min="13051" max="13051" width="48.85546875" style="52" customWidth="1"/>
    <col min="13052" max="13052" width="52.140625" style="52" customWidth="1"/>
    <col min="13053" max="13053" width="26.140625" style="52" customWidth="1"/>
    <col min="13054" max="13054" width="16" style="52" customWidth="1"/>
    <col min="13055" max="13055" width="67" style="52" customWidth="1"/>
    <col min="13056" max="13306" width="11.42578125" style="52"/>
    <col min="13307" max="13307" width="48.85546875" style="52" customWidth="1"/>
    <col min="13308" max="13308" width="52.140625" style="52" customWidth="1"/>
    <col min="13309" max="13309" width="26.140625" style="52" customWidth="1"/>
    <col min="13310" max="13310" width="16" style="52" customWidth="1"/>
    <col min="13311" max="13311" width="67" style="52" customWidth="1"/>
    <col min="13312" max="13562" width="11.42578125" style="52"/>
    <col min="13563" max="13563" width="48.85546875" style="52" customWidth="1"/>
    <col min="13564" max="13564" width="52.140625" style="52" customWidth="1"/>
    <col min="13565" max="13565" width="26.140625" style="52" customWidth="1"/>
    <col min="13566" max="13566" width="16" style="52" customWidth="1"/>
    <col min="13567" max="13567" width="67" style="52" customWidth="1"/>
    <col min="13568" max="13818" width="11.42578125" style="52"/>
    <col min="13819" max="13819" width="48.85546875" style="52" customWidth="1"/>
    <col min="13820" max="13820" width="52.140625" style="52" customWidth="1"/>
    <col min="13821" max="13821" width="26.140625" style="52" customWidth="1"/>
    <col min="13822" max="13822" width="16" style="52" customWidth="1"/>
    <col min="13823" max="13823" width="67" style="52" customWidth="1"/>
    <col min="13824" max="14074" width="11.42578125" style="52"/>
    <col min="14075" max="14075" width="48.85546875" style="52" customWidth="1"/>
    <col min="14076" max="14076" width="52.140625" style="52" customWidth="1"/>
    <col min="14077" max="14077" width="26.140625" style="52" customWidth="1"/>
    <col min="14078" max="14078" width="16" style="52" customWidth="1"/>
    <col min="14079" max="14079" width="67" style="52" customWidth="1"/>
    <col min="14080" max="14330" width="11.42578125" style="52"/>
    <col min="14331" max="14331" width="48.85546875" style="52" customWidth="1"/>
    <col min="14332" max="14332" width="52.140625" style="52" customWidth="1"/>
    <col min="14333" max="14333" width="26.140625" style="52" customWidth="1"/>
    <col min="14334" max="14334" width="16" style="52" customWidth="1"/>
    <col min="14335" max="14335" width="67" style="52" customWidth="1"/>
    <col min="14336" max="14586" width="11.42578125" style="52"/>
    <col min="14587" max="14587" width="48.85546875" style="52" customWidth="1"/>
    <col min="14588" max="14588" width="52.140625" style="52" customWidth="1"/>
    <col min="14589" max="14589" width="26.140625" style="52" customWidth="1"/>
    <col min="14590" max="14590" width="16" style="52" customWidth="1"/>
    <col min="14591" max="14591" width="67" style="52" customWidth="1"/>
    <col min="14592" max="14842" width="11.42578125" style="52"/>
    <col min="14843" max="14843" width="48.85546875" style="52" customWidth="1"/>
    <col min="14844" max="14844" width="52.140625" style="52" customWidth="1"/>
    <col min="14845" max="14845" width="26.140625" style="52" customWidth="1"/>
    <col min="14846" max="14846" width="16" style="52" customWidth="1"/>
    <col min="14847" max="14847" width="67" style="52" customWidth="1"/>
    <col min="14848" max="15098" width="11.42578125" style="52"/>
    <col min="15099" max="15099" width="48.85546875" style="52" customWidth="1"/>
    <col min="15100" max="15100" width="52.140625" style="52" customWidth="1"/>
    <col min="15101" max="15101" width="26.140625" style="52" customWidth="1"/>
    <col min="15102" max="15102" width="16" style="52" customWidth="1"/>
    <col min="15103" max="15103" width="67" style="52" customWidth="1"/>
    <col min="15104" max="15354" width="11.42578125" style="52"/>
    <col min="15355" max="15355" width="48.85546875" style="52" customWidth="1"/>
    <col min="15356" max="15356" width="52.140625" style="52" customWidth="1"/>
    <col min="15357" max="15357" width="26.140625" style="52" customWidth="1"/>
    <col min="15358" max="15358" width="16" style="52" customWidth="1"/>
    <col min="15359" max="15359" width="67" style="52" customWidth="1"/>
    <col min="15360" max="15610" width="11.42578125" style="52"/>
    <col min="15611" max="15611" width="48.85546875" style="52" customWidth="1"/>
    <col min="15612" max="15612" width="52.140625" style="52" customWidth="1"/>
    <col min="15613" max="15613" width="26.140625" style="52" customWidth="1"/>
    <col min="15614" max="15614" width="16" style="52" customWidth="1"/>
    <col min="15615" max="15615" width="67" style="52" customWidth="1"/>
    <col min="15616" max="15866" width="11.42578125" style="52"/>
    <col min="15867" max="15867" width="48.85546875" style="52" customWidth="1"/>
    <col min="15868" max="15868" width="52.140625" style="52" customWidth="1"/>
    <col min="15869" max="15869" width="26.140625" style="52" customWidth="1"/>
    <col min="15870" max="15870" width="16" style="52" customWidth="1"/>
    <col min="15871" max="15871" width="67" style="52" customWidth="1"/>
    <col min="15872" max="16122" width="11.42578125" style="52"/>
    <col min="16123" max="16123" width="48.85546875" style="52" customWidth="1"/>
    <col min="16124" max="16124" width="52.140625" style="52" customWidth="1"/>
    <col min="16125" max="16125" width="26.140625" style="52" customWidth="1"/>
    <col min="16126" max="16126" width="16" style="52" customWidth="1"/>
    <col min="16127" max="16127" width="67" style="52" customWidth="1"/>
    <col min="16128" max="16378" width="11.42578125" style="52"/>
    <col min="16379" max="16384" width="11.5703125" style="52" customWidth="1"/>
  </cols>
  <sheetData>
    <row r="1" spans="1:11" ht="83.25" customHeight="1" x14ac:dyDescent="0.2">
      <c r="A1" s="210" t="s">
        <v>181</v>
      </c>
      <c r="B1" s="210"/>
      <c r="C1" s="210"/>
      <c r="D1" s="210"/>
      <c r="E1" s="210"/>
      <c r="F1" s="69"/>
      <c r="G1" s="69"/>
      <c r="H1" s="69"/>
      <c r="I1" s="69"/>
      <c r="J1" s="69"/>
      <c r="K1" s="69"/>
    </row>
    <row r="2" spans="1:11" ht="26.25" customHeight="1" x14ac:dyDescent="0.2">
      <c r="A2" s="242" t="s">
        <v>308</v>
      </c>
      <c r="B2" s="242"/>
      <c r="C2" s="242"/>
      <c r="D2" s="242"/>
      <c r="E2" s="242"/>
      <c r="F2" s="53"/>
      <c r="G2" s="53"/>
      <c r="H2" s="53"/>
      <c r="I2" s="53"/>
      <c r="J2" s="53"/>
    </row>
    <row r="3" spans="1:11" s="55" customFormat="1" ht="18.75" x14ac:dyDescent="0.25">
      <c r="A3" s="243" t="str">
        <f>'Annexe 1A Prix DEPART'!A5:Q5</f>
        <v>Lot n°11 - Légumes en conserves appertisées</v>
      </c>
      <c r="B3" s="243"/>
      <c r="C3" s="243"/>
      <c r="D3" s="243"/>
      <c r="E3" s="243"/>
      <c r="F3" s="56"/>
      <c r="G3" s="54"/>
      <c r="H3" s="54"/>
    </row>
    <row r="4" spans="1:11" s="55" customFormat="1" ht="18.75" x14ac:dyDescent="0.25">
      <c r="A4" s="128"/>
      <c r="B4" s="128"/>
      <c r="C4" s="128"/>
      <c r="D4" s="128"/>
      <c r="E4" s="128"/>
      <c r="F4" s="56"/>
      <c r="G4" s="54"/>
      <c r="H4" s="54"/>
    </row>
    <row r="5" spans="1:11" s="55" customFormat="1" ht="18.75" x14ac:dyDescent="0.25">
      <c r="A5" s="128"/>
      <c r="B5" s="132" t="s">
        <v>167</v>
      </c>
      <c r="C5" s="244"/>
      <c r="D5" s="244"/>
      <c r="E5" s="128"/>
      <c r="F5" s="56"/>
      <c r="G5" s="54"/>
      <c r="H5" s="54"/>
    </row>
    <row r="6" spans="1:11" ht="45.75" customHeight="1" thickBot="1" x14ac:dyDescent="0.25">
      <c r="A6" s="245" t="s">
        <v>168</v>
      </c>
      <c r="B6" s="246"/>
      <c r="C6" s="246"/>
      <c r="D6" s="246"/>
      <c r="E6" s="246"/>
    </row>
    <row r="7" spans="1:11" ht="27.75" customHeight="1" x14ac:dyDescent="0.2">
      <c r="A7" s="247" t="s">
        <v>58</v>
      </c>
      <c r="B7" s="248"/>
      <c r="C7" s="248"/>
      <c r="D7" s="248"/>
      <c r="E7" s="249"/>
    </row>
    <row r="8" spans="1:11" ht="13.5" customHeight="1" x14ac:dyDescent="0.2">
      <c r="A8" s="250"/>
      <c r="B8" s="251"/>
      <c r="C8" s="251"/>
      <c r="D8" s="251"/>
      <c r="E8" s="252"/>
    </row>
    <row r="9" spans="1:11" ht="38.25" customHeight="1" x14ac:dyDescent="0.2">
      <c r="A9" s="241" t="s">
        <v>7</v>
      </c>
      <c r="B9" s="241"/>
      <c r="C9" s="127" t="s">
        <v>59</v>
      </c>
      <c r="D9" s="241" t="s">
        <v>169</v>
      </c>
      <c r="E9" s="241"/>
    </row>
    <row r="10" spans="1:11" ht="61.5" customHeight="1" x14ac:dyDescent="0.2">
      <c r="A10" s="240" t="s">
        <v>309</v>
      </c>
      <c r="B10" s="240"/>
      <c r="C10" s="127"/>
      <c r="D10" s="241"/>
      <c r="E10" s="241"/>
    </row>
    <row r="11" spans="1:11" ht="69.75" customHeight="1" x14ac:dyDescent="0.2">
      <c r="A11" s="240" t="s">
        <v>170</v>
      </c>
      <c r="B11" s="240"/>
      <c r="C11" s="127"/>
      <c r="D11" s="241"/>
      <c r="E11" s="241"/>
    </row>
    <row r="12" spans="1:11" ht="18.75" customHeight="1" thickBot="1" x14ac:dyDescent="0.25">
      <c r="A12" s="253"/>
      <c r="B12" s="253"/>
      <c r="C12" s="253"/>
      <c r="D12" s="253"/>
      <c r="E12" s="253"/>
    </row>
    <row r="13" spans="1:11" ht="19.5" customHeight="1" thickBot="1" x14ac:dyDescent="0.25">
      <c r="A13" s="254" t="s">
        <v>8</v>
      </c>
      <c r="B13" s="255"/>
      <c r="C13" s="255"/>
      <c r="D13" s="255"/>
      <c r="E13" s="256"/>
    </row>
    <row r="14" spans="1:11" ht="19.5" customHeight="1" x14ac:dyDescent="0.2">
      <c r="A14" s="257"/>
      <c r="B14" s="258"/>
      <c r="C14" s="258"/>
      <c r="D14" s="258"/>
      <c r="E14" s="259"/>
    </row>
    <row r="15" spans="1:11" ht="42" customHeight="1" x14ac:dyDescent="0.2">
      <c r="A15" s="241" t="s">
        <v>7</v>
      </c>
      <c r="B15" s="241"/>
      <c r="C15" s="127" t="s">
        <v>59</v>
      </c>
      <c r="D15" s="241" t="s">
        <v>169</v>
      </c>
      <c r="E15" s="241"/>
    </row>
    <row r="16" spans="1:11" ht="57.75" customHeight="1" x14ac:dyDescent="0.2">
      <c r="A16" s="260" t="s">
        <v>310</v>
      </c>
      <c r="B16" s="260"/>
      <c r="C16" s="126"/>
      <c r="D16" s="261"/>
      <c r="E16" s="261"/>
    </row>
    <row r="17" spans="1:5" ht="67.5" customHeight="1" x14ac:dyDescent="0.2">
      <c r="A17" s="240" t="s">
        <v>171</v>
      </c>
      <c r="B17" s="240"/>
      <c r="C17" s="126"/>
      <c r="D17" s="261"/>
      <c r="E17" s="261"/>
    </row>
    <row r="18" spans="1:5" thickBot="1" x14ac:dyDescent="0.25">
      <c r="A18" s="262"/>
      <c r="B18" s="262"/>
      <c r="C18" s="262"/>
      <c r="D18" s="262"/>
      <c r="E18" s="262"/>
    </row>
    <row r="19" spans="1:5" thickBot="1" x14ac:dyDescent="0.25">
      <c r="A19" s="254" t="s">
        <v>165</v>
      </c>
      <c r="B19" s="255"/>
      <c r="C19" s="255"/>
      <c r="D19" s="255"/>
      <c r="E19" s="256"/>
    </row>
    <row r="20" spans="1:5" ht="15" x14ac:dyDescent="0.2">
      <c r="A20" s="257"/>
      <c r="B20" s="258"/>
      <c r="C20" s="258"/>
      <c r="D20" s="258"/>
      <c r="E20" s="259"/>
    </row>
    <row r="21" spans="1:5" ht="34.5" customHeight="1" x14ac:dyDescent="0.2">
      <c r="A21" s="241" t="s">
        <v>7</v>
      </c>
      <c r="B21" s="241"/>
      <c r="C21" s="127" t="s">
        <v>59</v>
      </c>
      <c r="D21" s="241" t="s">
        <v>169</v>
      </c>
      <c r="E21" s="241"/>
    </row>
    <row r="22" spans="1:5" ht="138" customHeight="1" x14ac:dyDescent="0.25">
      <c r="A22" s="264" t="s">
        <v>311</v>
      </c>
      <c r="B22" s="264"/>
      <c r="C22" s="57"/>
      <c r="D22" s="241"/>
      <c r="E22" s="241"/>
    </row>
    <row r="23" spans="1:5" ht="20.25" customHeight="1" x14ac:dyDescent="0.25">
      <c r="A23" s="58"/>
      <c r="B23" s="58"/>
      <c r="C23" s="59"/>
      <c r="D23" s="58"/>
      <c r="E23" s="58"/>
    </row>
    <row r="24" spans="1:5" ht="24" customHeight="1" x14ac:dyDescent="0.25">
      <c r="A24" s="110"/>
      <c r="B24" s="110"/>
      <c r="C24" s="111"/>
      <c r="D24" s="110"/>
      <c r="E24" s="110"/>
    </row>
    <row r="25" spans="1:5" ht="109.5" customHeight="1" x14ac:dyDescent="0.2">
      <c r="A25" s="265" t="s">
        <v>9</v>
      </c>
      <c r="B25" s="265"/>
      <c r="C25" s="265"/>
      <c r="D25" s="265"/>
      <c r="E25" s="265"/>
    </row>
    <row r="26" spans="1:5" ht="27.75" customHeight="1" thickBot="1" x14ac:dyDescent="0.25"/>
    <row r="27" spans="1:5" ht="23.25" customHeight="1" x14ac:dyDescent="0.25">
      <c r="A27" s="61" t="s">
        <v>13</v>
      </c>
      <c r="B27" s="62" t="s">
        <v>14</v>
      </c>
      <c r="D27" s="266" t="s">
        <v>60</v>
      </c>
      <c r="E27" s="267"/>
    </row>
    <row r="28" spans="1:5" ht="74.25" customHeight="1" thickBot="1" x14ac:dyDescent="0.3">
      <c r="A28" s="61"/>
      <c r="B28" s="62"/>
      <c r="D28" s="268"/>
      <c r="E28" s="269"/>
    </row>
    <row r="30" spans="1:5" ht="48.75" customHeight="1" x14ac:dyDescent="0.2">
      <c r="A30" s="270" t="s">
        <v>63</v>
      </c>
      <c r="B30" s="270"/>
      <c r="C30" s="270"/>
      <c r="D30" s="108"/>
      <c r="E30" s="108"/>
    </row>
    <row r="31" spans="1:5" ht="12.75" x14ac:dyDescent="0.2">
      <c r="A31" s="271" t="s">
        <v>172</v>
      </c>
      <c r="B31" s="271"/>
      <c r="C31" s="271"/>
      <c r="D31" s="271"/>
      <c r="E31" s="271"/>
    </row>
    <row r="32" spans="1:5" ht="12.75" x14ac:dyDescent="0.2">
      <c r="A32" s="263" t="s">
        <v>90</v>
      </c>
      <c r="B32" s="263"/>
      <c r="C32" s="263"/>
      <c r="D32" s="263"/>
      <c r="E32" s="263"/>
    </row>
    <row r="33" spans="1:5" ht="12.75" x14ac:dyDescent="0.2">
      <c r="A33" s="109"/>
      <c r="B33" s="109"/>
      <c r="C33" s="109"/>
      <c r="D33" s="109"/>
      <c r="E33" s="109"/>
    </row>
    <row r="34" spans="1:5" x14ac:dyDescent="0.2">
      <c r="A34" s="108"/>
      <c r="B34" s="108"/>
      <c r="C34" s="108"/>
      <c r="D34" s="108"/>
      <c r="E34" s="108"/>
    </row>
    <row r="35" spans="1:5" x14ac:dyDescent="0.2">
      <c r="A35" s="108"/>
      <c r="B35" s="108"/>
      <c r="C35" s="108"/>
      <c r="D35" s="108"/>
      <c r="E35" s="108"/>
    </row>
    <row r="36" spans="1:5" x14ac:dyDescent="0.2">
      <c r="A36" s="108"/>
      <c r="B36" s="108"/>
      <c r="C36" s="108"/>
      <c r="D36" s="108"/>
      <c r="E36" s="108"/>
    </row>
  </sheetData>
  <mergeCells count="34">
    <mergeCell ref="A32:E32"/>
    <mergeCell ref="A22:B22"/>
    <mergeCell ref="D22:E22"/>
    <mergeCell ref="A25:E25"/>
    <mergeCell ref="D27:E28"/>
    <mergeCell ref="A30:C30"/>
    <mergeCell ref="A31:E31"/>
    <mergeCell ref="A21:B21"/>
    <mergeCell ref="D21:E21"/>
    <mergeCell ref="A12:E12"/>
    <mergeCell ref="A13:E13"/>
    <mergeCell ref="A14:E14"/>
    <mergeCell ref="A15:B15"/>
    <mergeCell ref="D15:E15"/>
    <mergeCell ref="A16:B16"/>
    <mergeCell ref="D16:E16"/>
    <mergeCell ref="A17:B17"/>
    <mergeCell ref="D17:E17"/>
    <mergeCell ref="A18:E18"/>
    <mergeCell ref="A19:E19"/>
    <mergeCell ref="A20:E20"/>
    <mergeCell ref="A11:B11"/>
    <mergeCell ref="D11:E11"/>
    <mergeCell ref="A1:E1"/>
    <mergeCell ref="A2:E2"/>
    <mergeCell ref="A3:E3"/>
    <mergeCell ref="C5:D5"/>
    <mergeCell ref="A6:E6"/>
    <mergeCell ref="A7:E7"/>
    <mergeCell ref="A8:E8"/>
    <mergeCell ref="A9:B9"/>
    <mergeCell ref="D9:E9"/>
    <mergeCell ref="A10:B10"/>
    <mergeCell ref="D10:E10"/>
  </mergeCells>
  <pageMargins left="0.25" right="0.25" top="0.75" bottom="0.75" header="0.3" footer="0.3"/>
  <pageSetup paperSize="9" scale="30"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19F1AF-5903-4DD2-A9B1-23A207C36393}">
  <dimension ref="A1:F98"/>
  <sheetViews>
    <sheetView zoomScale="90" zoomScaleNormal="90" zoomScaleSheetLayoutView="80" workbookViewId="0">
      <selection activeCell="G10" sqref="G10"/>
    </sheetView>
  </sheetViews>
  <sheetFormatPr baseColWidth="10" defaultRowHeight="15" x14ac:dyDescent="0.25"/>
  <cols>
    <col min="1" max="1" width="71.85546875" customWidth="1"/>
    <col min="2" max="2" width="60" customWidth="1"/>
  </cols>
  <sheetData>
    <row r="1" spans="1:2" ht="90.75" customHeight="1" x14ac:dyDescent="0.25">
      <c r="A1" s="316" t="str">
        <f>'Annexe 1A Prix DEPART'!A2:Q2</f>
        <v xml:space="preserve">Appel d’offres ouvert 
n° 2025-0222/EdA-DA/ du 06/03/2025
 Fourniture de produits d'épicerie au profit des clients du dispositif « Vivres Métropole » </v>
      </c>
      <c r="B1" s="316"/>
    </row>
    <row r="2" spans="1:2" ht="18.75" x14ac:dyDescent="0.25">
      <c r="A2" s="317" t="s">
        <v>65</v>
      </c>
      <c r="B2" s="317"/>
    </row>
    <row r="3" spans="1:2" ht="18.75" x14ac:dyDescent="0.25">
      <c r="A3" s="326" t="str">
        <f>'Annexe 1A Prix DEPART'!A5:Q5</f>
        <v>Lot n°11 - Légumes en conserves appertisées</v>
      </c>
      <c r="B3" s="327"/>
    </row>
    <row r="4" spans="1:2" ht="33.6" customHeight="1" x14ac:dyDescent="0.25">
      <c r="A4" s="318" t="s">
        <v>133</v>
      </c>
      <c r="B4" s="319"/>
    </row>
    <row r="5" spans="1:2" ht="36.75" customHeight="1" x14ac:dyDescent="0.25">
      <c r="A5" s="320" t="s">
        <v>134</v>
      </c>
      <c r="B5" s="321"/>
    </row>
    <row r="6" spans="1:2" ht="15.75" x14ac:dyDescent="0.25">
      <c r="A6" s="116" t="s">
        <v>135</v>
      </c>
      <c r="B6" s="131">
        <f>'Annexe 1A Prix DEPART'!D6</f>
        <v>0</v>
      </c>
    </row>
    <row r="7" spans="1:2" ht="39" customHeight="1" x14ac:dyDescent="0.25">
      <c r="A7" s="125" t="s">
        <v>46</v>
      </c>
      <c r="B7" s="117"/>
    </row>
    <row r="8" spans="1:2" ht="86.45" customHeight="1" x14ac:dyDescent="0.25">
      <c r="A8" s="322" t="s">
        <v>136</v>
      </c>
      <c r="B8" s="323"/>
    </row>
    <row r="9" spans="1:2" ht="45" customHeight="1" x14ac:dyDescent="0.25">
      <c r="A9" s="289" t="s">
        <v>137</v>
      </c>
      <c r="B9" s="290"/>
    </row>
    <row r="10" spans="1:2" ht="45" customHeight="1" x14ac:dyDescent="0.25">
      <c r="A10" s="324" t="s">
        <v>138</v>
      </c>
      <c r="B10" s="325"/>
    </row>
    <row r="11" spans="1:2" ht="45" customHeight="1" x14ac:dyDescent="0.25">
      <c r="A11" s="324" t="s">
        <v>139</v>
      </c>
      <c r="B11" s="325"/>
    </row>
    <row r="12" spans="1:2" ht="27" customHeight="1" x14ac:dyDescent="0.25">
      <c r="A12" s="324"/>
      <c r="B12" s="325"/>
    </row>
    <row r="13" spans="1:2" ht="38.1" customHeight="1" x14ac:dyDescent="0.25">
      <c r="A13" s="324" t="s">
        <v>140</v>
      </c>
      <c r="B13" s="325"/>
    </row>
    <row r="14" spans="1:2" ht="18" customHeight="1" x14ac:dyDescent="0.25">
      <c r="A14" s="118"/>
      <c r="B14" s="119"/>
    </row>
    <row r="15" spans="1:2" ht="45" customHeight="1" x14ac:dyDescent="0.25">
      <c r="A15" s="324" t="s">
        <v>141</v>
      </c>
      <c r="B15" s="325"/>
    </row>
    <row r="16" spans="1:2" ht="21" customHeight="1" x14ac:dyDescent="0.25">
      <c r="A16" s="314"/>
      <c r="B16" s="292"/>
    </row>
    <row r="17" spans="1:2" ht="36.75" customHeight="1" x14ac:dyDescent="0.25">
      <c r="A17" s="304" t="s">
        <v>142</v>
      </c>
      <c r="B17" s="289"/>
    </row>
    <row r="18" spans="1:2" x14ac:dyDescent="0.25">
      <c r="A18" s="294"/>
      <c r="B18" s="310"/>
    </row>
    <row r="19" spans="1:2" x14ac:dyDescent="0.25">
      <c r="A19" s="296"/>
      <c r="B19" s="311"/>
    </row>
    <row r="20" spans="1:2" ht="27.95" customHeight="1" x14ac:dyDescent="0.25">
      <c r="A20" s="305" t="s">
        <v>143</v>
      </c>
      <c r="B20" s="301"/>
    </row>
    <row r="21" spans="1:2" ht="27.95" customHeight="1" x14ac:dyDescent="0.25">
      <c r="A21" s="312"/>
      <c r="B21" s="312"/>
    </row>
    <row r="22" spans="1:2" ht="45.6" customHeight="1" x14ac:dyDescent="0.25">
      <c r="A22" s="313" t="s">
        <v>144</v>
      </c>
      <c r="B22" s="305"/>
    </row>
    <row r="23" spans="1:2" ht="26.1" customHeight="1" x14ac:dyDescent="0.25">
      <c r="A23" s="314"/>
      <c r="B23" s="292"/>
    </row>
    <row r="24" spans="1:2" ht="14.45" customHeight="1" x14ac:dyDescent="0.25">
      <c r="A24" s="305" t="s">
        <v>145</v>
      </c>
      <c r="B24" s="306"/>
    </row>
    <row r="25" spans="1:2" ht="14.45" customHeight="1" x14ac:dyDescent="0.25">
      <c r="A25" s="307"/>
      <c r="B25" s="315"/>
    </row>
    <row r="26" spans="1:2" ht="14.45" customHeight="1" x14ac:dyDescent="0.25">
      <c r="A26" s="305" t="s">
        <v>146</v>
      </c>
      <c r="B26" s="306"/>
    </row>
    <row r="27" spans="1:2" ht="14.45" customHeight="1" x14ac:dyDescent="0.25">
      <c r="A27" s="287"/>
      <c r="B27" s="288"/>
    </row>
    <row r="28" spans="1:2" ht="43.5" customHeight="1" x14ac:dyDescent="0.25">
      <c r="A28" s="305" t="s">
        <v>147</v>
      </c>
      <c r="B28" s="306"/>
    </row>
    <row r="29" spans="1:2" ht="14.45" customHeight="1" x14ac:dyDescent="0.25">
      <c r="A29" s="287"/>
      <c r="B29" s="288"/>
    </row>
    <row r="30" spans="1:2" ht="43.5" customHeight="1" x14ac:dyDescent="0.25">
      <c r="A30" s="304" t="s">
        <v>148</v>
      </c>
      <c r="B30" s="289"/>
    </row>
    <row r="31" spans="1:2" x14ac:dyDescent="0.25">
      <c r="A31" s="287"/>
      <c r="B31" s="288"/>
    </row>
    <row r="32" spans="1:2" ht="57.6" customHeight="1" x14ac:dyDescent="0.25">
      <c r="A32" s="305" t="s">
        <v>149</v>
      </c>
      <c r="B32" s="306"/>
    </row>
    <row r="33" spans="1:6" ht="29.1" customHeight="1" x14ac:dyDescent="0.25">
      <c r="A33" s="307"/>
      <c r="B33" s="291"/>
    </row>
    <row r="34" spans="1:6" ht="56.1" customHeight="1" x14ac:dyDescent="0.25">
      <c r="A34" s="305" t="s">
        <v>150</v>
      </c>
      <c r="B34" s="306"/>
    </row>
    <row r="35" spans="1:6" ht="50.45" customHeight="1" x14ac:dyDescent="0.25">
      <c r="A35" s="305" t="s">
        <v>151</v>
      </c>
      <c r="B35" s="306"/>
    </row>
    <row r="36" spans="1:6" ht="56.1" customHeight="1" x14ac:dyDescent="0.25">
      <c r="A36" s="305" t="s">
        <v>152</v>
      </c>
      <c r="B36" s="301"/>
    </row>
    <row r="37" spans="1:6" ht="31.5" customHeight="1" x14ac:dyDescent="0.25">
      <c r="A37" s="307"/>
      <c r="B37" s="291"/>
    </row>
    <row r="38" spans="1:6" ht="50.1" customHeight="1" x14ac:dyDescent="0.25">
      <c r="A38" s="304" t="s">
        <v>153</v>
      </c>
      <c r="B38" s="289"/>
    </row>
    <row r="39" spans="1:6" ht="25.5" customHeight="1" x14ac:dyDescent="0.25">
      <c r="A39" s="308"/>
      <c r="B39" s="293"/>
    </row>
    <row r="40" spans="1:6" ht="15" customHeight="1" x14ac:dyDescent="0.25">
      <c r="A40" s="305" t="s">
        <v>154</v>
      </c>
      <c r="B40" s="306"/>
    </row>
    <row r="41" spans="1:6" ht="15" customHeight="1" x14ac:dyDescent="0.25">
      <c r="A41" s="302"/>
      <c r="B41" s="303"/>
    </row>
    <row r="42" spans="1:6" s="120" customFormat="1" ht="15" customHeight="1" x14ac:dyDescent="0.25">
      <c r="A42" s="289" t="s">
        <v>155</v>
      </c>
      <c r="B42" s="309"/>
      <c r="C42"/>
      <c r="D42"/>
      <c r="E42"/>
      <c r="F42"/>
    </row>
    <row r="43" spans="1:6" s="120" customFormat="1" ht="15" customHeight="1" x14ac:dyDescent="0.25">
      <c r="A43" s="287"/>
      <c r="B43" s="288"/>
      <c r="C43"/>
      <c r="D43"/>
      <c r="E43"/>
      <c r="F43"/>
    </row>
    <row r="44" spans="1:6" s="120" customFormat="1" ht="39.950000000000003" customHeight="1" x14ac:dyDescent="0.25">
      <c r="A44" s="305" t="s">
        <v>156</v>
      </c>
      <c r="B44" s="306"/>
      <c r="C44"/>
      <c r="D44"/>
      <c r="E44"/>
      <c r="F44"/>
    </row>
    <row r="45" spans="1:6" s="120" customFormat="1" ht="15" customHeight="1" x14ac:dyDescent="0.25">
      <c r="A45" s="287"/>
      <c r="B45" s="288"/>
      <c r="C45"/>
      <c r="D45"/>
      <c r="E45"/>
      <c r="F45"/>
    </row>
    <row r="46" spans="1:6" s="120" customFormat="1" ht="60" customHeight="1" x14ac:dyDescent="0.25">
      <c r="A46" s="289" t="s">
        <v>157</v>
      </c>
      <c r="B46" s="290"/>
      <c r="C46"/>
      <c r="D46"/>
      <c r="E46"/>
      <c r="F46"/>
    </row>
    <row r="47" spans="1:6" s="120" customFormat="1" ht="17.45" customHeight="1" x14ac:dyDescent="0.25">
      <c r="A47" s="121"/>
      <c r="B47" s="121"/>
      <c r="C47"/>
      <c r="D47"/>
      <c r="E47"/>
      <c r="F47"/>
    </row>
    <row r="48" spans="1:6" s="120" customFormat="1" ht="45" customHeight="1" x14ac:dyDescent="0.25">
      <c r="A48" s="301" t="s">
        <v>158</v>
      </c>
      <c r="B48" s="301"/>
      <c r="C48"/>
      <c r="D48"/>
      <c r="E48"/>
      <c r="F48"/>
    </row>
    <row r="49" spans="1:6" s="120" customFormat="1" ht="45" customHeight="1" x14ac:dyDescent="0.25">
      <c r="A49" s="122"/>
      <c r="B49" s="122"/>
      <c r="C49"/>
      <c r="D49"/>
      <c r="E49"/>
      <c r="F49"/>
    </row>
    <row r="50" spans="1:6" s="120" customFormat="1" ht="45" customHeight="1" x14ac:dyDescent="0.25">
      <c r="A50" s="300" t="s">
        <v>159</v>
      </c>
      <c r="B50" s="285"/>
      <c r="C50"/>
      <c r="D50"/>
      <c r="E50"/>
      <c r="F50"/>
    </row>
    <row r="51" spans="1:6" s="120" customFormat="1" ht="45" customHeight="1" x14ac:dyDescent="0.25">
      <c r="A51" s="123"/>
      <c r="B51" s="123"/>
      <c r="C51"/>
      <c r="D51"/>
      <c r="E51"/>
      <c r="F51"/>
    </row>
    <row r="52" spans="1:6" s="120" customFormat="1" ht="45" customHeight="1" x14ac:dyDescent="0.25">
      <c r="A52" s="285" t="s">
        <v>160</v>
      </c>
      <c r="B52" s="285"/>
      <c r="C52"/>
      <c r="D52"/>
      <c r="E52"/>
      <c r="F52"/>
    </row>
    <row r="53" spans="1:6" s="120" customFormat="1" ht="45" customHeight="1" x14ac:dyDescent="0.25">
      <c r="A53" s="123"/>
      <c r="B53" s="123"/>
      <c r="C53"/>
      <c r="D53"/>
      <c r="E53"/>
      <c r="F53"/>
    </row>
    <row r="54" spans="1:6" s="120" customFormat="1" ht="55.5" customHeight="1" x14ac:dyDescent="0.25">
      <c r="A54" s="286" t="s">
        <v>120</v>
      </c>
      <c r="B54" s="286"/>
      <c r="C54"/>
      <c r="D54"/>
      <c r="E54"/>
      <c r="F54"/>
    </row>
    <row r="55" spans="1:6" ht="62.1" customHeight="1" x14ac:dyDescent="0.25">
      <c r="A55" s="280" t="s">
        <v>121</v>
      </c>
      <c r="B55" s="281"/>
    </row>
    <row r="56" spans="1:6" ht="32.25" customHeight="1" x14ac:dyDescent="0.25">
      <c r="A56" s="282"/>
      <c r="B56" s="282"/>
    </row>
    <row r="57" spans="1:6" ht="36.75" customHeight="1" x14ac:dyDescent="0.25">
      <c r="A57" s="280" t="s">
        <v>122</v>
      </c>
      <c r="B57" s="281"/>
    </row>
    <row r="58" spans="1:6" ht="29.25" customHeight="1" x14ac:dyDescent="0.25">
      <c r="A58" s="282"/>
      <c r="B58" s="282"/>
    </row>
    <row r="59" spans="1:6" ht="48.75" customHeight="1" x14ac:dyDescent="0.25">
      <c r="A59" s="280" t="s">
        <v>123</v>
      </c>
      <c r="B59" s="281"/>
    </row>
    <row r="60" spans="1:6" ht="56.1" customHeight="1" x14ac:dyDescent="0.25">
      <c r="A60" s="282"/>
      <c r="B60" s="282"/>
    </row>
    <row r="61" spans="1:6" ht="17.100000000000001" customHeight="1" x14ac:dyDescent="0.25">
      <c r="A61" s="272"/>
      <c r="B61" s="272"/>
    </row>
    <row r="62" spans="1:6" ht="48.6" customHeight="1" x14ac:dyDescent="0.25">
      <c r="A62" s="283" t="s">
        <v>161</v>
      </c>
      <c r="B62" s="284"/>
    </row>
    <row r="63" spans="1:6" ht="50.45" customHeight="1" x14ac:dyDescent="0.25">
      <c r="A63" s="298" t="s">
        <v>124</v>
      </c>
      <c r="B63" s="298"/>
    </row>
    <row r="64" spans="1:6" ht="15" customHeight="1" x14ac:dyDescent="0.25">
      <c r="A64" s="294"/>
      <c r="B64" s="295"/>
    </row>
    <row r="65" spans="1:2" ht="15.75" customHeight="1" x14ac:dyDescent="0.25">
      <c r="A65" s="296"/>
      <c r="B65" s="297"/>
    </row>
    <row r="66" spans="1:2" ht="41.1" customHeight="1" x14ac:dyDescent="0.25">
      <c r="A66" s="298" t="s">
        <v>125</v>
      </c>
      <c r="B66" s="298"/>
    </row>
    <row r="67" spans="1:2" x14ac:dyDescent="0.25">
      <c r="A67" s="294"/>
      <c r="B67" s="295"/>
    </row>
    <row r="68" spans="1:2" x14ac:dyDescent="0.25">
      <c r="A68" s="296"/>
      <c r="B68" s="297"/>
    </row>
    <row r="69" spans="1:2" ht="47.45" customHeight="1" x14ac:dyDescent="0.25">
      <c r="A69" s="298" t="s">
        <v>126</v>
      </c>
      <c r="B69" s="298"/>
    </row>
    <row r="70" spans="1:2" x14ac:dyDescent="0.25">
      <c r="A70" s="294"/>
      <c r="B70" s="295"/>
    </row>
    <row r="71" spans="1:2" x14ac:dyDescent="0.25">
      <c r="A71" s="296"/>
      <c r="B71" s="297"/>
    </row>
    <row r="72" spans="1:2" ht="18.95" customHeight="1" x14ac:dyDescent="0.25">
      <c r="A72" s="299" t="s">
        <v>127</v>
      </c>
      <c r="B72" s="299"/>
    </row>
    <row r="73" spans="1:2" x14ac:dyDescent="0.25">
      <c r="A73" s="294"/>
      <c r="B73" s="295"/>
    </row>
    <row r="74" spans="1:2" x14ac:dyDescent="0.25">
      <c r="A74" s="296"/>
      <c r="B74" s="297"/>
    </row>
    <row r="75" spans="1:2" ht="44.1" customHeight="1" x14ac:dyDescent="0.25">
      <c r="A75" s="298" t="s">
        <v>128</v>
      </c>
      <c r="B75" s="298"/>
    </row>
    <row r="76" spans="1:2" x14ac:dyDescent="0.25">
      <c r="A76" s="294"/>
      <c r="B76" s="295"/>
    </row>
    <row r="77" spans="1:2" x14ac:dyDescent="0.25">
      <c r="A77" s="296"/>
      <c r="B77" s="297"/>
    </row>
    <row r="78" spans="1:2" ht="52.5" customHeight="1" x14ac:dyDescent="0.25">
      <c r="A78" s="298" t="s">
        <v>129</v>
      </c>
      <c r="B78" s="298"/>
    </row>
    <row r="79" spans="1:2" x14ac:dyDescent="0.25">
      <c r="A79" s="291"/>
      <c r="B79" s="292"/>
    </row>
    <row r="80" spans="1:2" x14ac:dyDescent="0.25">
      <c r="A80" s="293" t="s">
        <v>47</v>
      </c>
      <c r="B80" s="293"/>
    </row>
    <row r="81" spans="1:2" ht="15" customHeight="1" x14ac:dyDescent="0.25">
      <c r="A81" s="272"/>
      <c r="B81" s="272"/>
    </row>
    <row r="82" spans="1:2" ht="33" customHeight="1" x14ac:dyDescent="0.25">
      <c r="A82" s="273" t="s">
        <v>119</v>
      </c>
      <c r="B82" s="274"/>
    </row>
    <row r="83" spans="1:2" x14ac:dyDescent="0.25">
      <c r="A83" s="275"/>
      <c r="B83" s="275"/>
    </row>
    <row r="84" spans="1:2" x14ac:dyDescent="0.25">
      <c r="A84" s="124"/>
      <c r="B84" s="124"/>
    </row>
    <row r="85" spans="1:2" x14ac:dyDescent="0.25">
      <c r="A85" s="276" t="s">
        <v>130</v>
      </c>
      <c r="B85" s="276"/>
    </row>
    <row r="86" spans="1:2" ht="29.25" x14ac:dyDescent="0.25">
      <c r="A86" s="115" t="s">
        <v>131</v>
      </c>
      <c r="B86" s="70" t="s">
        <v>66</v>
      </c>
    </row>
    <row r="87" spans="1:2" ht="35.25" customHeight="1" x14ac:dyDescent="0.25">
      <c r="A87" s="71"/>
      <c r="B87" s="72"/>
    </row>
    <row r="88" spans="1:2" ht="50.25" customHeight="1" x14ac:dyDescent="0.25">
      <c r="A88" s="71"/>
      <c r="B88" s="72"/>
    </row>
    <row r="89" spans="1:2" x14ac:dyDescent="0.25">
      <c r="A89" s="71"/>
      <c r="B89" s="72"/>
    </row>
    <row r="90" spans="1:2" x14ac:dyDescent="0.25">
      <c r="A90" s="73"/>
      <c r="B90" s="72"/>
    </row>
    <row r="91" spans="1:2" x14ac:dyDescent="0.25">
      <c r="A91" s="73"/>
      <c r="B91" s="72"/>
    </row>
    <row r="92" spans="1:2" x14ac:dyDescent="0.25">
      <c r="A92" s="73"/>
      <c r="B92" s="72"/>
    </row>
    <row r="94" spans="1:2" ht="15.75" x14ac:dyDescent="0.25">
      <c r="A94" s="47" t="s">
        <v>162</v>
      </c>
      <c r="B94" s="277" t="s">
        <v>4</v>
      </c>
    </row>
    <row r="95" spans="1:2" ht="15.75" x14ac:dyDescent="0.25">
      <c r="A95" s="47" t="s">
        <v>5</v>
      </c>
      <c r="B95" s="278"/>
    </row>
    <row r="96" spans="1:2" ht="15.75" x14ac:dyDescent="0.25">
      <c r="A96" s="48"/>
      <c r="B96" s="278"/>
    </row>
    <row r="97" spans="1:2" ht="15.75" x14ac:dyDescent="0.25">
      <c r="A97" s="48"/>
      <c r="B97" s="279"/>
    </row>
    <row r="98" spans="1:2" x14ac:dyDescent="0.25">
      <c r="A98" s="93"/>
      <c r="B98" s="94"/>
    </row>
  </sheetData>
  <mergeCells count="72">
    <mergeCell ref="A16:B16"/>
    <mergeCell ref="A1:B1"/>
    <mergeCell ref="A2:B2"/>
    <mergeCell ref="A4:B4"/>
    <mergeCell ref="A5:B5"/>
    <mergeCell ref="A8:B8"/>
    <mergeCell ref="A9:B9"/>
    <mergeCell ref="A10:B10"/>
    <mergeCell ref="A11:B11"/>
    <mergeCell ref="A12:B12"/>
    <mergeCell ref="A13:B13"/>
    <mergeCell ref="A15:B15"/>
    <mergeCell ref="A3:B3"/>
    <mergeCell ref="A29:B29"/>
    <mergeCell ref="A17:B17"/>
    <mergeCell ref="A18:B19"/>
    <mergeCell ref="A20:B20"/>
    <mergeCell ref="A21:B21"/>
    <mergeCell ref="A22:B22"/>
    <mergeCell ref="A23:B23"/>
    <mergeCell ref="A24:B24"/>
    <mergeCell ref="A25:B25"/>
    <mergeCell ref="A26:B26"/>
    <mergeCell ref="A27:B27"/>
    <mergeCell ref="A28:B28"/>
    <mergeCell ref="A48:B48"/>
    <mergeCell ref="A41:B41"/>
    <mergeCell ref="A30:B30"/>
    <mergeCell ref="A31:B31"/>
    <mergeCell ref="A32:B32"/>
    <mergeCell ref="A33:B33"/>
    <mergeCell ref="A34:B34"/>
    <mergeCell ref="A35:B35"/>
    <mergeCell ref="A36:B36"/>
    <mergeCell ref="A37:B37"/>
    <mergeCell ref="A38:B38"/>
    <mergeCell ref="A39:B39"/>
    <mergeCell ref="A40:B40"/>
    <mergeCell ref="A42:B42"/>
    <mergeCell ref="A43:B43"/>
    <mergeCell ref="A44:B44"/>
    <mergeCell ref="A45:B45"/>
    <mergeCell ref="A46:B46"/>
    <mergeCell ref="A79:B79"/>
    <mergeCell ref="A80:B80"/>
    <mergeCell ref="A64:B65"/>
    <mergeCell ref="A66:B66"/>
    <mergeCell ref="A67:B68"/>
    <mergeCell ref="A69:B69"/>
    <mergeCell ref="A70:B71"/>
    <mergeCell ref="A72:B72"/>
    <mergeCell ref="A73:B74"/>
    <mergeCell ref="A75:B75"/>
    <mergeCell ref="A76:B77"/>
    <mergeCell ref="A78:B78"/>
    <mergeCell ref="A63:B63"/>
    <mergeCell ref="A50:B50"/>
    <mergeCell ref="A52:B52"/>
    <mergeCell ref="A54:B54"/>
    <mergeCell ref="A55:B55"/>
    <mergeCell ref="A56:B56"/>
    <mergeCell ref="A58:B58"/>
    <mergeCell ref="A59:B59"/>
    <mergeCell ref="A60:B60"/>
    <mergeCell ref="A61:B61"/>
    <mergeCell ref="A62:B62"/>
    <mergeCell ref="A57:B57"/>
    <mergeCell ref="A81:B81"/>
    <mergeCell ref="A82:B82"/>
    <mergeCell ref="A83:B83"/>
    <mergeCell ref="A85:B85"/>
    <mergeCell ref="B94:B97"/>
  </mergeCells>
  <hyperlinks>
    <hyperlink ref="A61" location="_ftnref1" display="_ftnref1" xr:uid="{F33C129A-9C48-43D0-A290-EC4E7775FF0B}"/>
  </hyperlinks>
  <pageMargins left="0.7" right="0.7" top="0.75" bottom="0.75" header="0.3" footer="0.3"/>
  <pageSetup paperSize="9" scale="45"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E58"/>
  <sheetViews>
    <sheetView zoomScale="97" workbookViewId="0">
      <selection activeCell="A3" sqref="A3:E3"/>
    </sheetView>
  </sheetViews>
  <sheetFormatPr baseColWidth="10" defaultRowHeight="15" x14ac:dyDescent="0.25"/>
  <cols>
    <col min="1" max="1" width="27.5703125" customWidth="1"/>
    <col min="2" max="2" width="20.5703125" customWidth="1"/>
    <col min="3" max="3" width="29.28515625" customWidth="1"/>
    <col min="4" max="4" width="29.5703125" customWidth="1"/>
    <col min="5" max="5" width="18.85546875" customWidth="1"/>
  </cols>
  <sheetData>
    <row r="1" spans="1:5" ht="132" customHeight="1" x14ac:dyDescent="0.3">
      <c r="A1" s="331" t="str">
        <f>'Annexe 1A Prix DEPART'!A2:Q2</f>
        <v xml:space="preserve">Appel d’offres ouvert 
n° 2025-0222/EdA-DA/ du 06/03/2025
 Fourniture de produits d'épicerie au profit des clients du dispositif « Vivres Métropole » </v>
      </c>
      <c r="B1" s="332"/>
      <c r="C1" s="332"/>
      <c r="D1" s="332"/>
      <c r="E1" s="332"/>
    </row>
    <row r="2" spans="1:5" ht="54.75" customHeight="1" x14ac:dyDescent="0.25">
      <c r="A2" s="329" t="s">
        <v>88</v>
      </c>
      <c r="B2" s="330"/>
      <c r="C2" s="330"/>
      <c r="D2" s="330"/>
      <c r="E2" s="330"/>
    </row>
    <row r="3" spans="1:5" ht="27" customHeight="1" thickBot="1" x14ac:dyDescent="0.3">
      <c r="A3" s="328" t="str">
        <f>'Annexe 1A Prix DEPART'!A5:Q5</f>
        <v>Lot n°11 - Légumes en conserves appertisées</v>
      </c>
      <c r="B3" s="328"/>
      <c r="C3" s="328"/>
      <c r="D3" s="328"/>
      <c r="E3" s="328"/>
    </row>
    <row r="4" spans="1:5" x14ac:dyDescent="0.25">
      <c r="A4" s="337" t="s">
        <v>21</v>
      </c>
      <c r="B4" s="338"/>
      <c r="C4" s="339"/>
      <c r="D4" s="340"/>
      <c r="E4" s="341"/>
    </row>
    <row r="5" spans="1:5" x14ac:dyDescent="0.25">
      <c r="A5" s="333" t="s">
        <v>22</v>
      </c>
      <c r="B5" s="334"/>
      <c r="C5" s="342"/>
      <c r="D5" s="343"/>
      <c r="E5" s="344"/>
    </row>
    <row r="6" spans="1:5" x14ac:dyDescent="0.25">
      <c r="A6" s="333" t="s">
        <v>19</v>
      </c>
      <c r="B6" s="334"/>
      <c r="C6" s="342"/>
      <c r="D6" s="343"/>
      <c r="E6" s="344"/>
    </row>
    <row r="7" spans="1:5" x14ac:dyDescent="0.25">
      <c r="A7" s="335" t="s">
        <v>91</v>
      </c>
      <c r="B7" s="336"/>
      <c r="C7" s="95" t="s">
        <v>92</v>
      </c>
      <c r="D7" s="345" t="s">
        <v>93</v>
      </c>
      <c r="E7" s="346"/>
    </row>
    <row r="8" spans="1:5" x14ac:dyDescent="0.25">
      <c r="A8" s="335" t="s">
        <v>94</v>
      </c>
      <c r="B8" s="336"/>
      <c r="C8" s="95" t="s">
        <v>92</v>
      </c>
      <c r="D8" s="345" t="s">
        <v>93</v>
      </c>
      <c r="E8" s="346"/>
    </row>
    <row r="9" spans="1:5" x14ac:dyDescent="0.25">
      <c r="A9" s="335" t="s">
        <v>23</v>
      </c>
      <c r="B9" s="336"/>
      <c r="C9" s="95" t="s">
        <v>92</v>
      </c>
      <c r="D9" s="345" t="s">
        <v>93</v>
      </c>
      <c r="E9" s="346"/>
    </row>
    <row r="10" spans="1:5" x14ac:dyDescent="0.25">
      <c r="A10" s="335" t="s">
        <v>95</v>
      </c>
      <c r="B10" s="336"/>
      <c r="C10" s="95" t="s">
        <v>96</v>
      </c>
      <c r="D10" s="95" t="s">
        <v>97</v>
      </c>
      <c r="E10" s="112" t="s">
        <v>98</v>
      </c>
    </row>
    <row r="11" spans="1:5" x14ac:dyDescent="0.25">
      <c r="A11" s="333" t="s">
        <v>99</v>
      </c>
      <c r="B11" s="334"/>
      <c r="C11" s="345"/>
      <c r="D11" s="347"/>
      <c r="E11" s="346"/>
    </row>
    <row r="12" spans="1:5" x14ac:dyDescent="0.25">
      <c r="A12" s="333" t="s">
        <v>24</v>
      </c>
      <c r="B12" s="334"/>
      <c r="C12" s="342"/>
      <c r="D12" s="343"/>
      <c r="E12" s="344"/>
    </row>
    <row r="13" spans="1:5" x14ac:dyDescent="0.25">
      <c r="A13" s="333" t="s">
        <v>25</v>
      </c>
      <c r="B13" s="334"/>
      <c r="C13" s="342"/>
      <c r="D13" s="343"/>
      <c r="E13" s="344"/>
    </row>
    <row r="14" spans="1:5" x14ac:dyDescent="0.25">
      <c r="A14" s="333" t="s">
        <v>26</v>
      </c>
      <c r="B14" s="334"/>
      <c r="C14" s="342"/>
      <c r="D14" s="343"/>
      <c r="E14" s="344"/>
    </row>
    <row r="15" spans="1:5" ht="15" customHeight="1" x14ac:dyDescent="0.25">
      <c r="A15" s="335" t="s">
        <v>100</v>
      </c>
      <c r="B15" s="336"/>
      <c r="C15" s="342"/>
      <c r="D15" s="343"/>
      <c r="E15" s="344"/>
    </row>
    <row r="16" spans="1:5" ht="15" customHeight="1" x14ac:dyDescent="0.25">
      <c r="A16" s="333" t="s">
        <v>27</v>
      </c>
      <c r="B16" s="334"/>
      <c r="C16" s="342"/>
      <c r="D16" s="343"/>
      <c r="E16" s="344"/>
    </row>
    <row r="17" spans="1:5" ht="15" customHeight="1" x14ac:dyDescent="0.25">
      <c r="A17" s="333" t="s">
        <v>101</v>
      </c>
      <c r="B17" s="334"/>
      <c r="C17" s="342"/>
      <c r="D17" s="343"/>
      <c r="E17" s="344"/>
    </row>
    <row r="18" spans="1:5" ht="15.75" thickBot="1" x14ac:dyDescent="0.3">
      <c r="A18" s="348" t="s">
        <v>28</v>
      </c>
      <c r="B18" s="349"/>
      <c r="C18" s="350"/>
      <c r="D18" s="351"/>
      <c r="E18" s="352"/>
    </row>
    <row r="19" spans="1:5" ht="15" customHeight="1" x14ac:dyDescent="0.25">
      <c r="A19" s="337" t="s">
        <v>102</v>
      </c>
      <c r="B19" s="338"/>
      <c r="C19" s="339"/>
      <c r="D19" s="340"/>
      <c r="E19" s="341"/>
    </row>
    <row r="20" spans="1:5" ht="15" customHeight="1" x14ac:dyDescent="0.25">
      <c r="A20" s="333" t="s">
        <v>29</v>
      </c>
      <c r="B20" s="334"/>
      <c r="C20" s="342"/>
      <c r="D20" s="343"/>
      <c r="E20" s="344"/>
    </row>
    <row r="21" spans="1:5" ht="15" customHeight="1" x14ac:dyDescent="0.25">
      <c r="A21" s="333" t="s">
        <v>30</v>
      </c>
      <c r="B21" s="334"/>
      <c r="C21" s="342"/>
      <c r="D21" s="343"/>
      <c r="E21" s="344"/>
    </row>
    <row r="22" spans="1:5" ht="15.75" customHeight="1" thickBot="1" x14ac:dyDescent="0.3">
      <c r="A22" s="355" t="s">
        <v>31</v>
      </c>
      <c r="B22" s="356"/>
      <c r="C22" s="350"/>
      <c r="D22" s="351"/>
      <c r="E22" s="352"/>
    </row>
    <row r="23" spans="1:5" x14ac:dyDescent="0.25">
      <c r="A23" s="337" t="s">
        <v>103</v>
      </c>
      <c r="B23" s="338"/>
      <c r="C23" s="339"/>
      <c r="D23" s="340"/>
      <c r="E23" s="341"/>
    </row>
    <row r="24" spans="1:5" ht="15" customHeight="1" x14ac:dyDescent="0.25">
      <c r="A24" s="333" t="s">
        <v>104</v>
      </c>
      <c r="B24" s="334"/>
      <c r="C24" s="342"/>
      <c r="D24" s="343"/>
      <c r="E24" s="344"/>
    </row>
    <row r="25" spans="1:5" x14ac:dyDescent="0.25">
      <c r="A25" s="333" t="s">
        <v>30</v>
      </c>
      <c r="B25" s="334"/>
      <c r="C25" s="342"/>
      <c r="D25" s="343"/>
      <c r="E25" s="344"/>
    </row>
    <row r="26" spans="1:5" ht="42" customHeight="1" thickBot="1" x14ac:dyDescent="0.3">
      <c r="A26" s="353" t="s">
        <v>32</v>
      </c>
      <c r="B26" s="354"/>
      <c r="C26" s="357"/>
      <c r="D26" s="358"/>
      <c r="E26" s="359"/>
    </row>
    <row r="27" spans="1:5" ht="43.5" thickBot="1" x14ac:dyDescent="0.3">
      <c r="A27" s="367" t="s">
        <v>105</v>
      </c>
      <c r="B27" s="368"/>
      <c r="C27" s="369" t="s">
        <v>106</v>
      </c>
      <c r="D27" s="370"/>
      <c r="E27" s="96" t="s">
        <v>107</v>
      </c>
    </row>
    <row r="28" spans="1:5" ht="15" customHeight="1" x14ac:dyDescent="0.25">
      <c r="A28" s="371" t="s">
        <v>108</v>
      </c>
      <c r="B28" s="372"/>
      <c r="C28" s="373"/>
      <c r="D28" s="374"/>
      <c r="E28" s="97"/>
    </row>
    <row r="29" spans="1:5" x14ac:dyDescent="0.25">
      <c r="A29" s="335" t="s">
        <v>20</v>
      </c>
      <c r="B29" s="360"/>
      <c r="C29" s="361"/>
      <c r="D29" s="362"/>
      <c r="E29" s="98"/>
    </row>
    <row r="30" spans="1:5" x14ac:dyDescent="0.25">
      <c r="A30" s="335" t="s">
        <v>30</v>
      </c>
      <c r="B30" s="360"/>
      <c r="C30" s="361"/>
      <c r="D30" s="362"/>
      <c r="E30" s="98"/>
    </row>
    <row r="31" spans="1:5" ht="39.950000000000003" customHeight="1" x14ac:dyDescent="0.25">
      <c r="A31" s="333" t="s">
        <v>109</v>
      </c>
      <c r="B31" s="363"/>
      <c r="C31" s="361"/>
      <c r="D31" s="362"/>
      <c r="E31" s="98"/>
    </row>
    <row r="32" spans="1:5" ht="15.75" thickBot="1" x14ac:dyDescent="0.3">
      <c r="A32" s="348" t="s">
        <v>33</v>
      </c>
      <c r="B32" s="364"/>
      <c r="C32" s="365"/>
      <c r="D32" s="366"/>
      <c r="E32" s="99"/>
    </row>
    <row r="33" spans="1:5" ht="15" customHeight="1" x14ac:dyDescent="0.25">
      <c r="A33" s="371" t="s">
        <v>110</v>
      </c>
      <c r="B33" s="372"/>
      <c r="C33" s="373"/>
      <c r="D33" s="374"/>
      <c r="E33" s="97"/>
    </row>
    <row r="34" spans="1:5" ht="15" customHeight="1" x14ac:dyDescent="0.25">
      <c r="A34" s="335" t="s">
        <v>20</v>
      </c>
      <c r="B34" s="360"/>
      <c r="C34" s="361"/>
      <c r="D34" s="362"/>
      <c r="E34" s="98"/>
    </row>
    <row r="35" spans="1:5" x14ac:dyDescent="0.25">
      <c r="A35" s="335" t="s">
        <v>30</v>
      </c>
      <c r="B35" s="360"/>
      <c r="C35" s="361"/>
      <c r="D35" s="362"/>
      <c r="E35" s="98"/>
    </row>
    <row r="36" spans="1:5" ht="39.6" customHeight="1" x14ac:dyDescent="0.25">
      <c r="A36" s="333" t="s">
        <v>111</v>
      </c>
      <c r="B36" s="363"/>
      <c r="C36" s="361"/>
      <c r="D36" s="362"/>
      <c r="E36" s="98"/>
    </row>
    <row r="37" spans="1:5" ht="15.75" thickBot="1" x14ac:dyDescent="0.3">
      <c r="A37" s="375" t="s">
        <v>33</v>
      </c>
      <c r="B37" s="376"/>
      <c r="C37" s="377"/>
      <c r="D37" s="378"/>
      <c r="E37" s="113"/>
    </row>
    <row r="38" spans="1:5" ht="60.75" thickBot="1" x14ac:dyDescent="0.3">
      <c r="A38" s="379" t="s">
        <v>34</v>
      </c>
      <c r="B38" s="380"/>
      <c r="C38" s="114" t="s">
        <v>112</v>
      </c>
      <c r="D38" s="381" t="s">
        <v>93</v>
      </c>
      <c r="E38" s="382"/>
    </row>
    <row r="39" spans="1:5" ht="18" customHeight="1" x14ac:dyDescent="0.25">
      <c r="A39" s="384" t="s">
        <v>113</v>
      </c>
      <c r="B39" s="385"/>
      <c r="C39" s="385"/>
      <c r="D39" s="385"/>
      <c r="E39" s="385"/>
    </row>
    <row r="40" spans="1:5" ht="150" customHeight="1" x14ac:dyDescent="0.25">
      <c r="A40" s="386" t="s">
        <v>114</v>
      </c>
      <c r="B40" s="387"/>
      <c r="C40" s="387"/>
      <c r="D40" s="387"/>
      <c r="E40" s="387"/>
    </row>
    <row r="41" spans="1:5" ht="15.75" customHeight="1" thickBot="1" x14ac:dyDescent="0.3">
      <c r="A41" s="388" t="s">
        <v>115</v>
      </c>
      <c r="B41" s="388"/>
      <c r="C41" s="388"/>
      <c r="D41" s="388"/>
      <c r="E41" s="388"/>
    </row>
    <row r="42" spans="1:5" ht="15" customHeight="1" x14ac:dyDescent="0.25">
      <c r="A42" s="371" t="s">
        <v>35</v>
      </c>
      <c r="B42" s="383"/>
      <c r="C42" s="339"/>
      <c r="D42" s="340"/>
      <c r="E42" s="341"/>
    </row>
    <row r="43" spans="1:5" x14ac:dyDescent="0.25">
      <c r="A43" s="335" t="s">
        <v>22</v>
      </c>
      <c r="B43" s="336"/>
      <c r="C43" s="342"/>
      <c r="D43" s="343"/>
      <c r="E43" s="344"/>
    </row>
    <row r="44" spans="1:5" x14ac:dyDescent="0.25">
      <c r="A44" s="335" t="s">
        <v>19</v>
      </c>
      <c r="B44" s="336"/>
      <c r="C44" s="342"/>
      <c r="D44" s="343"/>
      <c r="E44" s="344"/>
    </row>
    <row r="45" spans="1:5" x14ac:dyDescent="0.25">
      <c r="A45" s="335" t="s">
        <v>23</v>
      </c>
      <c r="B45" s="336"/>
      <c r="C45" s="95" t="s">
        <v>92</v>
      </c>
      <c r="D45" s="345" t="s">
        <v>93</v>
      </c>
      <c r="E45" s="346"/>
    </row>
    <row r="46" spans="1:5" ht="15" customHeight="1" x14ac:dyDescent="0.25">
      <c r="A46" s="335" t="s">
        <v>95</v>
      </c>
      <c r="B46" s="336"/>
      <c r="C46" s="95" t="s">
        <v>96</v>
      </c>
      <c r="D46" s="95" t="s">
        <v>97</v>
      </c>
      <c r="E46" s="112" t="s">
        <v>98</v>
      </c>
    </row>
    <row r="47" spans="1:5" ht="15.75" customHeight="1" x14ac:dyDescent="0.25">
      <c r="A47" s="335" t="s">
        <v>24</v>
      </c>
      <c r="B47" s="336"/>
      <c r="C47" s="342"/>
      <c r="D47" s="343"/>
      <c r="E47" s="344"/>
    </row>
    <row r="48" spans="1:5" x14ac:dyDescent="0.25">
      <c r="A48" s="335" t="s">
        <v>25</v>
      </c>
      <c r="B48" s="336"/>
      <c r="C48" s="345" t="s">
        <v>116</v>
      </c>
      <c r="D48" s="347"/>
      <c r="E48" s="346"/>
    </row>
    <row r="49" spans="1:5" x14ac:dyDescent="0.25">
      <c r="A49" s="335" t="s">
        <v>26</v>
      </c>
      <c r="B49" s="336"/>
      <c r="C49" s="342"/>
      <c r="D49" s="343"/>
      <c r="E49" s="344"/>
    </row>
    <row r="50" spans="1:5" ht="15" customHeight="1" x14ac:dyDescent="0.25">
      <c r="A50" s="335" t="s">
        <v>100</v>
      </c>
      <c r="B50" s="336"/>
      <c r="C50" s="342"/>
      <c r="D50" s="343"/>
      <c r="E50" s="344"/>
    </row>
    <row r="51" spans="1:5" ht="15" customHeight="1" x14ac:dyDescent="0.25">
      <c r="A51" s="335" t="s">
        <v>36</v>
      </c>
      <c r="B51" s="336"/>
      <c r="C51" s="389"/>
      <c r="D51" s="389"/>
      <c r="E51" s="362"/>
    </row>
    <row r="52" spans="1:5" ht="15" customHeight="1" x14ac:dyDescent="0.25">
      <c r="A52" s="335" t="s">
        <v>101</v>
      </c>
      <c r="B52" s="336"/>
      <c r="C52" s="342"/>
      <c r="D52" s="343"/>
      <c r="E52" s="344"/>
    </row>
    <row r="53" spans="1:5" x14ac:dyDescent="0.25">
      <c r="A53" s="335" t="s">
        <v>28</v>
      </c>
      <c r="B53" s="336"/>
      <c r="C53" s="342"/>
      <c r="D53" s="343"/>
      <c r="E53" s="344"/>
    </row>
    <row r="54" spans="1:5" x14ac:dyDescent="0.25">
      <c r="A54" s="335" t="s">
        <v>37</v>
      </c>
      <c r="B54" s="336"/>
      <c r="C54" s="342"/>
      <c r="D54" s="343"/>
      <c r="E54" s="344"/>
    </row>
    <row r="55" spans="1:5" x14ac:dyDescent="0.25">
      <c r="A55" s="335" t="s">
        <v>20</v>
      </c>
      <c r="B55" s="336"/>
      <c r="C55" s="342"/>
      <c r="D55" s="343"/>
      <c r="E55" s="344"/>
    </row>
    <row r="56" spans="1:5" x14ac:dyDescent="0.25">
      <c r="A56" s="335" t="s">
        <v>30</v>
      </c>
      <c r="B56" s="336"/>
      <c r="C56" s="342"/>
      <c r="D56" s="343"/>
      <c r="E56" s="344"/>
    </row>
    <row r="57" spans="1:5" ht="15" customHeight="1" thickBot="1" x14ac:dyDescent="0.3">
      <c r="A57" s="355" t="s">
        <v>33</v>
      </c>
      <c r="B57" s="356"/>
      <c r="C57" s="350"/>
      <c r="D57" s="351"/>
      <c r="E57" s="352"/>
    </row>
    <row r="58" spans="1:5" ht="222" customHeight="1" x14ac:dyDescent="0.25">
      <c r="A58" s="390" t="s">
        <v>117</v>
      </c>
      <c r="B58" s="390"/>
      <c r="C58" s="390"/>
      <c r="D58" s="390"/>
      <c r="E58" s="390"/>
    </row>
  </sheetData>
  <mergeCells count="107">
    <mergeCell ref="A58:E58"/>
    <mergeCell ref="A55:B55"/>
    <mergeCell ref="A56:B56"/>
    <mergeCell ref="A57:B57"/>
    <mergeCell ref="A52:B52"/>
    <mergeCell ref="A53:B53"/>
    <mergeCell ref="A54:B54"/>
    <mergeCell ref="C52:E52"/>
    <mergeCell ref="C53:E53"/>
    <mergeCell ref="C54:E54"/>
    <mergeCell ref="C55:E55"/>
    <mergeCell ref="C56:E56"/>
    <mergeCell ref="C57:E57"/>
    <mergeCell ref="A49:B49"/>
    <mergeCell ref="A50:B50"/>
    <mergeCell ref="A51:B51"/>
    <mergeCell ref="A45:B45"/>
    <mergeCell ref="A48:B48"/>
    <mergeCell ref="D45:E45"/>
    <mergeCell ref="A46:B46"/>
    <mergeCell ref="A47:B47"/>
    <mergeCell ref="C47:E47"/>
    <mergeCell ref="C48:E48"/>
    <mergeCell ref="C49:E49"/>
    <mergeCell ref="C50:E50"/>
    <mergeCell ref="C51:E51"/>
    <mergeCell ref="A42:B42"/>
    <mergeCell ref="A43:B43"/>
    <mergeCell ref="A44:B44"/>
    <mergeCell ref="A39:E39"/>
    <mergeCell ref="A40:E40"/>
    <mergeCell ref="A41:E41"/>
    <mergeCell ref="C42:E42"/>
    <mergeCell ref="C43:E43"/>
    <mergeCell ref="C44:E44"/>
    <mergeCell ref="A36:B36"/>
    <mergeCell ref="C36:D36"/>
    <mergeCell ref="A37:B37"/>
    <mergeCell ref="C37:D37"/>
    <mergeCell ref="A38:B38"/>
    <mergeCell ref="A33:B33"/>
    <mergeCell ref="C33:D33"/>
    <mergeCell ref="A34:B34"/>
    <mergeCell ref="C34:D34"/>
    <mergeCell ref="A35:B35"/>
    <mergeCell ref="C35:D35"/>
    <mergeCell ref="D38:E38"/>
    <mergeCell ref="A30:B30"/>
    <mergeCell ref="C30:D30"/>
    <mergeCell ref="A31:B31"/>
    <mergeCell ref="C31:D31"/>
    <mergeCell ref="A32:B32"/>
    <mergeCell ref="C32:D32"/>
    <mergeCell ref="A27:B27"/>
    <mergeCell ref="C27:D27"/>
    <mergeCell ref="A28:B28"/>
    <mergeCell ref="C28:D28"/>
    <mergeCell ref="A29:B29"/>
    <mergeCell ref="C29:D29"/>
    <mergeCell ref="A24:B24"/>
    <mergeCell ref="A25:B25"/>
    <mergeCell ref="A26:B26"/>
    <mergeCell ref="A21:B21"/>
    <mergeCell ref="A22:B22"/>
    <mergeCell ref="A23:B23"/>
    <mergeCell ref="C21:E21"/>
    <mergeCell ref="C22:E22"/>
    <mergeCell ref="C26:E26"/>
    <mergeCell ref="C23:E23"/>
    <mergeCell ref="C24:E24"/>
    <mergeCell ref="C25:E25"/>
    <mergeCell ref="A18:B18"/>
    <mergeCell ref="A19:B19"/>
    <mergeCell ref="A20:B20"/>
    <mergeCell ref="A15:B15"/>
    <mergeCell ref="A16:B16"/>
    <mergeCell ref="A17:B17"/>
    <mergeCell ref="C15:E15"/>
    <mergeCell ref="C16:E16"/>
    <mergeCell ref="C17:E17"/>
    <mergeCell ref="C18:E18"/>
    <mergeCell ref="C19:E19"/>
    <mergeCell ref="C20:E20"/>
    <mergeCell ref="A12:B12"/>
    <mergeCell ref="A13:B13"/>
    <mergeCell ref="A14:B14"/>
    <mergeCell ref="A9:B9"/>
    <mergeCell ref="A10:B10"/>
    <mergeCell ref="A11:B11"/>
    <mergeCell ref="D9:E9"/>
    <mergeCell ref="C12:E12"/>
    <mergeCell ref="C13:E13"/>
    <mergeCell ref="C14:E14"/>
    <mergeCell ref="C11:E11"/>
    <mergeCell ref="A3:E3"/>
    <mergeCell ref="A2:E2"/>
    <mergeCell ref="A1:E1"/>
    <mergeCell ref="A6:B6"/>
    <mergeCell ref="A7:B7"/>
    <mergeCell ref="A8:B8"/>
    <mergeCell ref="A4:B4"/>
    <mergeCell ref="A5:B5"/>
    <mergeCell ref="C4:E4"/>
    <mergeCell ref="C5:E5"/>
    <mergeCell ref="C6:E6"/>
    <mergeCell ref="D7:E7"/>
    <mergeCell ref="D8:E8"/>
  </mergeCells>
  <printOptions horizontalCentered="1" verticalCentered="1"/>
  <pageMargins left="0.23622047244094491" right="0.23622047244094491" top="0.74803149606299213" bottom="0.74803149606299213" header="0.31496062992125984" footer="0.31496062992125984"/>
  <pageSetup paperSize="9" scale="4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E17"/>
  <sheetViews>
    <sheetView view="pageBreakPreview" zoomScaleNormal="70" zoomScaleSheetLayoutView="100" workbookViewId="0">
      <selection activeCell="F9" sqref="F9"/>
    </sheetView>
  </sheetViews>
  <sheetFormatPr baseColWidth="10" defaultRowHeight="15" x14ac:dyDescent="0.25"/>
  <cols>
    <col min="1" max="1" width="110.5703125" customWidth="1"/>
    <col min="2" max="2" width="50.140625" customWidth="1"/>
  </cols>
  <sheetData>
    <row r="1" spans="1:5" s="17" customFormat="1" ht="84" customHeight="1" x14ac:dyDescent="0.25">
      <c r="A1" s="394" t="str">
        <f>'Annexe 1A Prix DEPART'!A2:Q2</f>
        <v xml:space="preserve">Appel d’offres ouvert 
n° 2025-0222/EdA-DA/ du 06/03/2025
 Fourniture de produits d'épicerie au profit des clients du dispositif « Vivres Métropole » </v>
      </c>
      <c r="B1" s="394"/>
      <c r="C1" s="69"/>
      <c r="D1" s="69"/>
      <c r="E1" s="69"/>
    </row>
    <row r="2" spans="1:5" s="17" customFormat="1" ht="24" customHeight="1" x14ac:dyDescent="0.25">
      <c r="A2" s="395" t="s">
        <v>49</v>
      </c>
      <c r="B2" s="395"/>
      <c r="D2" s="46"/>
      <c r="E2" s="46"/>
    </row>
    <row r="3" spans="1:5" ht="35.25" customHeight="1" x14ac:dyDescent="0.25">
      <c r="A3" s="395" t="str">
        <f>'Annexe 1A Prix DEPART'!A5:Q5</f>
        <v>Lot n°11 - Légumes en conserves appertisées</v>
      </c>
      <c r="B3" s="395"/>
    </row>
    <row r="4" spans="1:5" ht="21" x14ac:dyDescent="0.25">
      <c r="A4" s="396" t="s">
        <v>50</v>
      </c>
      <c r="B4" s="396"/>
    </row>
    <row r="5" spans="1:5" ht="21" x14ac:dyDescent="0.25">
      <c r="A5" s="396" t="s">
        <v>51</v>
      </c>
      <c r="B5" s="396"/>
    </row>
    <row r="6" spans="1:5" ht="92.25" customHeight="1" x14ac:dyDescent="0.25">
      <c r="A6" s="397" t="s">
        <v>118</v>
      </c>
      <c r="B6" s="397"/>
    </row>
    <row r="7" spans="1:5" ht="21" x14ac:dyDescent="0.25">
      <c r="A7" s="49"/>
    </row>
    <row r="8" spans="1:5" ht="21" x14ac:dyDescent="0.25">
      <c r="A8" s="49" t="s">
        <v>52</v>
      </c>
    </row>
    <row r="9" spans="1:5" ht="76.5" customHeight="1" thickBot="1" x14ac:dyDescent="0.3">
      <c r="A9" s="44"/>
    </row>
    <row r="10" spans="1:5" ht="15.75" x14ac:dyDescent="0.25">
      <c r="A10" s="47" t="s">
        <v>48</v>
      </c>
      <c r="B10" s="391" t="s">
        <v>4</v>
      </c>
      <c r="C10" s="48"/>
      <c r="D10" s="48"/>
      <c r="E10" s="48"/>
    </row>
    <row r="11" spans="1:5" ht="15.75" x14ac:dyDescent="0.25">
      <c r="A11" s="47" t="s">
        <v>5</v>
      </c>
      <c r="B11" s="392"/>
      <c r="C11" s="48"/>
      <c r="D11" s="48"/>
      <c r="E11" s="48"/>
    </row>
    <row r="12" spans="1:5" ht="15.75" x14ac:dyDescent="0.25">
      <c r="A12" s="48"/>
      <c r="B12" s="392"/>
      <c r="C12" s="48"/>
      <c r="D12" s="48"/>
      <c r="E12" s="48"/>
    </row>
    <row r="13" spans="1:5" ht="16.5" thickBot="1" x14ac:dyDescent="0.3">
      <c r="A13" s="48"/>
      <c r="B13" s="393"/>
      <c r="C13" s="48"/>
      <c r="D13" s="48"/>
      <c r="E13" s="48"/>
    </row>
    <row r="14" spans="1:5" x14ac:dyDescent="0.25">
      <c r="A14" s="45"/>
    </row>
    <row r="17" spans="1:2" ht="35.25" customHeight="1" x14ac:dyDescent="0.25">
      <c r="A17" s="50" t="s">
        <v>53</v>
      </c>
      <c r="B17" s="50"/>
    </row>
  </sheetData>
  <mergeCells count="7">
    <mergeCell ref="B10:B13"/>
    <mergeCell ref="A1:B1"/>
    <mergeCell ref="A2:B2"/>
    <mergeCell ref="A3:B3"/>
    <mergeCell ref="A4:B4"/>
    <mergeCell ref="A5:B5"/>
    <mergeCell ref="A6:B6"/>
  </mergeCells>
  <pageMargins left="0.25" right="0.25" top="0.75" bottom="0.75" header="0.3" footer="0.3"/>
  <pageSetup paperSize="9" scale="88"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8</vt:i4>
      </vt:variant>
      <vt:variant>
        <vt:lpstr>Plages nommées</vt:lpstr>
      </vt:variant>
      <vt:variant>
        <vt:i4>7</vt:i4>
      </vt:variant>
    </vt:vector>
  </HeadingPairs>
  <TitlesOfParts>
    <vt:vector size="15" baseType="lpstr">
      <vt:lpstr>Annexe 1A Prix DEPART</vt:lpstr>
      <vt:lpstr>Annexe 1B Prix FRANCO</vt:lpstr>
      <vt:lpstr>Annexe 2A Log DEPART</vt:lpstr>
      <vt:lpstr>Annexe 2B Log FRANCO</vt:lpstr>
      <vt:lpstr>Annexe-3-HA_resp</vt:lpstr>
      <vt:lpstr>Annexe 4 SSA</vt:lpstr>
      <vt:lpstr>Annexe 5 fiche contact</vt:lpstr>
      <vt:lpstr>Ann 6 MOD LETTRE ENGAG FOOD DEF</vt:lpstr>
      <vt:lpstr>'Ann 6 MOD LETTRE ENGAG FOOD DEF'!Zone_d_impression</vt:lpstr>
      <vt:lpstr>'Annexe 1A Prix DEPART'!Zone_d_impression</vt:lpstr>
      <vt:lpstr>'Annexe 1B Prix FRANCO'!Zone_d_impression</vt:lpstr>
      <vt:lpstr>'Annexe 2A Log DEPART'!Zone_d_impression</vt:lpstr>
      <vt:lpstr>'Annexe 2B Log FRANCO'!Zone_d_impression</vt:lpstr>
      <vt:lpstr>'Annexe 4 SSA'!Zone_d_impression</vt:lpstr>
      <vt:lpstr>'Annexe 5 fiche contact'!Zone_d_impression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2025-04-11T21:35:48Z</dcterms:modified>
</cp:coreProperties>
</file>