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Z:\LOUV_ACCORD CADRE LOUVRE H2O\000_ACCORD CADRE LOUVRE\MS5_PAC Oratoire\03_DCE\02_VPEAS\01_ESTIMATION\"/>
    </mc:Choice>
  </mc:AlternateContent>
  <xr:revisionPtr revIDLastSave="0" documentId="13_ncr:1_{366C21EE-C7F4-4400-A8CF-F0EA5609E510}" xr6:coauthVersionLast="47" xr6:coauthVersionMax="47" xr10:uidLastSave="{00000000-0000-0000-0000-000000000000}"/>
  <bookViews>
    <workbookView xWindow="-57720" yWindow="5130" windowWidth="29040" windowHeight="15720" tabRatio="803" activeTab="1" xr2:uid="{00000000-000D-0000-FFFF-FFFF00000000}"/>
  </bookViews>
  <sheets>
    <sheet name="PDG" sheetId="50" r:id="rId1"/>
    <sheet name="CURAGE - GO - AGENCEMENTS" sheetId="44" r:id="rId2"/>
    <sheet name="Dépenses controlées" sheetId="51" r:id="rId3"/>
    <sheet name="DQE AVP - OPTION 2" sheetId="49" state="hidden" r:id="rId4"/>
  </sheets>
  <definedNames>
    <definedName name="__AMU1" localSheetId="0">#REF!</definedName>
    <definedName name="__AMU1">#REF!</definedName>
    <definedName name="__ARP1" localSheetId="0">#REF!</definedName>
    <definedName name="__ARP1">#REF!</definedName>
    <definedName name="__R" localSheetId="1">#REF!</definedName>
    <definedName name="__R">#REF!</definedName>
    <definedName name="__SU1" localSheetId="0">#REF!</definedName>
    <definedName name="__SU1">#REF!</definedName>
    <definedName name="_AA1" localSheetId="1">#REF!</definedName>
    <definedName name="_AA1">#REF!</definedName>
    <definedName name="_AMU1">#REF!</definedName>
    <definedName name="_ARP1">#REF!</definedName>
    <definedName name="_BET1" localSheetId="1">#REF!</definedName>
    <definedName name="_BET1">#REF!</definedName>
    <definedName name="_BET10" localSheetId="1">#REF!</definedName>
    <definedName name="_BET10">#REF!</definedName>
    <definedName name="_BET2" localSheetId="1">#REF!</definedName>
    <definedName name="_BET2">#REF!</definedName>
    <definedName name="_BET20" localSheetId="1">#REF!</definedName>
    <definedName name="_BET20">#REF!</definedName>
    <definedName name="_BET4" localSheetId="1">#REF!</definedName>
    <definedName name="_BET4">#REF!</definedName>
    <definedName name="_BET5" localSheetId="1">#REF!</definedName>
    <definedName name="_BET5">#REF!</definedName>
    <definedName name="_BET6" localSheetId="1">#REF!</definedName>
    <definedName name="_BET6">#REF!</definedName>
    <definedName name="_BET7" localSheetId="1">#REF!</definedName>
    <definedName name="_BET7">#REF!</definedName>
    <definedName name="_BET8" localSheetId="1">#REF!</definedName>
    <definedName name="_BET8">#REF!</definedName>
    <definedName name="_BET9" localSheetId="1">#REF!</definedName>
    <definedName name="_BET9">#REF!</definedName>
    <definedName name="_Key1" localSheetId="1" hidden="1">#REF!</definedName>
    <definedName name="_Key1" hidden="1">#REF!</definedName>
    <definedName name="_Key2" localSheetId="1" hidden="1">#REF!</definedName>
    <definedName name="_Key2" hidden="1">#REF!</definedName>
    <definedName name="_lot08" localSheetId="1">#REF!</definedName>
    <definedName name="_lot08">#REF!</definedName>
    <definedName name="_lot09" localSheetId="1">#REF!</definedName>
    <definedName name="_lot09">#REF!</definedName>
    <definedName name="_lot10" localSheetId="1">#REF!</definedName>
    <definedName name="_lot10">#REF!</definedName>
    <definedName name="_lot13" localSheetId="1">#REF!</definedName>
    <definedName name="_lot13">#REF!</definedName>
    <definedName name="_lot14" localSheetId="1">#REF!</definedName>
    <definedName name="_lot14">#REF!</definedName>
    <definedName name="_lot16" localSheetId="1">#REF!</definedName>
    <definedName name="_lot16">#REF!</definedName>
    <definedName name="_lot17" localSheetId="1">#REF!</definedName>
    <definedName name="_lot17">#REF!</definedName>
    <definedName name="_lot18" localSheetId="1">#REF!</definedName>
    <definedName name="_lot18">#REF!</definedName>
    <definedName name="_lot19" localSheetId="1">#REF!</definedName>
    <definedName name="_lot19">#REF!</definedName>
    <definedName name="_lot20" localSheetId="1">#REF!</definedName>
    <definedName name="_lot20">#REF!</definedName>
    <definedName name="_lot21" localSheetId="1">#REF!</definedName>
    <definedName name="_lot21">#REF!</definedName>
    <definedName name="_lot22" localSheetId="1">#REF!</definedName>
    <definedName name="_lot22">#REF!</definedName>
    <definedName name="_lot9" localSheetId="1">#REF!</definedName>
    <definedName name="_lot9">#REF!</definedName>
    <definedName name="_lot95" localSheetId="1">#REF!</definedName>
    <definedName name="_lot95">#REF!</definedName>
    <definedName name="_OP1" localSheetId="0">#REF!</definedName>
    <definedName name="_OP1">#REF!</definedName>
    <definedName name="_Order1" hidden="1">255</definedName>
    <definedName name="_Order2" hidden="1">255</definedName>
    <definedName name="_pc2" localSheetId="0">#REF!</definedName>
    <definedName name="_pc2">#REF!</definedName>
    <definedName name="_pc3" localSheetId="0">#REF!</definedName>
    <definedName name="_pc3">#REF!</definedName>
    <definedName name="_pc4" localSheetId="0">#REF!</definedName>
    <definedName name="_pc4">#REF!</definedName>
    <definedName name="_pc5" localSheetId="0">#REF!</definedName>
    <definedName name="_pc5">#REF!</definedName>
    <definedName name="_pc6" localSheetId="0">#REF!</definedName>
    <definedName name="_pc6">#REF!</definedName>
    <definedName name="_R" localSheetId="1">#REF!</definedName>
    <definedName name="_R">#REF!</definedName>
    <definedName name="_Sort" localSheetId="1" hidden="1">#REF!</definedName>
    <definedName name="_Sort" localSheetId="0" hidden="1">#REF!</definedName>
    <definedName name="_Sort" hidden="1">#REF!</definedName>
    <definedName name="_SU1" localSheetId="0">#REF!</definedName>
    <definedName name="_SU1">#REF!</definedName>
    <definedName name="_Toc156323161" localSheetId="1">'CURAGE - GO - AGENCEMENTS'!#REF!</definedName>
    <definedName name="_Toc451418222" localSheetId="0">#REF!</definedName>
    <definedName name="_Toc451418222">#REF!</definedName>
    <definedName name="_Toc482952524" localSheetId="0">#REF!</definedName>
    <definedName name="_Toc482952524">#REF!</definedName>
    <definedName name="_TT1" localSheetId="1">#REF!</definedName>
    <definedName name="_TT1" localSheetId="0">#REF!</definedName>
    <definedName name="_TT1">#REF!</definedName>
    <definedName name="A" localSheetId="1">#REF!</definedName>
    <definedName name="A" localSheetId="0">#REF!</definedName>
    <definedName name="A">#REF!</definedName>
    <definedName name="AboEau">#REF!</definedName>
    <definedName name="AboNRJ1">#REF!</definedName>
    <definedName name="AboNRJ2">#REF!</definedName>
    <definedName name="AboNRJ3">#REF!</definedName>
    <definedName name="AC" localSheetId="1">#REF!</definedName>
    <definedName name="AC" localSheetId="0">#REF!</definedName>
    <definedName name="AC">#REF!</definedName>
    <definedName name="Accès_chantier">#REF!</definedName>
    <definedName name="Act">#REF!</definedName>
    <definedName name="ADAPT_SITE" localSheetId="1">#REF!</definedName>
    <definedName name="ADAPT_SITE" localSheetId="0">#REF!</definedName>
    <definedName name="ADAPT_SITE">#REF!</definedName>
    <definedName name="AE" localSheetId="1">#REF!</definedName>
    <definedName name="AE" localSheetId="0">#REF!</definedName>
    <definedName name="AE">#REF!</definedName>
    <definedName name="AFF" localSheetId="0">#REF!</definedName>
    <definedName name="AFF">#REF!</definedName>
    <definedName name="Affichage_panneau_chantier">#REF!</definedName>
    <definedName name="ag">#REF!</definedName>
    <definedName name="Ajout_BDP" localSheetId="1">#REF!</definedName>
    <definedName name="Ajout_BDP" localSheetId="0">#REF!</definedName>
    <definedName name="Ajout_BDP">#REF!</definedName>
    <definedName name="Ajout_béton" localSheetId="1">#REF!</definedName>
    <definedName name="Ajout_béton" localSheetId="0">#REF!</definedName>
    <definedName name="Ajout_béton">#REF!</definedName>
    <definedName name="Ajout_bloc" localSheetId="1">#REF!</definedName>
    <definedName name="Ajout_bloc" localSheetId="0">#REF!</definedName>
    <definedName name="Ajout_bloc">#REF!</definedName>
    <definedName name="Ajout_bloc2" localSheetId="1">#REF!</definedName>
    <definedName name="Ajout_bloc2">#REF!</definedName>
    <definedName name="Ajout_coffrage" localSheetId="1">#REF!</definedName>
    <definedName name="Ajout_coffrage">#REF!</definedName>
    <definedName name="Ajout_HA" localSheetId="1">#REF!</definedName>
    <definedName name="Ajout_HA">#REF!</definedName>
    <definedName name="Ajout_TS" localSheetId="1">#REF!</definedName>
    <definedName name="Ajout_TS">#REF!</definedName>
    <definedName name="Aléas">#REF!</definedName>
    <definedName name="alpha_y_d">#REF!</definedName>
    <definedName name="alpha_z_d">#REF!</definedName>
    <definedName name="Amenée_repli_pieux">#REF!</definedName>
    <definedName name="amph_cours" localSheetId="1">#REF!</definedName>
    <definedName name="amph_cours" localSheetId="0">#REF!</definedName>
    <definedName name="amph_cours">#REF!</definedName>
    <definedName name="AMU">#REF!</definedName>
    <definedName name="ARCHI" localSheetId="0">#REF!</definedName>
    <definedName name="ARCHI">#REF!</definedName>
    <definedName name="ARP" localSheetId="0">#REF!</definedName>
    <definedName name="ARP">#REF!</definedName>
    <definedName name="AS" localSheetId="0">#REF!</definedName>
    <definedName name="AS">#REF!</definedName>
    <definedName name="ASC" localSheetId="1">#REF!</definedName>
    <definedName name="ASC" localSheetId="0">#REF!</definedName>
    <definedName name="ASC">#REF!</definedName>
    <definedName name="ASCENSEUR" localSheetId="1">#REF!</definedName>
    <definedName name="ASCENSEUR" localSheetId="0">#REF!</definedName>
    <definedName name="ASCENSEUR">#REF!</definedName>
    <definedName name="aszdaz" localSheetId="1">#REF!</definedName>
    <definedName name="aszdaz" localSheetId="0">#REF!</definedName>
    <definedName name="aszdaz">#REF!</definedName>
    <definedName name="avgag">#REF!</definedName>
    <definedName name="b" localSheetId="1">#REF!</definedName>
    <definedName name="b" localSheetId="0">#REF!</definedName>
    <definedName name="b">#REF!</definedName>
    <definedName name="BA" localSheetId="1">#REF!</definedName>
    <definedName name="BA" localSheetId="0">#REF!</definedName>
    <definedName name="BA">#REF!</definedName>
    <definedName name="Bac">#REF!</definedName>
    <definedName name="Bac_étancheité">#REF!</definedName>
    <definedName name="Bac_prélaquée_étancheité">#REF!</definedName>
    <definedName name="Bargade_chantier">#REF!</definedName>
    <definedName name="Base">#REF!</definedName>
    <definedName name="_xlnm.Database" localSheetId="0">#REF!</definedName>
    <definedName name="_xlnm.Database">#REF!</definedName>
    <definedName name="bat" localSheetId="0">#REF!</definedName>
    <definedName name="bat">#REF!</definedName>
    <definedName name="BB" localSheetId="1">#REF!</definedName>
    <definedName name="BB" localSheetId="0">#REF!</definedName>
    <definedName name="BB">#REF!</definedName>
    <definedName name="bc" localSheetId="0">#REF!</definedName>
    <definedName name="bc">#REF!</definedName>
    <definedName name="Bd" localSheetId="1">#REF!</definedName>
    <definedName name="Bd" localSheetId="0">#REF!</definedName>
    <definedName name="Bd">#REF!</definedName>
    <definedName name="Bdd">#REF!</definedName>
    <definedName name="BDD_Concerne" localSheetId="1">#REF!</definedName>
    <definedName name="BDD_Concerne" localSheetId="0">#REF!</definedName>
    <definedName name="BDD_Concerne">#REF!</definedName>
    <definedName name="BdE" localSheetId="1">#REF!</definedName>
    <definedName name="BdE" localSheetId="0">#REF!</definedName>
    <definedName name="BdE">#REF!</definedName>
    <definedName name="BET0" localSheetId="1">#REF!</definedName>
    <definedName name="BET0" localSheetId="0">#REF!</definedName>
    <definedName name="BET0">#REF!</definedName>
    <definedName name="beta">#REF!</definedName>
    <definedName name="betd" localSheetId="1">#REF!</definedName>
    <definedName name="betd" localSheetId="0">#REF!</definedName>
    <definedName name="betd">#REF!</definedName>
    <definedName name="betf" localSheetId="1">#REF!</definedName>
    <definedName name="betf">#REF!</definedName>
    <definedName name="betl" localSheetId="1">#REF!</definedName>
    <definedName name="betl">#REF!</definedName>
    <definedName name="betp" localSheetId="1">#REF!</definedName>
    <definedName name="betp">#REF!</definedName>
    <definedName name="betpro" localSheetId="1">#REF!</definedName>
    <definedName name="betpro">#REF!</definedName>
    <definedName name="BL" localSheetId="1">#REF!</definedName>
    <definedName name="BL">#REF!</definedName>
    <definedName name="boaeld" localSheetId="1">#REF!</definedName>
    <definedName name="boaeld">#REF!</definedName>
    <definedName name="Boîtes_à_ressort">#REF!</definedName>
    <definedName name="BP" localSheetId="1">#REF!</definedName>
    <definedName name="BP">#REF!</definedName>
    <definedName name="bq" localSheetId="0">#REF!</definedName>
    <definedName name="bq">#REF!</definedName>
    <definedName name="bqc" localSheetId="0">#REF!</definedName>
    <definedName name="bqc">#REF!</definedName>
    <definedName name="bs" localSheetId="0">#REF!</definedName>
    <definedName name="bs">#REF!</definedName>
    <definedName name="bt" localSheetId="0">#REF!</definedName>
    <definedName name="bt">#REF!</definedName>
    <definedName name="BT_01" localSheetId="1">#REF!</definedName>
    <definedName name="BT_01" localSheetId="0">#REF!</definedName>
    <definedName name="BT_01">#REF!</definedName>
    <definedName name="btc" localSheetId="0">#REF!</definedName>
    <definedName name="btc">#REF!</definedName>
    <definedName name="bup">#REF!</definedName>
    <definedName name="Bureaux_chantier">#REF!</definedName>
    <definedName name="bvc" localSheetId="0">#REF!</definedName>
    <definedName name="bvc">#REF!</definedName>
    <definedName name="CA" localSheetId="1">#REF!</definedName>
    <definedName name="CA" localSheetId="0">#REF!</definedName>
    <definedName name="CA">#REF!</definedName>
    <definedName name="CALCUL" localSheetId="1">#REF!</definedName>
    <definedName name="CALCUL" localSheetId="0">#REF!</definedName>
    <definedName name="CALCUL">#REF!</definedName>
    <definedName name="Cantonnement_chantier">#REF!</definedName>
    <definedName name="CAR" localSheetId="1">#REF!</definedName>
    <definedName name="CAR" localSheetId="0">#REF!</definedName>
    <definedName name="CAR">#REF!</definedName>
    <definedName name="CARBURANT" localSheetId="1">#REF!</definedName>
    <definedName name="CARBURANT" localSheetId="0">#REF!</definedName>
    <definedName name="CARBURANT">#REF!</definedName>
    <definedName name="Carneaux_désenfumage">#REF!</definedName>
    <definedName name="carrel" localSheetId="1">#REF!</definedName>
    <definedName name="carrel" localSheetId="0">#REF!</definedName>
    <definedName name="carrel">#REF!</definedName>
    <definedName name="Casc">#REF!</definedName>
    <definedName name="cave" localSheetId="0">#REF!</definedName>
    <definedName name="cave">#REF!</definedName>
    <definedName name="CB" localSheetId="1">#REF!</definedName>
    <definedName name="CB" localSheetId="0">#REF!</definedName>
    <definedName name="CB">#REF!</definedName>
    <definedName name="CC" localSheetId="1">#REF!</definedName>
    <definedName name="CC" localSheetId="0">#REF!</definedName>
    <definedName name="CC">#REF!</definedName>
    <definedName name="CD" localSheetId="1">#REF!</definedName>
    <definedName name="cd" localSheetId="0">#REF!</definedName>
    <definedName name="CD">#REF!</definedName>
    <definedName name="CE" localSheetId="1">#REF!</definedName>
    <definedName name="CE">#REF!</definedName>
    <definedName name="CEau">#REF!</definedName>
    <definedName name="Cellule" localSheetId="1">#REF!</definedName>
    <definedName name="Cellule" localSheetId="0">#REF!</definedName>
    <definedName name="Cellule">#REF!</definedName>
    <definedName name="ces" localSheetId="1">#REF!</definedName>
    <definedName name="ces">#REF!</definedName>
    <definedName name="CEtanch">#REF!</definedName>
    <definedName name="CH" localSheetId="1">#REF!</definedName>
    <definedName name="CH">#REF!</definedName>
    <definedName name="Charge_chantier">#REF!</definedName>
    <definedName name="chauff" localSheetId="1">#REF!</definedName>
    <definedName name="chauff">#REF!</definedName>
    <definedName name="CHV" localSheetId="1">#REF!</definedName>
    <definedName name="CHV" localSheetId="0">#REF!</definedName>
    <definedName name="CHV">#REF!</definedName>
    <definedName name="CL" localSheetId="1">#REF!</definedName>
    <definedName name="CL" localSheetId="0">#REF!</definedName>
    <definedName name="CL">#REF!</definedName>
    <definedName name="Classe_profil">#REF!</definedName>
    <definedName name="ClassesBois">#REF!</definedName>
    <definedName name="Cloture" localSheetId="1">#REF!</definedName>
    <definedName name="Cloture" localSheetId="0">#REF!</definedName>
    <definedName name="Cloture">#REF!</definedName>
    <definedName name="Clôture_chantier">#REF!</definedName>
    <definedName name="CLoy">#REF!</definedName>
    <definedName name="CM" localSheetId="1">#REF!</definedName>
    <definedName name="CM" localSheetId="0">#REF!</definedName>
    <definedName name="CM">#REF!</definedName>
    <definedName name="CMétal">#REF!</definedName>
    <definedName name="CMEX">#REF!</definedName>
    <definedName name="CMINT">#REF!</definedName>
    <definedName name="CMO">#REF!</definedName>
    <definedName name="CMR" localSheetId="1">#REF!</definedName>
    <definedName name="CMR">#REF!</definedName>
    <definedName name="CNRJ1">#REF!</definedName>
    <definedName name="CNRJ2">#REF!</definedName>
    <definedName name="CNRJ3">#REF!</definedName>
    <definedName name="codes" localSheetId="1">#REF!</definedName>
    <definedName name="codes" localSheetId="0">#REF!</definedName>
    <definedName name="codes">#REF!</definedName>
    <definedName name="Codes1" localSheetId="1">#REF!</definedName>
    <definedName name="Codes1">#REF!</definedName>
    <definedName name="COEF">#REF!</definedName>
    <definedName name="Coef_ces1" localSheetId="1">#REF!</definedName>
    <definedName name="Coef_ces1">#REF!</definedName>
    <definedName name="Coef_ces2" localSheetId="1">#REF!</definedName>
    <definedName name="Coef_ces2">#REF!</definedName>
    <definedName name="Coef_GO" localSheetId="1">#REF!</definedName>
    <definedName name="Coef_GO">#REF!</definedName>
    <definedName name="Coef_ST1" localSheetId="1">#REF!</definedName>
    <definedName name="Coef_ST1">#REF!</definedName>
    <definedName name="Coef_ST2" localSheetId="1">#REF!</definedName>
    <definedName name="Coef_ST2">#REF!</definedName>
    <definedName name="CoefEG">#REF!</definedName>
    <definedName name="cofd" localSheetId="1">#REF!</definedName>
    <definedName name="cofd" localSheetId="0">#REF!</definedName>
    <definedName name="cofd">#REF!</definedName>
    <definedName name="cofl" localSheetId="1">#REF!</definedName>
    <definedName name="cofl">#REF!</definedName>
    <definedName name="cofp" localSheetId="1">#REF!</definedName>
    <definedName name="cofp">#REF!</definedName>
    <definedName name="Cofradal">#REF!</definedName>
    <definedName name="Cofradal_yc_béton">#REF!</definedName>
    <definedName name="Cofraplus">#REF!</definedName>
    <definedName name="Cofraplus_yc_béton">#REF!</definedName>
    <definedName name="comm">#REF!</definedName>
    <definedName name="concession">#REF!</definedName>
    <definedName name="Consom_acier" localSheetId="1">#REF!</definedName>
    <definedName name="Consom_acier" localSheetId="0">#REF!</definedName>
    <definedName name="Consom_acier">#REF!</definedName>
    <definedName name="Consom_béton" localSheetId="1">#REF!</definedName>
    <definedName name="Consom_béton" localSheetId="0">#REF!</definedName>
    <definedName name="Consom_béton">#REF!</definedName>
    <definedName name="Consom_coffrage" localSheetId="1">#REF!</definedName>
    <definedName name="Consom_coffrage">#REF!</definedName>
    <definedName name="Correctif_façade" localSheetId="1">#REF!</definedName>
    <definedName name="Correctif_façade">#REF!</definedName>
    <definedName name="Couche_graviers">#REF!</definedName>
    <definedName name="Couche_graviers_tonne">#REF!</definedName>
    <definedName name="couv" localSheetId="0">#REF!</definedName>
    <definedName name="couv">#REF!</definedName>
    <definedName name="CP" localSheetId="1">#REF!</definedName>
    <definedName name="CP" localSheetId="0">#REF!</definedName>
    <definedName name="CP">#REF!</definedName>
    <definedName name="CPeint">#REF!</definedName>
    <definedName name="CPeintPC">#REF!</definedName>
    <definedName name="CRevêtssol">#REF!</definedName>
    <definedName name="CREVNRJ1">#REF!</definedName>
    <definedName name="CREVNRJ2">#REF!</definedName>
    <definedName name="Criteria" localSheetId="1">#REF!</definedName>
    <definedName name="Criteria" localSheetId="2">#REF!</definedName>
    <definedName name="Criteria" localSheetId="0">#REF!</definedName>
    <definedName name="Criteria">#REF!</definedName>
    <definedName name="CSecO">#REF!</definedName>
    <definedName name="CSolSLgt">#REF!</definedName>
    <definedName name="csqc" localSheetId="1">#REF!</definedName>
    <definedName name="csqc" localSheetId="0">#REF!</definedName>
    <definedName name="csqc">#REF!</definedName>
    <definedName name="CTP" localSheetId="1">#REF!</definedName>
    <definedName name="CTP" localSheetId="0">#REF!</definedName>
    <definedName name="CTP">#REF!</definedName>
    <definedName name="CUISINE" localSheetId="1">#REF!</definedName>
    <definedName name="CUISINE" localSheetId="0">#REF!</definedName>
    <definedName name="CUISINE">#REF!</definedName>
    <definedName name="CV" localSheetId="1">#REF!</definedName>
    <definedName name="CV" localSheetId="0">#REF!</definedName>
    <definedName name="CV">#REF!</definedName>
    <definedName name="d" localSheetId="1">#REF!</definedName>
    <definedName name="d" localSheetId="0">#REF!</definedName>
    <definedName name="d">#REF!</definedName>
    <definedName name="Dalle_beton">#REF!</definedName>
    <definedName name="DAP" localSheetId="1">#REF!</definedName>
    <definedName name="DAP" localSheetId="0">#REF!</definedName>
    <definedName name="DAP">#REF!</definedName>
    <definedName name="Database" localSheetId="1">#REF!</definedName>
    <definedName name="Database">#REF!</definedName>
    <definedName name="DC">#REF!</definedName>
    <definedName name="Dconc">#REF!</definedName>
    <definedName name="deb_rat" localSheetId="1">#REF!</definedName>
    <definedName name="deb_rat">#REF!</definedName>
    <definedName name="DEL" localSheetId="0">#REF!</definedName>
    <definedName name="DEL">#REF!</definedName>
    <definedName name="DEL_CES_CET" localSheetId="0">#REF!</definedName>
    <definedName name="DEL_CES_CET">#REF!</definedName>
    <definedName name="DEL_PAROIS" localSheetId="0">#REF!</definedName>
    <definedName name="DEL_PAROIS">#REF!</definedName>
    <definedName name="DEL_PREPA" localSheetId="0">#REF!</definedName>
    <definedName name="DEL_PREPA">#REF!</definedName>
    <definedName name="DEL_TERRAS" localSheetId="0">#REF!</definedName>
    <definedName name="DEL_TERRAS">#REF!</definedName>
    <definedName name="DELGO" localSheetId="0">#REF!</definedName>
    <definedName name="DELGO">#REF!</definedName>
    <definedName name="DELINFRA" localSheetId="0">#REF!</definedName>
    <definedName name="DELINFRA">#REF!</definedName>
    <definedName name="DELPREPA" localSheetId="0">#REF!</definedName>
    <definedName name="DELPREPA">#REF!</definedName>
    <definedName name="DELSUPER" localSheetId="0">#REF!</definedName>
    <definedName name="DELSUPER">#REF!</definedName>
    <definedName name="DEM" localSheetId="1">#REF!</definedName>
    <definedName name="DEM" localSheetId="2">#REF!</definedName>
    <definedName name="DEM" localSheetId="0">#REF!</definedName>
    <definedName name="DEM">#REF!</definedName>
    <definedName name="demol" localSheetId="0">#REF!</definedName>
    <definedName name="demol">#REF!</definedName>
    <definedName name="DES" localSheetId="0">#REF!</definedName>
    <definedName name="DES">#REF!</definedName>
    <definedName name="DESS" localSheetId="0">#REF!</definedName>
    <definedName name="DESS">#REF!</definedName>
    <definedName name="Dest_Choisie" localSheetId="2">#REF!</definedName>
    <definedName name="Dest_Choisie">#REF!</definedName>
    <definedName name="Destination" localSheetId="2">#REF!</definedName>
    <definedName name="Destination">#REF!</definedName>
    <definedName name="dfcds" localSheetId="2">#REF!</definedName>
    <definedName name="dfcds">#REF!</definedName>
    <definedName name="DFSD" localSheetId="1">#REF!</definedName>
    <definedName name="DFSD" localSheetId="2">#REF!</definedName>
    <definedName name="DFSD" localSheetId="0">#REF!</definedName>
    <definedName name="DFSD">#REF!</definedName>
    <definedName name="DGD">#REF!</definedName>
    <definedName name="DGFD" localSheetId="1">#REF!</definedName>
    <definedName name="DGFD" localSheetId="0">#REF!</definedName>
    <definedName name="DGFD">#REF!</definedName>
    <definedName name="dldl" localSheetId="0">#REF!</definedName>
    <definedName name="dldl">#REF!</definedName>
    <definedName name="DP">#REF!</definedName>
    <definedName name="DR">#REF!</definedName>
    <definedName name="Dréal">#REF!</definedName>
    <definedName name="dsf">#REF!</definedName>
    <definedName name="dsqdqsd" localSheetId="1">#REF!</definedName>
    <definedName name="dsqdqsd">#REF!</definedName>
    <definedName name="dstp_">#REF!</definedName>
    <definedName name="DT">#REF!</definedName>
    <definedName name="DUREE">#REF!</definedName>
    <definedName name="DUREE1">#REF!</definedName>
    <definedName name="DUREE2">#REF!</definedName>
    <definedName name="e" localSheetId="0">#REF!</definedName>
    <definedName name="e">#REF!</definedName>
    <definedName name="E57b" localSheetId="1">#REF!</definedName>
    <definedName name="E57b" localSheetId="0">#REF!</definedName>
    <definedName name="E57b">#REF!</definedName>
    <definedName name="E92a" localSheetId="1">#REF!</definedName>
    <definedName name="E92a" localSheetId="0">#REF!</definedName>
    <definedName name="E92a">#REF!</definedName>
    <definedName name="Echafaudage" localSheetId="2">#REF!</definedName>
    <definedName name="Echafaudage">#REF!</definedName>
    <definedName name="Echelle_crinoline_1" localSheetId="2">#REF!</definedName>
    <definedName name="Echelle_crinoline_1">#REF!</definedName>
    <definedName name="Echelle_crinoline_2" localSheetId="2">#REF!</definedName>
    <definedName name="Echelle_crinoline_2">#REF!</definedName>
    <definedName name="Eclairage_chantier">#REF!</definedName>
    <definedName name="ED" localSheetId="1">#REF!</definedName>
    <definedName name="ED" localSheetId="0">#REF!</definedName>
    <definedName name="ED">#REF!</definedName>
    <definedName name="Eeau">#REF!</definedName>
    <definedName name="EFP_trx" localSheetId="1">#REF!</definedName>
    <definedName name="EFP_trx" localSheetId="0">#REF!</definedName>
    <definedName name="EFP_trx">#REF!</definedName>
    <definedName name="ELE" localSheetId="1">#REF!</definedName>
    <definedName name="ELE" localSheetId="0">#REF!</definedName>
    <definedName name="ELE">#REF!</definedName>
    <definedName name="elect" localSheetId="1">#REF!</definedName>
    <definedName name="elect" localSheetId="0">#REF!</definedName>
    <definedName name="elect">#REF!</definedName>
    <definedName name="Emprise" localSheetId="1">#REF!</definedName>
    <definedName name="Emprise" localSheetId="0">#REF!</definedName>
    <definedName name="Emprise">#REF!</definedName>
    <definedName name="ENRJ1">#REF!</definedName>
    <definedName name="ENRJ2">#REF!</definedName>
    <definedName name="ENRJ3">#REF!</definedName>
    <definedName name="Equipement">#REF!</definedName>
    <definedName name="Equipement_chantier">#REF!</definedName>
    <definedName name="ErécupEau">#REF!</definedName>
    <definedName name="Es">#REF!</definedName>
    <definedName name="ESPACES_VERTS" localSheetId="1">#REF!</definedName>
    <definedName name="ESPACES_VERTS" localSheetId="0">#REF!</definedName>
    <definedName name="ESPACES_VERTS">#REF!</definedName>
    <definedName name="ESSAI">999</definedName>
    <definedName name="Essais_1à8pieux">#REF!</definedName>
    <definedName name="ET" localSheetId="1">#REF!</definedName>
    <definedName name="ET" localSheetId="0">#REF!</definedName>
    <definedName name="ET">#REF!</definedName>
    <definedName name="ETA" localSheetId="1">#REF!</definedName>
    <definedName name="ETA" localSheetId="0">#REF!</definedName>
    <definedName name="ETA">#REF!</definedName>
    <definedName name="eta_">#REF!</definedName>
    <definedName name="etan" localSheetId="1">#REF!</definedName>
    <definedName name="etan" localSheetId="0">#REF!</definedName>
    <definedName name="etan">#REF!</definedName>
    <definedName name="ETANCHEITE" localSheetId="1">#REF!</definedName>
    <definedName name="ETANCHEITE" localSheetId="0">#REF!</definedName>
    <definedName name="ETANCHEITE">#REF!</definedName>
    <definedName name="Etanchéité_prov">#REF!</definedName>
    <definedName name="Etgéo">#REF!</definedName>
    <definedName name="etu" localSheetId="1">#REF!</definedName>
    <definedName name="etu" localSheetId="0">#REF!</definedName>
    <definedName name="etu">#REF!</definedName>
    <definedName name="Études_EXE">#REF!</definedName>
    <definedName name="euro">#REF!</definedName>
    <definedName name="Evacuation_eaux">#REF!</definedName>
    <definedName name="Evacuation_eaux_horsEP">#REF!</definedName>
    <definedName name="EVG" localSheetId="1">#REF!</definedName>
    <definedName name="EVG" localSheetId="0">#REF!</definedName>
    <definedName name="EVG">#REF!</definedName>
    <definedName name="Excel_BuiltIn_Print_Area_2">#REF!</definedName>
    <definedName name="ext" localSheetId="0">#REF!</definedName>
    <definedName name="ext">#REF!</definedName>
    <definedName name="Extincteurs_chantier">#REF!</definedName>
    <definedName name="ezafzef" localSheetId="1">#REF!</definedName>
    <definedName name="ezafzef" localSheetId="0">#REF!</definedName>
    <definedName name="ezafzef">#REF!</definedName>
    <definedName name="ezfrze" localSheetId="1">#REF!</definedName>
    <definedName name="ezfrze" localSheetId="0">#REF!</definedName>
    <definedName name="ezfrze">#REF!</definedName>
    <definedName name="ezfzef" localSheetId="1">#REF!</definedName>
    <definedName name="ezfzef" localSheetId="0">#REF!</definedName>
    <definedName name="ezfzef">#REF!</definedName>
    <definedName name="EZR" localSheetId="1">#REF!</definedName>
    <definedName name="EZR">#REF!</definedName>
    <definedName name="f" localSheetId="1">#REF!</definedName>
    <definedName name="f">#REF!</definedName>
    <definedName name="F.MO" localSheetId="1">#REF!</definedName>
    <definedName name="F.MO">#REF!</definedName>
    <definedName name="Familiaux">#REF!</definedName>
    <definedName name="FAUX_PLAFONDS" localSheetId="1">#REF!</definedName>
    <definedName name="FAUX_PLAFONDS" localSheetId="0">#REF!</definedName>
    <definedName name="FAUX_PLAFONDS">#REF!</definedName>
    <definedName name="FD" localSheetId="1">#REF!</definedName>
    <definedName name="FD" localSheetId="0">#REF!</definedName>
    <definedName name="FD">#REF!</definedName>
    <definedName name="fdghdfg" localSheetId="1">#REF!</definedName>
    <definedName name="fdghdfg">#REF!</definedName>
    <definedName name="fdsdfs" localSheetId="1">#REF!</definedName>
    <definedName name="fdsdfs" localSheetId="0">#REF!</definedName>
    <definedName name="fdsdfs">#REF!</definedName>
    <definedName name="FDSQ" localSheetId="1">#REF!</definedName>
    <definedName name="FDSQ" localSheetId="0">#REF!</definedName>
    <definedName name="FDSQ">#REF!</definedName>
    <definedName name="fdsqf" localSheetId="1">#REF!</definedName>
    <definedName name="fdsqf">#REF!</definedName>
    <definedName name="fdzjkd" localSheetId="1">#REF!</definedName>
    <definedName name="fdzjkd">#REF!</definedName>
    <definedName name="fezf">#REF!</definedName>
    <definedName name="Fin_récap_ces" localSheetId="1">#REF!</definedName>
    <definedName name="Fin_récap_ces">#REF!</definedName>
    <definedName name="Fin_vente" localSheetId="1">#REF!</definedName>
    <definedName name="Fin_vente">#REF!</definedName>
    <definedName name="finitions" localSheetId="1">#REF!</definedName>
    <definedName name="finitions">#REF!</definedName>
    <definedName name="fksdof" localSheetId="1">#REF!</definedName>
    <definedName name="fksdof">#REF!</definedName>
    <definedName name="FL" localSheetId="1">#REF!</definedName>
    <definedName name="FL">#REF!</definedName>
    <definedName name="fon" localSheetId="1">#REF!</definedName>
    <definedName name="fon" localSheetId="0">#REF!</definedName>
    <definedName name="fon">#REF!</definedName>
    <definedName name="fond" localSheetId="0">#REF!</definedName>
    <definedName name="fond">#REF!</definedName>
    <definedName name="Fondation_gru">#REF!</definedName>
    <definedName name="formule_mo" localSheetId="1">#REF!</definedName>
    <definedName name="formule_mo" localSheetId="0">#REF!</definedName>
    <definedName name="formule_mo">#REF!</definedName>
    <definedName name="formule_rendement" localSheetId="1">#REF!</definedName>
    <definedName name="formule_rendement" localSheetId="0">#REF!</definedName>
    <definedName name="formule_rendement">#REF!</definedName>
    <definedName name="formule_rendement_aciers" localSheetId="1">#REF!</definedName>
    <definedName name="formule_rendement_aciers" localSheetId="0">#REF!</definedName>
    <definedName name="formule_rendement_aciers">#REF!</definedName>
    <definedName name="Fosses_massifs_regards_cunettes_jds">#REF!</definedName>
    <definedName name="FOURNITURE" localSheetId="1">#REF!</definedName>
    <definedName name="FOURNITURE">#REF!</definedName>
    <definedName name="FP" localSheetId="1">#REF!</definedName>
    <definedName name="FP">#REF!</definedName>
    <definedName name="FPT">#REF!</definedName>
    <definedName name="FRAIS" localSheetId="2">#REF!</definedName>
    <definedName name="FRAIS" localSheetId="0">#REF!</definedName>
    <definedName name="FRAIS">#REF!</definedName>
    <definedName name="FSDFSD" localSheetId="1">#REF!</definedName>
    <definedName name="FSDFSD" localSheetId="0">#REF!</definedName>
    <definedName name="FSDFSD">#REF!</definedName>
    <definedName name="FT" localSheetId="1">#REF!</definedName>
    <definedName name="FT" localSheetId="0">#REF!</definedName>
    <definedName name="FT">#REF!</definedName>
    <definedName name="FV" localSheetId="1">#REF!</definedName>
    <definedName name="FV">#REF!</definedName>
    <definedName name="fxplaf" localSheetId="1">#REF!</definedName>
    <definedName name="fxplaf">#REF!</definedName>
    <definedName name="fy">#REF!</definedName>
    <definedName name="G">#REF!</definedName>
    <definedName name="Galvanisation_à_chaud">#REF!</definedName>
    <definedName name="Gamma_M0">#REF!</definedName>
    <definedName name="Gamma_M1">#REF!</definedName>
    <definedName name="GAR" localSheetId="1">#REF!</definedName>
    <definedName name="GAR" localSheetId="0">#REF!</definedName>
    <definedName name="GAR">#REF!</definedName>
    <definedName name="Gazon" localSheetId="1">#REF!</definedName>
    <definedName name="Gazon" localSheetId="0">#REF!</definedName>
    <definedName name="Gazon">#REF!</definedName>
    <definedName name="GERAp">#REF!</definedName>
    <definedName name="GERasc">#REF!</definedName>
    <definedName name="GERClois_Doubl_Plât">#REF!</definedName>
    <definedName name="GEREtanch">#REF!</definedName>
    <definedName name="GEREV">#REF!</definedName>
    <definedName name="GERFaçade">#REF!</definedName>
    <definedName name="GERMétal">#REF!</definedName>
    <definedName name="GERMEX">#REF!</definedName>
    <definedName name="GERMINT">#REF!</definedName>
    <definedName name="GERPeint">#REF!</definedName>
    <definedName name="GERProdCh">#REF!</definedName>
    <definedName name="GERRevêtssol">#REF!</definedName>
    <definedName name="GERSecO">#REF!</definedName>
    <definedName name="GERventil">#REF!</definedName>
    <definedName name="Gestion_déchets">#REF!</definedName>
    <definedName name="go" localSheetId="1">#REF!</definedName>
    <definedName name="go" localSheetId="0">#REF!</definedName>
    <definedName name="go">#REF!</definedName>
    <definedName name="Goujons">#REF!</definedName>
    <definedName name="GRO" localSheetId="1">#REF!</definedName>
    <definedName name="GRO" localSheetId="0">#REF!</definedName>
    <definedName name="GRO">#REF!</definedName>
    <definedName name="Gros_beton">#REF!</definedName>
    <definedName name="GROS_OEUVRE" localSheetId="1">#REF!</definedName>
    <definedName name="GROS_OEUVRE" localSheetId="0">#REF!</definedName>
    <definedName name="GROS_OEUVRE">#REF!</definedName>
    <definedName name="GROS_OEUVRE..................................................................................." localSheetId="1">#REF!</definedName>
    <definedName name="GROS_OEUVRE..................................................................................." localSheetId="0">#REF!</definedName>
    <definedName name="GROS_OEUVRE...................................................................................">#REF!</definedName>
    <definedName name="GrosseOP_boulonné">#REF!</definedName>
    <definedName name="GrosseOP_boulonné_flocage">#REF!</definedName>
    <definedName name="GrosseOP_boulonné_peinture">#REF!</definedName>
    <definedName name="grue3" localSheetId="1">#REF!</definedName>
    <definedName name="grue3" localSheetId="0">#REF!</definedName>
    <definedName name="grue3">#REF!</definedName>
    <definedName name="grue4" localSheetId="1">#REF!</definedName>
    <definedName name="grue4" localSheetId="0">#REF!</definedName>
    <definedName name="grue4">#REF!</definedName>
    <definedName name="grue5" localSheetId="1">#REF!</definedName>
    <definedName name="grue5">#REF!</definedName>
    <definedName name="h" localSheetId="0">#REF!</definedName>
    <definedName name="h">#REF!</definedName>
    <definedName name="ha" localSheetId="0">#REF!</definedName>
    <definedName name="ha">#REF!</definedName>
    <definedName name="Haie" localSheetId="1">#REF!</definedName>
    <definedName name="Haie" localSheetId="0">#REF!</definedName>
    <definedName name="Haie">#REF!</definedName>
    <definedName name="HBéton" localSheetId="1">#REF!</definedName>
    <definedName name="HBéton" localSheetId="0">#REF!</definedName>
    <definedName name="HBéton">#REF!</definedName>
    <definedName name="HCoffrage" localSheetId="1">#REF!</definedName>
    <definedName name="HCoffrage" localSheetId="0">#REF!</definedName>
    <definedName name="HCoffrage">#REF!</definedName>
    <definedName name="hdiqzod" localSheetId="1">#REF!</definedName>
    <definedName name="hdiqzod">#REF!</definedName>
    <definedName name="Heures_débours" localSheetId="1">#REF!</definedName>
    <definedName name="Heures_débours">#REF!</definedName>
    <definedName name="hi" localSheetId="0">#REF!</definedName>
    <definedName name="hi">#REF!</definedName>
    <definedName name="HY" localSheetId="1">#REF!</definedName>
    <definedName name="HY" localSheetId="0">#REF!</definedName>
    <definedName name="HY">#REF!</definedName>
    <definedName name="i_y">#REF!</definedName>
    <definedName name="i_z">#REF!</definedName>
    <definedName name="IE1_">#REF!</definedName>
    <definedName name="IE2_">#REF!</definedName>
    <definedName name="IE3_">#REF!</definedName>
    <definedName name="Implantation_ouvrages">#REF!</definedName>
    <definedName name="Implantation_pieux">#REF!</definedName>
    <definedName name="_xlnm.Print_Titles" localSheetId="1">'CURAGE - GO - AGENCEMENTS'!$1:$7</definedName>
    <definedName name="inf" localSheetId="0">#REF!</definedName>
    <definedName name="inf">#REF!</definedName>
    <definedName name="Infl">#REF!</definedName>
    <definedName name="Installation_chantier">#REF!</definedName>
    <definedName name="Installation_chantier_avec_voirie">#REF!</definedName>
    <definedName name="ISD" localSheetId="1">#REF!</definedName>
    <definedName name="ISD" localSheetId="0">#REF!</definedName>
    <definedName name="ISD">#REF!</definedName>
    <definedName name="Isolant_sur_dallage">#REF!</definedName>
    <definedName name="It">#REF!</definedName>
    <definedName name="Iw">#REF!</definedName>
    <definedName name="Iy">#REF!</definedName>
    <definedName name="Iz">#REF!</definedName>
    <definedName name="jg" localSheetId="1">#REF!</definedName>
    <definedName name="jg" localSheetId="0">#REF!</definedName>
    <definedName name="jg">#REF!</definedName>
    <definedName name="JOURMOIS" localSheetId="0">#REF!</definedName>
    <definedName name="JOURMOIS">#REF!</definedName>
    <definedName name="jrtshj" localSheetId="1">#REF!</definedName>
    <definedName name="jrtshj" localSheetId="0">#REF!</definedName>
    <definedName name="jrtshj">#REF!</definedName>
    <definedName name="K" localSheetId="1">#REF!</definedName>
    <definedName name="K">#REF!</definedName>
    <definedName name="KCM">#REF!</definedName>
    <definedName name="kdef">#REF!</definedName>
    <definedName name="khjkh" localSheetId="1">#REF!</definedName>
    <definedName name="khjkh" localSheetId="2">#REF!</definedName>
    <definedName name="khjkh" localSheetId="0">#REF!</definedName>
    <definedName name="khjkh">#REF!</definedName>
    <definedName name="kmod">#REF!</definedName>
    <definedName name="KQ" localSheetId="1">#REF!</definedName>
    <definedName name="KQ" localSheetId="2">#REF!</definedName>
    <definedName name="KQ" localSheetId="0">#REF!</definedName>
    <definedName name="KQ">#REF!</definedName>
    <definedName name="ksys">#REF!</definedName>
    <definedName name="kwh" localSheetId="0">#REF!</definedName>
    <definedName name="kwh">#REF!</definedName>
    <definedName name="Lavage_Chantier" localSheetId="2">#REF!</definedName>
    <definedName name="Lavage_Chantier">#REF!</definedName>
    <definedName name="LAVE_SOLS" localSheetId="1">#REF!</definedName>
    <definedName name="LAVE_SOLS" localSheetId="0">#REF!</definedName>
    <definedName name="LAVE_SOLS">#REF!</definedName>
    <definedName name="LAVER_TUYAUX" localSheetId="1">#REF!</definedName>
    <definedName name="LAVER_TUYAUX" localSheetId="0">#REF!</definedName>
    <definedName name="LAVER_TUYAUX">#REF!</definedName>
    <definedName name="Lb">#REF!</definedName>
    <definedName name="len" localSheetId="1">#REF!</definedName>
    <definedName name="len" localSheetId="0">#REF!</definedName>
    <definedName name="len">#REF!</definedName>
    <definedName name="len_ter" localSheetId="1">#REF!</definedName>
    <definedName name="len_ter" localSheetId="0">#REF!</definedName>
    <definedName name="len_ter">#REF!</definedName>
    <definedName name="LGT">#REF!</definedName>
    <definedName name="Ligne" localSheetId="1">#REF!</definedName>
    <definedName name="Ligne" localSheetId="0">#REF!</definedName>
    <definedName name="Ligne">#REF!</definedName>
    <definedName name="ligne_béton" localSheetId="1">#REF!</definedName>
    <definedName name="ligne_béton">#REF!</definedName>
    <definedName name="ligne_ces" localSheetId="1">#REF!</definedName>
    <definedName name="ligne_ces">#REF!</definedName>
    <definedName name="ligne_coffrage" localSheetId="1">#REF!</definedName>
    <definedName name="ligne_coffrage">#REF!</definedName>
    <definedName name="Ligne_débours" localSheetId="1">#REF!</definedName>
    <definedName name="Ligne_débours">#REF!</definedName>
    <definedName name="ligne_débours_ces" localSheetId="1">#REF!</definedName>
    <definedName name="ligne_débours_ces">#REF!</definedName>
    <definedName name="ligne_ha" localSheetId="1">#REF!</definedName>
    <definedName name="ligne_ha">#REF!</definedName>
    <definedName name="ligne_ts" localSheetId="1">#REF!</definedName>
    <definedName name="ligne_ts">#REF!</definedName>
    <definedName name="ListeCodeFtm" localSheetId="2">MD_CodeFtm</definedName>
    <definedName name="ListeCodeFtm" localSheetId="0">PDG!MD_CodeFtm</definedName>
    <definedName name="ListeCodeFtm">MD_CodeFtm</definedName>
    <definedName name="ListeConcerne" localSheetId="1">'CURAGE - GO - AGENCEMENTS'!MD_Concerne</definedName>
    <definedName name="ListeConcerne" localSheetId="2">'Dépenses controlées'!MD_Concerne</definedName>
    <definedName name="ListeConcerne" localSheetId="0">PDG!MD_Concerne</definedName>
    <definedName name="ListeConcerne">MD_Concerne</definedName>
    <definedName name="ListeEmetteurFtm" localSheetId="2">MD_EmetteurFtm</definedName>
    <definedName name="ListeEmetteurFtm" localSheetId="0">PDG!MD_EmetteurFtm</definedName>
    <definedName name="ListeEmetteurFtm">MD_EmetteurFtm</definedName>
    <definedName name="ListeImputation" localSheetId="2">MD_Imputation</definedName>
    <definedName name="ListeImputation" localSheetId="0">PDG!MD_Imputation</definedName>
    <definedName name="ListeImputation">MD_Imputation</definedName>
    <definedName name="ListeMD" localSheetId="0">OFFSET(#REF!,,,COUNTA(#REF!)-1,1)</definedName>
    <definedName name="ListeMD">OFFSET(#REF!,,,COUNTA(#REF!)-1,1)</definedName>
    <definedName name="ListeMD1" localSheetId="0">OFFSET(#REF!,,,COUNTA(#REF!)-1,1)</definedName>
    <definedName name="ListeMD1">OFFSET(#REF!,,,COUNTA(#REF!)-1,1)</definedName>
    <definedName name="ListeNatureOs" localSheetId="2">MD_NatureOs</definedName>
    <definedName name="ListeNatureOs" localSheetId="0">PDG!MD_NatureOs</definedName>
    <definedName name="ListeNatureOs">MD_NatureOs</definedName>
    <definedName name="ListeNomLot" localSheetId="1">'CURAGE - GO - AGENCEMENTS'!LL_NomLot</definedName>
    <definedName name="ListeNomLot" localSheetId="2">LL_NomLot</definedName>
    <definedName name="ListeNomLot" localSheetId="0">PDG!LL_NomLot</definedName>
    <definedName name="ListeNomLot">LL_NomLot</definedName>
    <definedName name="ListeStatutDevis" localSheetId="2">MD_StatutDevis</definedName>
    <definedName name="ListeStatutDevis" localSheetId="0">PDG!MD_StatutDevis</definedName>
    <definedName name="ListeStatutDevis">MD_StatutDevis</definedName>
    <definedName name="ListeStatutFtm" localSheetId="2">MD_StatutFtm</definedName>
    <definedName name="ListeStatutFtm" localSheetId="0">PDG!MD_StatutFtm</definedName>
    <definedName name="ListeStatutFtm">MD_StatutFtm</definedName>
    <definedName name="LL_Famille" localSheetId="1">#REF!</definedName>
    <definedName name="LL_Famille" localSheetId="2">#REF!</definedName>
    <definedName name="LL_Famille" localSheetId="0">#REF!</definedName>
    <definedName name="LL_Famille">#REF!</definedName>
    <definedName name="LL_ListeLots" localSheetId="1">OFFSET(#REF!,0,0,COUNTA(#REF!),COUNTA(#REF!))</definedName>
    <definedName name="LL_ListeLots" localSheetId="0">OFFSET(#REF!,0,0,COUNTA(#REF!),COUNTA(#REF!))</definedName>
    <definedName name="LL_ListeLots">OFFSET(#REF!,0,0,COUNTA(#REF!),COUNTA(#REF!))</definedName>
    <definedName name="LL_MarchéVolume1" localSheetId="1">#REF!</definedName>
    <definedName name="LL_MarchéVolume1" localSheetId="0">#REF!</definedName>
    <definedName name="LL_MarchéVolume1">#REF!</definedName>
    <definedName name="LL_MarchéVolume2" localSheetId="1">#REF!</definedName>
    <definedName name="LL_MarchéVolume2" localSheetId="0">#REF!</definedName>
    <definedName name="LL_MarchéVolume2">#REF!</definedName>
    <definedName name="LL_NomLot" localSheetId="1">OFFSET(#REF!,,,COUNTA(#REF!)-1)</definedName>
    <definedName name="LL_NomLot" localSheetId="0">OFFSET(#REF!,,,COUNTA(#REF!)-1)</definedName>
    <definedName name="LL_NomLot">OFFSET(#REF!,,,COUNTA(#REF!)-1)</definedName>
    <definedName name="LL_Titre" localSheetId="1">#REF!</definedName>
    <definedName name="LL_Titre" localSheetId="0">#REF!</definedName>
    <definedName name="LL_Titre">#REF!</definedName>
    <definedName name="logt">#REF!</definedName>
    <definedName name="logtsocial">#REF!</definedName>
    <definedName name="lot01b" localSheetId="1">#REF!</definedName>
    <definedName name="lot01b" localSheetId="0">#REF!</definedName>
    <definedName name="lot01b">#REF!</definedName>
    <definedName name="lot02a" localSheetId="1">#REF!</definedName>
    <definedName name="lot02a" localSheetId="0">#REF!</definedName>
    <definedName name="lot02a">#REF!</definedName>
    <definedName name="lot02b" localSheetId="1">#REF!</definedName>
    <definedName name="lot02b">#REF!</definedName>
    <definedName name="lot03a" localSheetId="1">#REF!</definedName>
    <definedName name="lot03a">#REF!</definedName>
    <definedName name="lot03b" localSheetId="1">#REF!</definedName>
    <definedName name="lot03b">#REF!</definedName>
    <definedName name="lot04a" localSheetId="1">#REF!</definedName>
    <definedName name="lot04a">#REF!</definedName>
    <definedName name="lot04b" localSheetId="1">#REF!</definedName>
    <definedName name="lot04b">#REF!</definedName>
    <definedName name="lot05a" localSheetId="1">#REF!</definedName>
    <definedName name="lot05a">#REF!</definedName>
    <definedName name="lot05b" localSheetId="1">#REF!</definedName>
    <definedName name="lot05b" localSheetId="0">#REF!</definedName>
    <definedName name="lot05b">#REF!</definedName>
    <definedName name="lot06a" localSheetId="1">#REF!</definedName>
    <definedName name="lot06a" localSheetId="2">#REF!</definedName>
    <definedName name="lot06a" localSheetId="0">#REF!</definedName>
    <definedName name="lot06a">#REF!</definedName>
    <definedName name="lot06b" localSheetId="1">#REF!</definedName>
    <definedName name="lot06b" localSheetId="0">#REF!</definedName>
    <definedName name="lot06b">#REF!</definedName>
    <definedName name="lot07a" localSheetId="1">#REF!</definedName>
    <definedName name="lot07a" localSheetId="0">#REF!</definedName>
    <definedName name="lot07a">#REF!</definedName>
    <definedName name="lot07b" localSheetId="1">#REF!</definedName>
    <definedName name="lot07b">#REF!</definedName>
    <definedName name="lot08a" localSheetId="1">#REF!</definedName>
    <definedName name="lot08a">#REF!</definedName>
    <definedName name="lot08b" localSheetId="1">#REF!</definedName>
    <definedName name="lot08b" localSheetId="0">#REF!</definedName>
    <definedName name="lot08b">#REF!</definedName>
    <definedName name="lot09a" localSheetId="1">#REF!</definedName>
    <definedName name="lot09a" localSheetId="2">#REF!</definedName>
    <definedName name="lot09a" localSheetId="0">#REF!</definedName>
    <definedName name="lot09a">#REF!</definedName>
    <definedName name="lot09b" localSheetId="1">#REF!</definedName>
    <definedName name="lot09b" localSheetId="2">#REF!</definedName>
    <definedName name="lot09b" localSheetId="0">#REF!</definedName>
    <definedName name="lot09b">#REF!</definedName>
    <definedName name="lot10a" localSheetId="1">#REF!</definedName>
    <definedName name="lot10a" localSheetId="2">#REF!</definedName>
    <definedName name="lot10a" localSheetId="0">#REF!</definedName>
    <definedName name="lot10a">#REF!</definedName>
    <definedName name="lot10b" localSheetId="1">#REF!</definedName>
    <definedName name="lot10b" localSheetId="0">#REF!</definedName>
    <definedName name="lot10b">#REF!</definedName>
    <definedName name="lot11a" localSheetId="1">#REF!</definedName>
    <definedName name="lot11a" localSheetId="0">#REF!</definedName>
    <definedName name="lot11a">#REF!</definedName>
    <definedName name="lot11b" localSheetId="1">#REF!</definedName>
    <definedName name="lot11b">#REF!</definedName>
    <definedName name="lot12a" localSheetId="1">#REF!</definedName>
    <definedName name="lot12a">#REF!</definedName>
    <definedName name="lot12b" localSheetId="1">#REF!</definedName>
    <definedName name="lot12b">#REF!</definedName>
    <definedName name="lot13a" localSheetId="1">#REF!</definedName>
    <definedName name="lot13a">#REF!</definedName>
    <definedName name="lot13b" localSheetId="1">#REF!</definedName>
    <definedName name="lot13b" localSheetId="0">#REF!</definedName>
    <definedName name="lot13b">#REF!</definedName>
    <definedName name="lot14a" localSheetId="1">#REF!</definedName>
    <definedName name="lot14a" localSheetId="2">#REF!</definedName>
    <definedName name="lot14a" localSheetId="0">#REF!</definedName>
    <definedName name="lot14a">#REF!</definedName>
    <definedName name="lot14b" localSheetId="1">#REF!</definedName>
    <definedName name="lot14b" localSheetId="0">#REF!</definedName>
    <definedName name="lot14b">#REF!</definedName>
    <definedName name="lot15a" localSheetId="1">#REF!</definedName>
    <definedName name="lot15a" localSheetId="0">#REF!</definedName>
    <definedName name="lot15a">#REF!</definedName>
    <definedName name="lot16a" localSheetId="1">#REF!</definedName>
    <definedName name="lot16a">#REF!</definedName>
    <definedName name="lot17a" localSheetId="1">#REF!</definedName>
    <definedName name="lot17a">#REF!</definedName>
    <definedName name="lot19a" localSheetId="1">#REF!</definedName>
    <definedName name="lot19a">#REF!</definedName>
    <definedName name="lot20c" localSheetId="1">#REF!</definedName>
    <definedName name="lot20c">#REF!</definedName>
    <definedName name="lot92a" localSheetId="1">#REF!</definedName>
    <definedName name="lot92a" localSheetId="0">#REF!</definedName>
    <definedName name="lot92a">#REF!</definedName>
    <definedName name="m" localSheetId="1">#REF!</definedName>
    <definedName name="m" localSheetId="2">#REF!</definedName>
    <definedName name="m" localSheetId="0">#REF!</definedName>
    <definedName name="m">#REF!</definedName>
    <definedName name="Masc">#REF!</definedName>
    <definedName name="MAT_Aciers">#REF!</definedName>
    <definedName name="MAT_Béton">#REF!</definedName>
    <definedName name="MAT_Coffrages">#REF!</definedName>
    <definedName name="Mbati" localSheetId="2">#REF!</definedName>
    <definedName name="Mbati">#REF!</definedName>
    <definedName name="MCVC" localSheetId="2">#REF!</definedName>
    <definedName name="MCVC">#REF!</definedName>
    <definedName name="MD_CodeFtm" localSheetId="0">OFFSET(#REF!,,,COUNTA(#REF!)-1)</definedName>
    <definedName name="MD_CodeFtm">OFFSET(#REF!,,,COUNTA(#REF!)-1)</definedName>
    <definedName name="MD_Concerne" localSheetId="1">OFFSET(#REF!,,,COUNTA(#REF!)-1)</definedName>
    <definedName name="MD_Concerne" localSheetId="2">OFFSET(#REF!,,,COUNTA(#REF!)-1)</definedName>
    <definedName name="MD_Concerne" localSheetId="0">OFFSET(#REF!,,,COUNTA(#REF!)-1)</definedName>
    <definedName name="MD_Concerne">OFFSET(#REF!,,,COUNTA(#REF!)-1)</definedName>
    <definedName name="MD_EmetteurFtm" localSheetId="0">OFFSET(#REF!,,,COUNTA(#REF!)-1)</definedName>
    <definedName name="MD_EmetteurFtm">OFFSET(#REF!,,,COUNTA(#REF!)-1)</definedName>
    <definedName name="MD_Imputation" localSheetId="0">OFFSET(#REF!,,,COUNTA(#REF!)-1)</definedName>
    <definedName name="MD_Imputation">OFFSET(#REF!,,,COUNTA(#REF!)-1)</definedName>
    <definedName name="MD_NatureOs" localSheetId="0">OFFSET(#REF!,,,COUNTA(#REF!)-1)</definedName>
    <definedName name="MD_NatureOs">OFFSET(#REF!,,,COUNTA(#REF!)-1)</definedName>
    <definedName name="MD_OrigineDemandeFtm" localSheetId="0">OFFSET(#REF!,,,COUNTA(#REF!)-1)</definedName>
    <definedName name="MD_OrigineDemandeFtm">OFFSET(#REF!,,,COUNTA(#REF!)-1)</definedName>
    <definedName name="MD_StatutDevis" localSheetId="0">OFFSET(#REF!,,,COUNTA(#REF!)-1)</definedName>
    <definedName name="MD_StatutDevis">OFFSET(#REF!,,,COUNTA(#REF!)-1)</definedName>
    <definedName name="MD_StatutFtm" localSheetId="0">OFFSET(#REF!,,,COUNTA(#REF!)-1)</definedName>
    <definedName name="MD_StatutFtm">OFFSET(#REF!,,,COUNTA(#REF!)-1)</definedName>
    <definedName name="MD_StatutOs" localSheetId="0">OFFSET(#REF!,,,COUNTA(#REF!)-1)</definedName>
    <definedName name="MD_StatutOs">OFFSET(#REF!,,,COUNTA(#REF!)-1)</definedName>
    <definedName name="MD_VérificateurDevis" localSheetId="0">OFFSET(#REF!,,,COUNTA(#REF!)-1)</definedName>
    <definedName name="MD_VérificateurDevis">OFFSET(#REF!,,,COUNTA(#REF!)-1)</definedName>
    <definedName name="ME_EXT" localSheetId="1">#REF!</definedName>
    <definedName name="ME_EXT" localSheetId="0">#REF!</definedName>
    <definedName name="ME_EXT">#REF!</definedName>
    <definedName name="ME_INT" localSheetId="1">#REF!</definedName>
    <definedName name="ME_INT" localSheetId="0">#REF!</definedName>
    <definedName name="ME_INT">#REF!</definedName>
    <definedName name="mémo1">"Aléas diagnostic existant"</definedName>
    <definedName name="menext" localSheetId="1">#REF!</definedName>
    <definedName name="menext" localSheetId="0">#REF!</definedName>
    <definedName name="menext">#REF!</definedName>
    <definedName name="menint" localSheetId="1">#REF!</definedName>
    <definedName name="menint" localSheetId="0">#REF!</definedName>
    <definedName name="menint">#REF!</definedName>
    <definedName name="metal" localSheetId="1">#REF!</definedName>
    <definedName name="metal" localSheetId="0">#REF!</definedName>
    <definedName name="metal">#REF!</definedName>
    <definedName name="METRE" localSheetId="1">#REF!</definedName>
    <definedName name="METRE">#REF!</definedName>
    <definedName name="mex" localSheetId="0">#REF!</definedName>
    <definedName name="mex">#REF!</definedName>
    <definedName name="mi" localSheetId="0">#REF!</definedName>
    <definedName name="mi">#REF!</definedName>
    <definedName name="MIN" localSheetId="1">#REF!</definedName>
    <definedName name="MIN" localSheetId="0">#REF!</definedName>
    <definedName name="MIN">#REF!</definedName>
    <definedName name="Mise_en_statio_pieux">#REF!</definedName>
    <definedName name="mlkjlùjm">#REF!</definedName>
    <definedName name="MO" localSheetId="0">#REF!</definedName>
    <definedName name="MO">#REF!</definedName>
    <definedName name="MOE">#REF!</definedName>
    <definedName name="Montant_Total_TTC" localSheetId="1">#REF!</definedName>
    <definedName name="Montant_Total_TTC" localSheetId="0">#REF!</definedName>
    <definedName name="Montant_Total_TTC">#REF!</definedName>
    <definedName name="ms" localSheetId="0">#REF!</definedName>
    <definedName name="ms">#REF!</definedName>
    <definedName name="mt" localSheetId="0">#REF!</definedName>
    <definedName name="mt">#REF!</definedName>
    <definedName name="Myed">#REF!</definedName>
    <definedName name="Mzed">#REF!</definedName>
    <definedName name="n" localSheetId="0">#REF!</definedName>
    <definedName name="n">#REF!</definedName>
    <definedName name="NBJOURMOIS">#REF!</definedName>
    <definedName name="NBLOG" localSheetId="2">#REF!</definedName>
    <definedName name="NBLOG">#REF!</definedName>
    <definedName name="Ned">#REF!</definedName>
    <definedName name="Nettoyage_chantier">#REF!</definedName>
    <definedName name="niv" localSheetId="0">#REF!</definedName>
    <definedName name="niv">#REF!</definedName>
    <definedName name="NRJ1_">#REF!</definedName>
    <definedName name="NRJ2_">#REF!</definedName>
    <definedName name="NRJ3_">#REF!</definedName>
    <definedName name="occ" localSheetId="1">#REF!</definedName>
    <definedName name="occ" localSheetId="0">#REF!</definedName>
    <definedName name="occ">#REF!</definedName>
    <definedName name="OP" localSheetId="0">#REF!</definedName>
    <definedName name="OP">#REF!</definedName>
    <definedName name="OP_0à80T">#REF!</definedName>
    <definedName name="OPC" localSheetId="0">#REF!</definedName>
    <definedName name="OPC">#REF!</definedName>
    <definedName name="p" localSheetId="0">#REF!</definedName>
    <definedName name="p">#REF!</definedName>
    <definedName name="P2CPCU">#REF!</definedName>
    <definedName name="P2GG">#REF!</definedName>
    <definedName name="P2IE">#REF!</definedName>
    <definedName name="P3BEC">#REF!</definedName>
    <definedName name="P3CG">#REF!</definedName>
    <definedName name="P3CHA">#REF!</definedName>
    <definedName name="P3CPCU">#REF!</definedName>
    <definedName name="P3IEL">#REF!</definedName>
    <definedName name="P3IG">#REF!</definedName>
    <definedName name="P3PV">#REF!</definedName>
    <definedName name="P3SOL">#REF!</definedName>
    <definedName name="P3V">#REF!</definedName>
    <definedName name="Panneua_chantier">#REF!</definedName>
    <definedName name="PAPA" localSheetId="1">#REF!</definedName>
    <definedName name="PAPA" localSheetId="0">#REF!</definedName>
    <definedName name="PAPA">#REF!</definedName>
    <definedName name="par" localSheetId="1">#REF!</definedName>
    <definedName name="par" localSheetId="0">#REF!</definedName>
    <definedName name="par">#REF!</definedName>
    <definedName name="Parking" localSheetId="1">#REF!</definedName>
    <definedName name="Parking" localSheetId="0">#REF!</definedName>
    <definedName name="Parking">#REF!</definedName>
    <definedName name="PAsc">#REF!</definedName>
    <definedName name="PBEC">#REF!</definedName>
    <definedName name="pc" localSheetId="0">#REF!</definedName>
    <definedName name="pc">#REF!</definedName>
    <definedName name="PCG">#REF!</definedName>
    <definedName name="PCHA">#REF!</definedName>
    <definedName name="PCPCU">#REF!</definedName>
    <definedName name="PEI" localSheetId="1">#REF!</definedName>
    <definedName name="PEI" localSheetId="0">#REF!</definedName>
    <definedName name="PEI">#REF!</definedName>
    <definedName name="peint" localSheetId="1">#REF!</definedName>
    <definedName name="peint" localSheetId="0">#REF!</definedName>
    <definedName name="peint">#REF!</definedName>
    <definedName name="Peinture_intumescente_1">#REF!</definedName>
    <definedName name="Peinture_intumescente_2">#REF!</definedName>
    <definedName name="Penture_gamavanisation_dérochage">#REF!</definedName>
    <definedName name="PERCHE_FEU" localSheetId="1">#REF!</definedName>
    <definedName name="PERCHE_FEU" localSheetId="0">#REF!</definedName>
    <definedName name="PERCHE_FEU">#REF!</definedName>
    <definedName name="PEtanch">#REF!</definedName>
    <definedName name="PetiteOP_soudé">#REF!</definedName>
    <definedName name="PetiteOP_soudé_peinture">#REF!</definedName>
    <definedName name="PFaçade">#REF!</definedName>
    <definedName name="PIEL">#REF!</definedName>
    <definedName name="pieu" localSheetId="0">#REF!</definedName>
    <definedName name="pieu">#REF!</definedName>
    <definedName name="Pieux_forés_1m">#REF!</definedName>
    <definedName name="PIG">#REF!</definedName>
    <definedName name="pk" localSheetId="0">#REF!</definedName>
    <definedName name="pk">#REF!</definedName>
    <definedName name="PL" localSheetId="1">#REF!</definedName>
    <definedName name="PL" localSheetId="0">#REF!</definedName>
    <definedName name="PL">#REF!</definedName>
    <definedName name="pla" localSheetId="1">#REF!</definedName>
    <definedName name="pla" localSheetId="0">#REF!</definedName>
    <definedName name="pla">#REF!</definedName>
    <definedName name="platr" localSheetId="1">#REF!</definedName>
    <definedName name="platr" localSheetId="0">#REF!</definedName>
    <definedName name="platr">#REF!</definedName>
    <definedName name="PLATRERIE" localSheetId="1">#REF!</definedName>
    <definedName name="PLATRERIE" localSheetId="0">#REF!</definedName>
    <definedName name="PLATRERIE">#REF!</definedName>
    <definedName name="PLO" localSheetId="1">#REF!</definedName>
    <definedName name="PLO" localSheetId="0">#REF!</definedName>
    <definedName name="PLO">#REF!</definedName>
    <definedName name="plomb" localSheetId="1">#REF!</definedName>
    <definedName name="plomb" localSheetId="0">#REF!</definedName>
    <definedName name="plomb">#REF!</definedName>
    <definedName name="pm" localSheetId="0">#REF!</definedName>
    <definedName name="pm">#REF!</definedName>
    <definedName name="PMétal">#REF!</definedName>
    <definedName name="PMex">#REF!</definedName>
    <definedName name="PMint">#REF!</definedName>
    <definedName name="Portail" localSheetId="1">#REF!</definedName>
    <definedName name="Portail" localSheetId="0">#REF!</definedName>
    <definedName name="Portail">#REF!</definedName>
    <definedName name="PORTE_GARAGE" localSheetId="1">#REF!</definedName>
    <definedName name="PORTE_GARAGE" localSheetId="0">#REF!</definedName>
    <definedName name="PORTE_GARAGE">#REF!</definedName>
    <definedName name="Poutres_courbes">#REF!</definedName>
    <definedName name="PP" localSheetId="1">#REF!</definedName>
    <definedName name="PP" localSheetId="0">#REF!</definedName>
    <definedName name="PP">#REF!</definedName>
    <definedName name="PPeint">#REF!</definedName>
    <definedName name="PPI" localSheetId="1">#REF!</definedName>
    <definedName name="PPI" localSheetId="0">#REF!</definedName>
    <definedName name="PPI">#REF!</definedName>
    <definedName name="PPL" localSheetId="1">#REF!</definedName>
    <definedName name="PPL" localSheetId="0">#REF!</definedName>
    <definedName name="PPL">#REF!</definedName>
    <definedName name="PProdCh">#REF!</definedName>
    <definedName name="PProdECS">#REF!</definedName>
    <definedName name="PPV">#REF!</definedName>
    <definedName name="Préau" localSheetId="1">#REF!</definedName>
    <definedName name="Préau" localSheetId="0">#REF!</definedName>
    <definedName name="Préau">#REF!</definedName>
    <definedName name="Préchauffage">#REF!</definedName>
    <definedName name="Prevêtssol">#REF!</definedName>
    <definedName name="Print_Area" localSheetId="1">'CURAGE - GO - AGENCEMENTS'!$A$1:$G$136</definedName>
    <definedName name="Print_Area" localSheetId="0">PDG!$B$1:$L$63</definedName>
    <definedName name="PSecO" localSheetId="2">#REF!</definedName>
    <definedName name="PSecO">#REF!</definedName>
    <definedName name="PSOL" localSheetId="2">#REF!</definedName>
    <definedName name="PSOL">#REF!</definedName>
    <definedName name="pt" localSheetId="1">#REF!</definedName>
    <definedName name="pt" localSheetId="0">#REF!</definedName>
    <definedName name="pt">#REF!</definedName>
    <definedName name="PU_Armatures">#REF!</definedName>
    <definedName name="PU_Beton">#REF!</definedName>
    <definedName name="PU_Coffrage">#REF!</definedName>
    <definedName name="PU_Etancheite">#REF!</definedName>
    <definedName name="PU_Fondations">#REF!</definedName>
    <definedName name="PU_RapportGeotech">#REF!</definedName>
    <definedName name="PU_Soutenement">#REF!</definedName>
    <definedName name="PU_Terrassement">#REF!</definedName>
    <definedName name="PV" localSheetId="1">#REF!</definedName>
    <definedName name="PV" localSheetId="0">#REF!</definedName>
    <definedName name="PV">#REF!</definedName>
    <definedName name="Pventil">#REF!</definedName>
    <definedName name="px" localSheetId="0">#REF!</definedName>
    <definedName name="px">#REF!</definedName>
    <definedName name="pxc" localSheetId="1">#REF!</definedName>
    <definedName name="pxc" localSheetId="0">#REF!</definedName>
    <definedName name="pxc">#REF!</definedName>
    <definedName name="pxd" localSheetId="1">#REF!</definedName>
    <definedName name="pxd" localSheetId="0">#REF!</definedName>
    <definedName name="pxd">#REF!</definedName>
    <definedName name="q">#REF!</definedName>
    <definedName name="QBéton" localSheetId="1">#REF!</definedName>
    <definedName name="QBéton" localSheetId="0">#REF!</definedName>
    <definedName name="QBéton">#REF!</definedName>
    <definedName name="QCoffrage" localSheetId="1">#REF!</definedName>
    <definedName name="QCoffrage">#REF!</definedName>
    <definedName name="qdqs" localSheetId="1">#REF!</definedName>
    <definedName name="qdqs">#REF!</definedName>
    <definedName name="qdsqs">#REF!</definedName>
    <definedName name="QHA" localSheetId="1">#REF!</definedName>
    <definedName name="QHA">#REF!</definedName>
    <definedName name="qkljsqdk" localSheetId="1">#REF!</definedName>
    <definedName name="qkljsqdk">#REF!</definedName>
    <definedName name="qsd" localSheetId="1">#REF!</definedName>
    <definedName name="qsd">#REF!</definedName>
    <definedName name="qsdfqs">#REF!</definedName>
    <definedName name="qsedfzae">#REF!</definedName>
    <definedName name="QSFSQ" localSheetId="1">#REF!</definedName>
    <definedName name="QSFSQ" localSheetId="2">#REF!</definedName>
    <definedName name="QSFSQ" localSheetId="0">#REF!</definedName>
    <definedName name="QSFSQ">#REF!</definedName>
    <definedName name="QTES" localSheetId="1">#REF!</definedName>
    <definedName name="QTES" localSheetId="0">#REF!</definedName>
    <definedName name="QTES">#REF!</definedName>
    <definedName name="QTS" localSheetId="1">#REF!</definedName>
    <definedName name="QTS" localSheetId="0">#REF!</definedName>
    <definedName name="QTS">#REF!</definedName>
    <definedName name="ragréage" localSheetId="1">#REF!</definedName>
    <definedName name="ragréage" localSheetId="0">#REF!</definedName>
    <definedName name="ragréage">#REF!</definedName>
    <definedName name="RATEX">#REF!</definedName>
    <definedName name="Ratio_etude_exe">#REF!</definedName>
    <definedName name="Ratio_instal_chantier">#REF!</definedName>
    <definedName name="RAV" localSheetId="1">#REF!</definedName>
    <definedName name="RAV" localSheetId="0">#REF!</definedName>
    <definedName name="RAV">#REF!</definedName>
    <definedName name="RB" localSheetId="1">#REF!</definedName>
    <definedName name="RB" localSheetId="0">#REF!</definedName>
    <definedName name="RB">#REF!</definedName>
    <definedName name="real" localSheetId="0">#REF!</definedName>
    <definedName name="real">#REF!</definedName>
    <definedName name="rec" localSheetId="1">#REF!</definedName>
    <definedName name="rec" localSheetId="0">#REF!</definedName>
    <definedName name="rec">#REF!</definedName>
    <definedName name="Recépage_TdP">#REF!</definedName>
    <definedName name="Recépage_TdP_5à20pieux">#REF!</definedName>
    <definedName name="Recépage_TdP_max5pieux">#REF!</definedName>
    <definedName name="Recépage_TdP_min20pieux">#REF!</definedName>
    <definedName name="redsg" localSheetId="1">#REF!</definedName>
    <definedName name="redsg">#REF!</definedName>
    <definedName name="Régions">#REF!</definedName>
    <definedName name="Reportage">#REF!</definedName>
    <definedName name="Réseaux_chantier">#REF!</definedName>
    <definedName name="Réseaux_enterrés">#REF!</definedName>
    <definedName name="Réseaux_enterrés_Avaloirs">#REF!</definedName>
    <definedName name="Réseaux_enterrés_Caniveaux">#REF!</definedName>
    <definedName name="Réseaux_enterrés_GO">#REF!</definedName>
    <definedName name="Réseaux_enterrés_Regards">#REF!</definedName>
    <definedName name="Réseaux_enterrés_Siphons">#REF!</definedName>
    <definedName name="REVET_MURAUX" localSheetId="1">#REF!</definedName>
    <definedName name="REVET_MURAUX" localSheetId="0">#REF!</definedName>
    <definedName name="REVET_MURAUX">#REF!</definedName>
    <definedName name="REVETEMENT" localSheetId="1">#REF!</definedName>
    <definedName name="REVETEMENT" localSheetId="0">#REF!</definedName>
    <definedName name="REVETEMENT">#REF!</definedName>
    <definedName name="REVISION" localSheetId="0">#REF!</definedName>
    <definedName name="REVISION">#REF!</definedName>
    <definedName name="rr">#REF!</definedName>
    <definedName name="S">#REF!</definedName>
    <definedName name="Sanitaires_prov">#REF!</definedName>
    <definedName name="SCI" localSheetId="1">#REF!</definedName>
    <definedName name="SCI" localSheetId="0">#REF!</definedName>
    <definedName name="SCI">#REF!</definedName>
    <definedName name="sci_">#REF!</definedName>
    <definedName name="scs_">#REF!</definedName>
    <definedName name="sct_">#REF!</definedName>
    <definedName name="sdfs" localSheetId="1">#REF!</definedName>
    <definedName name="sdfs">#REF!</definedName>
    <definedName name="SDGVS" localSheetId="1">#REF!</definedName>
    <definedName name="SDGVS" localSheetId="0">#REF!</definedName>
    <definedName name="SDGVS">#REF!</definedName>
    <definedName name="SDP">#REF!</definedName>
    <definedName name="SDP_1" localSheetId="0">#REF!</definedName>
    <definedName name="SDP_1">#REF!</definedName>
    <definedName name="SDP_2" localSheetId="0">#REF!</definedName>
    <definedName name="SDP_2">#REF!</definedName>
    <definedName name="SDP_3" localSheetId="1">#REF!</definedName>
    <definedName name="SDP_3" localSheetId="0">#REF!</definedName>
    <definedName name="SDP_3">#REF!</definedName>
    <definedName name="SDP_4" localSheetId="1">#REF!</definedName>
    <definedName name="SDP_4" localSheetId="0">#REF!</definedName>
    <definedName name="SDP_4">#REF!</definedName>
    <definedName name="SDP_5" localSheetId="1">#REF!</definedName>
    <definedName name="SDP_5" localSheetId="0">#REF!</definedName>
    <definedName name="SDP_5">#REF!</definedName>
    <definedName name="sdqsd">#REF!</definedName>
    <definedName name="Sécurité_gardiennage" localSheetId="2">#REF!</definedName>
    <definedName name="Sécurité_gardiennage">#REF!</definedName>
    <definedName name="SER" localSheetId="1">#REF!</definedName>
    <definedName name="SER" localSheetId="0">#REF!</definedName>
    <definedName name="SER">#REF!</definedName>
    <definedName name="SERRURERIE" localSheetId="1">#REF!</definedName>
    <definedName name="SERRURERIE" localSheetId="0">#REF!</definedName>
    <definedName name="SERRURERIE">#REF!</definedName>
    <definedName name="SEV">#REF!</definedName>
    <definedName name="sha" localSheetId="0">#REF!</definedName>
    <definedName name="sha">#REF!</definedName>
    <definedName name="SHAB">#REF!</definedName>
    <definedName name="shasocial">#REF!</definedName>
    <definedName name="SHO" localSheetId="0">#REF!</definedName>
    <definedName name="SHO">#REF!</definedName>
    <definedName name="SHOB">#REF!</definedName>
    <definedName name="SHOB2" localSheetId="0">#REF!</definedName>
    <definedName name="SHOB2">#REF!</definedName>
    <definedName name="SHOB3" localSheetId="1">#REF!</definedName>
    <definedName name="SHOB3" localSheetId="0">#REF!</definedName>
    <definedName name="SHOB3">#REF!</definedName>
    <definedName name="SHOB4" localSheetId="1">#REF!</definedName>
    <definedName name="SHOB4" localSheetId="0">#REF!</definedName>
    <definedName name="SHOB4">#REF!</definedName>
    <definedName name="SHOB5" localSheetId="1">#REF!</definedName>
    <definedName name="SHOB5" localSheetId="0">#REF!</definedName>
    <definedName name="SHOB5">#REF!</definedName>
    <definedName name="SHOF" localSheetId="0">#REF!</definedName>
    <definedName name="SHOF">#REF!</definedName>
    <definedName name="SHOI" localSheetId="0">#REF!</definedName>
    <definedName name="SHOI">#REF!</definedName>
    <definedName name="shon" localSheetId="0">#REF!</definedName>
    <definedName name="shon">#REF!</definedName>
    <definedName name="SHON_totale">#REF!</definedName>
    <definedName name="SHONPC" localSheetId="0">#REF!</definedName>
    <definedName name="SHONPC">#REF!</definedName>
    <definedName name="SHOS" localSheetId="0">#REF!</definedName>
    <definedName name="SHOS">#REF!</definedName>
    <definedName name="sign" localSheetId="1">#REF!</definedName>
    <definedName name="sign" localSheetId="0">#REF!</definedName>
    <definedName name="sign">#REF!</definedName>
    <definedName name="Signalisation">#REF!</definedName>
    <definedName name="sit" localSheetId="1">#REF!</definedName>
    <definedName name="sit" localSheetId="0">#REF!</definedName>
    <definedName name="sit">#REF!</definedName>
    <definedName name="SOL" localSheetId="1">#REF!</definedName>
    <definedName name="SOL" localSheetId="0">#REF!</definedName>
    <definedName name="SOL">#REF!</definedName>
    <definedName name="SOLS_SCELLES" localSheetId="1">#REF!</definedName>
    <definedName name="SOLS_SCELLES" localSheetId="0">#REF!</definedName>
    <definedName name="SOLS_SCELLES">#REF!</definedName>
    <definedName name="SOLS_SOUPLES" localSheetId="1">#REF!</definedName>
    <definedName name="SOLS_SOUPLES" localSheetId="0">#REF!</definedName>
    <definedName name="SOLS_SOUPLES">#REF!</definedName>
    <definedName name="Sous_Total" localSheetId="1">#REF!</definedName>
    <definedName name="Sous_Total" localSheetId="0">#REF!</definedName>
    <definedName name="Sous_Total">#REF!</definedName>
    <definedName name="sous_total_ces" localSheetId="1">#REF!</definedName>
    <definedName name="sous_total_ces" localSheetId="0">#REF!</definedName>
    <definedName name="sous_total_ces">#REF!</definedName>
    <definedName name="SOUTEENTERREE" localSheetId="1">#REF!</definedName>
    <definedName name="SOUTEENTERREE" localSheetId="0">#REF!</definedName>
    <definedName name="SOUTEENTERREE">#REF!</definedName>
    <definedName name="SPC">#REF!</definedName>
    <definedName name="SPORTIF" localSheetId="1">#REF!</definedName>
    <definedName name="SPORTIF" localSheetId="0">#REF!</definedName>
    <definedName name="SPORTIF">#REF!</definedName>
    <definedName name="SPV">#REF!</definedName>
    <definedName name="sqddjioqjd" localSheetId="1">#REF!</definedName>
    <definedName name="sqddjioqjd" localSheetId="0">#REF!</definedName>
    <definedName name="sqddjioqjd">#REF!</definedName>
    <definedName name="SQDFSDF" localSheetId="1">#REF!</definedName>
    <definedName name="SQDFSDF">#REF!</definedName>
    <definedName name="sqdqs" localSheetId="1">#REF!</definedName>
    <definedName name="sqdqs" localSheetId="0">#REF!</definedName>
    <definedName name="sqdqs">#REF!</definedName>
    <definedName name="sqdqsd">#REF!</definedName>
    <definedName name="SSOLT">#REF!</definedName>
    <definedName name="ssoupl" localSheetId="1">#REF!</definedName>
    <definedName name="ssoupl" localSheetId="0">#REF!</definedName>
    <definedName name="ssoupl">#REF!</definedName>
    <definedName name="Stockage">#REF!</definedName>
    <definedName name="SU" localSheetId="0">#REF!</definedName>
    <definedName name="SU">#REF!</definedName>
    <definedName name="SUG" localSheetId="1">#REF!</definedName>
    <definedName name="SUG" localSheetId="0">#REF!</definedName>
    <definedName name="SUG">#REF!</definedName>
    <definedName name="Sujetion_post_tension">#REF!</definedName>
    <definedName name="Summary" localSheetId="1">#REF!</definedName>
    <definedName name="Summary" localSheetId="0">#REF!</definedName>
    <definedName name="Summary">#REF!</definedName>
    <definedName name="sup" localSheetId="0">#REF!</definedName>
    <definedName name="sup">#REF!</definedName>
    <definedName name="SUR" localSheetId="0">#REF!</definedName>
    <definedName name="SUR">#REF!</definedName>
    <definedName name="svbfsd" localSheetId="1">#REF!</definedName>
    <definedName name="svbfsd" localSheetId="0">#REF!</definedName>
    <definedName name="svbfsd">#REF!</definedName>
    <definedName name="t" localSheetId="0">#REF!</definedName>
    <definedName name="t">#REF!</definedName>
    <definedName name="T1_">#REF!</definedName>
    <definedName name="T2_">#REF!</definedName>
    <definedName name="T3_">#REF!</definedName>
    <definedName name="T4_">#REF!</definedName>
    <definedName name="T5_">#REF!</definedName>
    <definedName name="T6_">#REF!</definedName>
    <definedName name="T7_">#REF!</definedName>
    <definedName name="taux" localSheetId="0">#REF!</definedName>
    <definedName name="taux">#REF!</definedName>
    <definedName name="TBh" localSheetId="2">#REF!</definedName>
    <definedName name="TBh">#REF!</definedName>
    <definedName name="TBv" localSheetId="2">#REF!</definedName>
    <definedName name="TBv">#REF!</definedName>
    <definedName name="tce" localSheetId="1">#REF!</definedName>
    <definedName name="tce" localSheetId="0">#REF!</definedName>
    <definedName name="tce">#REF!</definedName>
    <definedName name="tcep" localSheetId="1">#REF!</definedName>
    <definedName name="tcep" localSheetId="0">#REF!</definedName>
    <definedName name="tcep">#REF!</definedName>
    <definedName name="TCh">#REF!</definedName>
    <definedName name="TCv">#REF!</definedName>
    <definedName name="TDh">#REF!</definedName>
    <definedName name="TDv">#REF!</definedName>
    <definedName name="ted" localSheetId="1">#REF!</definedName>
    <definedName name="ted" localSheetId="0">#REF!</definedName>
    <definedName name="ted">#REF!</definedName>
    <definedName name="ted_ter" localSheetId="1">#REF!</definedName>
    <definedName name="ted_ter">#REF!</definedName>
    <definedName name="TER" localSheetId="1">#REF!</definedName>
    <definedName name="TER" localSheetId="0">#REF!</definedName>
    <definedName name="TER">#REF!</definedName>
    <definedName name="Terrain" localSheetId="1">#REF!</definedName>
    <definedName name="Terrain" localSheetId="0">#REF!</definedName>
    <definedName name="Terrain">#REF!</definedName>
    <definedName name="th" localSheetId="0">#REF!</definedName>
    <definedName name="th">#REF!</definedName>
    <definedName name="THM" localSheetId="0">#REF!</definedName>
    <definedName name="THM">#REF!</definedName>
    <definedName name="thp" localSheetId="0">#REF!</definedName>
    <definedName name="thp">#REF!</definedName>
    <definedName name="ti" localSheetId="0">#REF!</definedName>
    <definedName name="ti">#REF!</definedName>
    <definedName name="TirantsRD">#REF!</definedName>
    <definedName name="TMH" localSheetId="0">#REF!</definedName>
    <definedName name="TMH">#REF!</definedName>
    <definedName name="tot" localSheetId="0">#REF!</definedName>
    <definedName name="tot">#REF!</definedName>
    <definedName name="Tot_acier" localSheetId="1">#REF!</definedName>
    <definedName name="Tot_acier" localSheetId="2">#REF!</definedName>
    <definedName name="Tot_acier" localSheetId="0">#REF!</definedName>
    <definedName name="Tot_acier">#REF!</definedName>
    <definedName name="Tot_béton" localSheetId="1">#REF!</definedName>
    <definedName name="Tot_béton" localSheetId="0">#REF!</definedName>
    <definedName name="Tot_béton">#REF!</definedName>
    <definedName name="Tot_coffrage" localSheetId="1">#REF!</definedName>
    <definedName name="Tot_coffrage" localSheetId="0">#REF!</definedName>
    <definedName name="Tot_coffrage">#REF!</definedName>
    <definedName name="Tot_TS" localSheetId="1">#REF!</definedName>
    <definedName name="Tot_TS">#REF!</definedName>
    <definedName name="Total" localSheetId="1">#REF!</definedName>
    <definedName name="Total">#REF!</definedName>
    <definedName name="total_ces" localSheetId="1">#REF!</definedName>
    <definedName name="total_ces">#REF!</definedName>
    <definedName name="Total_général">#REF!</definedName>
    <definedName name="total_lot" localSheetId="1">#REF!</definedName>
    <definedName name="total_lot" localSheetId="2">#REF!</definedName>
    <definedName name="total_lot" localSheetId="0">#REF!</definedName>
    <definedName name="total_lot">#REF!</definedName>
    <definedName name="Total_Ratios" localSheetId="1">#REF!</definedName>
    <definedName name="Total_Ratios" localSheetId="0">#REF!</definedName>
    <definedName name="Total_Ratios">#REF!</definedName>
    <definedName name="TOTALCES" localSheetId="1">#REF!</definedName>
    <definedName name="TOTALCES" localSheetId="0">#REF!</definedName>
    <definedName name="TOTALCES">#REF!</definedName>
    <definedName name="TOTALGENERAL" localSheetId="1">#REF!</definedName>
    <definedName name="TOTALGENERAL">#REF!</definedName>
    <definedName name="TPM" localSheetId="1">#REF!</definedName>
    <definedName name="TPM">#REF!</definedName>
    <definedName name="Trait">#REF!</definedName>
    <definedName name="Trappe_yc_trémiedalle">#REF!</definedName>
    <definedName name="ts" localSheetId="0">#REF!</definedName>
    <definedName name="ts">#REF!</definedName>
    <definedName name="TSF" localSheetId="1">#REF!</definedName>
    <definedName name="TSF" localSheetId="0">#REF!</definedName>
    <definedName name="TSF">#REF!</definedName>
    <definedName name="TT" localSheetId="1">#REF!</definedName>
    <definedName name="TT" localSheetId="0">#REF!</definedName>
    <definedName name="TT">#REF!</definedName>
    <definedName name="tup">#REF!</definedName>
    <definedName name="TVA">#REF!</definedName>
    <definedName name="TVAAboNRJ1" localSheetId="2">#REF!</definedName>
    <definedName name="TVAAboNRJ1">#REF!</definedName>
    <definedName name="TVAAboNRJ2" localSheetId="2">#REF!</definedName>
    <definedName name="TVAAboNRJ2">#REF!</definedName>
    <definedName name="TVAAboNRJ3" localSheetId="2">#REF!</definedName>
    <definedName name="TVAAboNRJ3">#REF!</definedName>
    <definedName name="TVAC">#REF!</definedName>
    <definedName name="TVAEau">#REF!</definedName>
    <definedName name="TVAGER">#REF!</definedName>
    <definedName name="TVAM">#REF!</definedName>
    <definedName name="TVANRJ1">#REF!</definedName>
    <definedName name="TVANRJ2">#REF!</definedName>
    <definedName name="TVANRJ3">#REF!</definedName>
    <definedName name="TVAPI">#REF!</definedName>
    <definedName name="tw">#REF!</definedName>
    <definedName name="TypeBois">#REF!</definedName>
    <definedName name="TypeEnt">#REF!</definedName>
    <definedName name="Typo_Choisie">#REF!</definedName>
    <definedName name="Typologie">#REF!</definedName>
    <definedName name="ù" localSheetId="1">#REF!</definedName>
    <definedName name="ù" localSheetId="0">#REF!</definedName>
    <definedName name="ù">#REF!</definedName>
    <definedName name="ut" localSheetId="1">#REF!</definedName>
    <definedName name="ut">#REF!</definedName>
    <definedName name="utb" localSheetId="0">#REF!</definedName>
    <definedName name="utb">#REF!</definedName>
    <definedName name="utf" localSheetId="0">#REF!</definedName>
    <definedName name="utf">#REF!</definedName>
    <definedName name="v" localSheetId="0">#REF!</definedName>
    <definedName name="v">#REF!</definedName>
    <definedName name="vc" localSheetId="1">#REF!</definedName>
    <definedName name="vc" localSheetId="0">#REF!</definedName>
    <definedName name="vc">#REF!</definedName>
    <definedName name="vch" localSheetId="1">#REF!</definedName>
    <definedName name="vch" localSheetId="0">#REF!</definedName>
    <definedName name="vch">#REF!</definedName>
    <definedName name="vd" localSheetId="1">#REF!</definedName>
    <definedName name="vd" localSheetId="0">#REF!</definedName>
    <definedName name="vd">#REF!</definedName>
    <definedName name="Vélos" localSheetId="1">#REF!</definedName>
    <definedName name="Vélos">#REF!</definedName>
    <definedName name="vh" localSheetId="0">#REF!</definedName>
    <definedName name="vh">#REF!</definedName>
    <definedName name="vhc" localSheetId="0">#REF!</definedName>
    <definedName name="vhc">#REF!</definedName>
    <definedName name="Voirie" localSheetId="1">#REF!</definedName>
    <definedName name="Voirie" localSheetId="0">#REF!</definedName>
    <definedName name="Voirie">#REF!</definedName>
    <definedName name="Voirie_piétons">#REF!</definedName>
    <definedName name="Voirie_prov">#REF!</definedName>
    <definedName name="VOYAGE" localSheetId="0">#REF!</definedName>
    <definedName name="VOYAGE">#REF!</definedName>
    <definedName name="vpi" localSheetId="0">#REF!</definedName>
    <definedName name="vpi">#REF!</definedName>
    <definedName name="vte_ces" localSheetId="1">#REF!</definedName>
    <definedName name="vte_ces" localSheetId="0">#REF!</definedName>
    <definedName name="vte_ces">#REF!</definedName>
    <definedName name="vte_go" localSheetId="1">#REF!</definedName>
    <definedName name="vte_go" localSheetId="0">#REF!</definedName>
    <definedName name="vte_go">#REF!</definedName>
    <definedName name="vte_stgo" localSheetId="1">#REF!</definedName>
    <definedName name="vte_stgo" localSheetId="0">#REF!</definedName>
    <definedName name="vte_stgo">#REF!</definedName>
    <definedName name="vte_vrd" localSheetId="1">#REF!</definedName>
    <definedName name="vte_vrd">#REF!</definedName>
    <definedName name="Vy">#REF!</definedName>
    <definedName name="Vyed">#REF!</definedName>
    <definedName name="Vz">#REF!</definedName>
    <definedName name="Vzed">#REF!</definedName>
    <definedName name="Welylow">#REF!</definedName>
    <definedName name="Welyup">#REF!</definedName>
    <definedName name="Welz">#REF!</definedName>
    <definedName name="Wply">#REF!</definedName>
    <definedName name="Wplz">#REF!</definedName>
    <definedName name="Z">#REF!</definedName>
    <definedName name="ZADOAZJ" localSheetId="1">#REF!</definedName>
    <definedName name="ZADOAZJ" localSheetId="2">#REF!</definedName>
    <definedName name="ZADOAZJ" localSheetId="0">#REF!</definedName>
    <definedName name="ZADOAZJ">#REF!</definedName>
    <definedName name="ZADZA" localSheetId="1">#REF!</definedName>
    <definedName name="ZADZA" localSheetId="0">#REF!</definedName>
    <definedName name="ZADZA">#REF!</definedName>
    <definedName name="zda" localSheetId="1">#REF!</definedName>
    <definedName name="zda" localSheetId="0">#REF!</definedName>
    <definedName name="zda">#REF!</definedName>
    <definedName name="zdqsd" localSheetId="1">#REF!</definedName>
    <definedName name="zdqsd">#REF!</definedName>
    <definedName name="zefdzedaD" localSheetId="1">#REF!</definedName>
    <definedName name="zefdzedaD">#REF!</definedName>
    <definedName name="ZERZER" localSheetId="1">#REF!</definedName>
    <definedName name="ZERZER">#REF!</definedName>
    <definedName name="ZONE" localSheetId="1">#REF!</definedName>
    <definedName name="ZONE">#REF!</definedName>
    <definedName name="_xlnm.Print_Area" localSheetId="1">'CURAGE - GO - AGENCEMENTS'!$A$1:$G$136</definedName>
    <definedName name="_xlnm.Print_Area" localSheetId="0">PDG!$C$1:$L$54</definedName>
    <definedName name="ZONE_IMPRES_MI" localSheetId="1">#REF!</definedName>
    <definedName name="ZONE_IMPRES_MI" localSheetId="2">#REF!</definedName>
    <definedName name="ZONE_IMPRES_MI" localSheetId="0">#REF!</definedName>
    <definedName name="ZONE_IMPRES_MI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32" i="44" l="1"/>
  <c r="G130" i="44"/>
  <c r="G42" i="44"/>
  <c r="G10" i="44"/>
  <c r="G16" i="44"/>
  <c r="G17" i="44"/>
  <c r="G19" i="44"/>
  <c r="G22" i="44"/>
  <c r="G21" i="44"/>
  <c r="G20" i="44"/>
  <c r="G118" i="44"/>
  <c r="G46" i="44"/>
  <c r="G79" i="44"/>
  <c r="G78" i="44"/>
  <c r="G77" i="44"/>
  <c r="G72" i="44"/>
  <c r="G50" i="44"/>
  <c r="G54" i="44"/>
  <c r="G12" i="44"/>
  <c r="G18" i="44"/>
  <c r="G26" i="44" l="1"/>
  <c r="G128" i="44"/>
  <c r="G102" i="44"/>
  <c r="G114" i="44"/>
  <c r="G112" i="44"/>
  <c r="G40" i="44"/>
  <c r="G48" i="44"/>
  <c r="G31" i="44"/>
  <c r="G11" i="44"/>
  <c r="G106" i="44" l="1"/>
  <c r="G60" i="44"/>
  <c r="G59" i="44"/>
  <c r="G64" i="44"/>
  <c r="G66" i="44"/>
  <c r="G98" i="44"/>
  <c r="G87" i="44" l="1"/>
  <c r="G86" i="44"/>
  <c r="G90" i="44"/>
  <c r="G89" i="44"/>
  <c r="O123" i="50"/>
  <c r="C50" i="50"/>
  <c r="G88" i="44" l="1"/>
  <c r="G94" i="44"/>
  <c r="G93" i="44" l="1"/>
  <c r="G96" i="44"/>
  <c r="G125" i="44"/>
  <c r="G126" i="44"/>
  <c r="G110" i="44"/>
  <c r="G116" i="44"/>
  <c r="G104" i="44"/>
  <c r="G83" i="44"/>
  <c r="G108" i="44"/>
  <c r="G76" i="44"/>
  <c r="G81" i="44"/>
  <c r="G62" i="44"/>
  <c r="G32" i="44"/>
  <c r="G34" i="44"/>
  <c r="G38" i="44"/>
  <c r="G122" i="44" l="1"/>
  <c r="I47" i="49" l="1"/>
  <c r="M43" i="49"/>
  <c r="N43" i="49" s="1"/>
  <c r="I36" i="49"/>
  <c r="P32" i="49"/>
  <c r="I32" i="49" s="1"/>
  <c r="R28" i="49"/>
  <c r="Q28" i="49"/>
  <c r="I28" i="49"/>
  <c r="K28" i="49" s="1"/>
  <c r="P24" i="49"/>
  <c r="Q24" i="49" s="1"/>
  <c r="P50" i="49" s="1"/>
  <c r="M24" i="49"/>
  <c r="I24" i="49" s="1"/>
  <c r="K24" i="49" s="1"/>
  <c r="R18" i="49"/>
  <c r="Q18" i="49"/>
  <c r="O18" i="49"/>
  <c r="N18" i="49"/>
  <c r="I18" i="49"/>
  <c r="K18" i="49" s="1"/>
  <c r="O14" i="49"/>
  <c r="N14" i="49"/>
  <c r="I14" i="49"/>
  <c r="K14" i="49" s="1"/>
  <c r="N24" i="49" l="1"/>
  <c r="I43" i="49"/>
  <c r="J43" i="49" s="1"/>
  <c r="O24" i="49"/>
  <c r="M52" i="49" s="1"/>
  <c r="R24" i="49"/>
  <c r="P52" i="49" s="1"/>
  <c r="M50" i="49"/>
  <c r="I52" i="49"/>
  <c r="J14" i="49"/>
  <c r="J24" i="49"/>
  <c r="J18" i="49"/>
  <c r="J28" i="49"/>
  <c r="I50" i="49" l="1"/>
  <c r="G44" i="44" l="1"/>
  <c r="G134" i="44" l="1"/>
  <c r="G135" i="44" l="1"/>
  <c r="G136" i="44" s="1"/>
</calcChain>
</file>

<file path=xl/sharedStrings.xml><?xml version="1.0" encoding="utf-8"?>
<sst xmlns="http://schemas.openxmlformats.org/spreadsheetml/2006/main" count="303" uniqueCount="202">
  <si>
    <t>m²</t>
  </si>
  <si>
    <t>P.TOTAL</t>
  </si>
  <si>
    <t>P.U</t>
  </si>
  <si>
    <t>QUANTITE</t>
  </si>
  <si>
    <t>UNITE</t>
  </si>
  <si>
    <t>DESIGNATION</t>
  </si>
  <si>
    <t>ART</t>
  </si>
  <si>
    <t>ml</t>
  </si>
  <si>
    <t>TVA à 20%</t>
  </si>
  <si>
    <t>LOT 01</t>
  </si>
  <si>
    <t>u</t>
  </si>
  <si>
    <t>ens</t>
  </si>
  <si>
    <t>INSTALLATIONS DE CHANTIER</t>
  </si>
  <si>
    <t>ON 582LOUVRE</t>
  </si>
  <si>
    <t>DQE PHASE AVP</t>
  </si>
  <si>
    <t>Prix appareils fournis, posés, raccordés et réglés</t>
  </si>
  <si>
    <t>Hors coût des réseaux, câblages et commandes (système de gestion et de détection)</t>
  </si>
  <si>
    <t>TOTAL</t>
  </si>
  <si>
    <t>SS1</t>
  </si>
  <si>
    <t>SS2</t>
  </si>
  <si>
    <t>Protocole</t>
  </si>
  <si>
    <t>Puissance u en W</t>
  </si>
  <si>
    <t>Prix FP</t>
  </si>
  <si>
    <t>Qté</t>
  </si>
  <si>
    <t>Prix</t>
  </si>
  <si>
    <t>Puissance totale</t>
  </si>
  <si>
    <t>MATERIEL D'ECLAIRAGE</t>
  </si>
  <si>
    <t>ECLAIRAGE EN LUMIERE MONOCHROME BLANCHE</t>
  </si>
  <si>
    <t>TYPE Dmb 120x120</t>
  </si>
  <si>
    <t>Dalle lumineuse encastrée 1200x1200mm
Eclairage diffus écran opale
238W LED 4000K - IRC&gt;95
Flux lumineux sortant 13 700 Lm utile (20 940 Lm)
Driver électronique DALI intégré / 0 Flickr
Accessoire de fixation à définir
Finition catalogue à définir</t>
  </si>
  <si>
    <t xml:space="preserve">L'ensemble fourni, posé, raccordé et réglé : </t>
  </si>
  <si>
    <t>DALI</t>
  </si>
  <si>
    <t>TYPE Dmb 60x60</t>
  </si>
  <si>
    <t>Dalle lumineuse encastrée 600x600mm
Eclairage diffus écran opale
30.4W LED 4000K - IRC&gt;95
Flux lumineux sortant 3800 Lm utile
Driver électronique DALI intégré / 0 Flickr
Accessoire de fixation à définir
Finition catalogue à définir</t>
  </si>
  <si>
    <t>TYPE L - LIGNE CONTINUE MONOCHROME</t>
  </si>
  <si>
    <t>Eclairage diffus écran opale UGR&lt;19
27,7W/ml LED 4000K - IRC&gt;95
Flux lumineux sortant 3000 Lm / ml
Driver électronique DALI intégré / 0 Flickr
Finition catalogue à définir</t>
  </si>
  <si>
    <t>TYPE E - ENCASTRE DE FAUX PLAFOND TRES BASSE LUMINANCE</t>
  </si>
  <si>
    <t>23,1W LED 3000K - IRC&gt;90 
Flux lumineux sortant 1750 lm
Driver électronique DALI intégré dans le faux-plafond
Accessoire de fixation en encastré
Finition catalogue à définir
Référence Laser Blade XS Q509 de chez iGuzzini ou similaire</t>
  </si>
  <si>
    <t>ECRAN DEMONTABLE HAUTEUR 600MM</t>
  </si>
  <si>
    <t>HORS BUDGET ON</t>
  </si>
  <si>
    <t>Surface translucide maintenue par une structure
Cette surface doit être démontable pour accéder aux appareils d'éclairage
Référence à définir en fonction des caractéristiques :
-	Rendu uniforme
-	Ne pas voir les sources des LEDS
-	Taux de transparence</t>
  </si>
  <si>
    <t>ECRAN DEMONTABLE SURFACE</t>
  </si>
  <si>
    <t>PROTOTYPE</t>
  </si>
  <si>
    <t>TOTAL ECLAIRAGE</t>
  </si>
  <si>
    <t>PUISSANCE EN W</t>
  </si>
  <si>
    <t>CURAGE - GROS ŒUVRE - AGENCEMENTS</t>
  </si>
  <si>
    <t>MENUISERIES INTERIEURES</t>
  </si>
  <si>
    <t>TOTAL LOT   CURAGE - GROS ŒUVRE - AGENCEMENTS</t>
  </si>
  <si>
    <t>TOTAL LOT : CURAGE - GROS ŒUVRE - AGENCEMENTS</t>
  </si>
  <si>
    <t>01.01</t>
  </si>
  <si>
    <t>01.02</t>
  </si>
  <si>
    <t>01.03</t>
  </si>
  <si>
    <t>01.04</t>
  </si>
  <si>
    <t>01.05</t>
  </si>
  <si>
    <t>01.06</t>
  </si>
  <si>
    <t>01.07</t>
  </si>
  <si>
    <t>01.08</t>
  </si>
  <si>
    <t>01.09</t>
  </si>
  <si>
    <t>Architecte :</t>
  </si>
  <si>
    <t>PROJET D'AMENAGEMENT DE LA PAC ORATOIRE</t>
  </si>
  <si>
    <t>H2O</t>
  </si>
  <si>
    <t>LOUVRE PARIS 75001</t>
  </si>
  <si>
    <t>PV CF armoire électrique</t>
  </si>
  <si>
    <t>Rangement intérieur</t>
  </si>
  <si>
    <t xml:space="preserve">Plafond lisse </t>
  </si>
  <si>
    <t>Structure du meuble + panneaux + clés d'accès</t>
  </si>
  <si>
    <t>INSTALLATIONS DU PAC TEMPORAIRE</t>
  </si>
  <si>
    <t>3.1.1</t>
  </si>
  <si>
    <t>ENSEMBLE BATI</t>
  </si>
  <si>
    <t>3.1.3</t>
  </si>
  <si>
    <t>ECHAFAUDAGES ET PROTECTIONS</t>
  </si>
  <si>
    <t>CURAGE / DEMOLITION / GROS OEUVRE</t>
  </si>
  <si>
    <t>3.4.1</t>
  </si>
  <si>
    <t>DEPOSE DES BLOCS PORTES ET MENUISERIE EXTEIEURE NON-CONSERVES</t>
  </si>
  <si>
    <t>3.4.4</t>
  </si>
  <si>
    <t>DEPOSE DE MOBILIERS ET EQUIPEMENTS NON-CONSERVES</t>
  </si>
  <si>
    <t>3.4.5</t>
  </si>
  <si>
    <t>DEMOLITION CLOISONS / FAUX PLAFONDS</t>
  </si>
  <si>
    <t>3.4.6</t>
  </si>
  <si>
    <t>DEPOSE D’OUVRAGES METALLIQUES</t>
  </si>
  <si>
    <t>3.4.7</t>
  </si>
  <si>
    <t>DEPOSES D’EQUIPEMENTS TECHNIQUES</t>
  </si>
  <si>
    <t>3.4.8</t>
  </si>
  <si>
    <t>DEPOSES DIVERSES</t>
  </si>
  <si>
    <t>3.4.9</t>
  </si>
  <si>
    <t>3.4.10</t>
  </si>
  <si>
    <t>PASSAGE DE RESEAUX EN DALLAGE</t>
  </si>
  <si>
    <t>3.4.11</t>
  </si>
  <si>
    <t>RESERVATIONS</t>
  </si>
  <si>
    <t>3.5.1</t>
  </si>
  <si>
    <t>MENUISIERIE EXTERIEURE</t>
  </si>
  <si>
    <t>3.6.1</t>
  </si>
  <si>
    <t>ENSEMBLE VITRE ANTI-EFFRACTION</t>
  </si>
  <si>
    <t>PLATRERIE</t>
  </si>
  <si>
    <t>3.7.1</t>
  </si>
  <si>
    <t>PLAFONDS SUSPENDUS EN PLAQUE DE PLATRE</t>
  </si>
  <si>
    <t>3.7.2</t>
  </si>
  <si>
    <t>3.7.3</t>
  </si>
  <si>
    <t>3.7.4</t>
  </si>
  <si>
    <t>DOUBLAGE PLAQUE DE PLATRE</t>
  </si>
  <si>
    <t>3.8.1</t>
  </si>
  <si>
    <t>3.8.2</t>
  </si>
  <si>
    <t>3.8.3</t>
  </si>
  <si>
    <t>3.8.4</t>
  </si>
  <si>
    <t>FAÇADES PLACARDS CIS RANGEMENTS &amp; TABLEAU ELECTRIQUE</t>
  </si>
  <si>
    <t>3.8.5</t>
  </si>
  <si>
    <t>ENSEMBLE MENUISE ARMOIRES TRAKA ET BADGEUSE</t>
  </si>
  <si>
    <t>3.8.6</t>
  </si>
  <si>
    <t>MISE EN PLACE DES ARMOIRES TRAKA ET BADGEUSES</t>
  </si>
  <si>
    <t>3.8.7</t>
  </si>
  <si>
    <t>TRAPPES DE VISITE</t>
  </si>
  <si>
    <t>3.9.1</t>
  </si>
  <si>
    <t>PREPARATION DE SUPPORTS</t>
  </si>
  <si>
    <t>3.9.2</t>
  </si>
  <si>
    <t>CHAPE</t>
  </si>
  <si>
    <t>3.9.3</t>
  </si>
  <si>
    <t>RAGREAGE</t>
  </si>
  <si>
    <t>PROTECTIONS REVETEMENTS DE SOLS</t>
  </si>
  <si>
    <t>BARRE DE SEUIL</t>
  </si>
  <si>
    <t>PEINTURE ET SIGNALETIQUE</t>
  </si>
  <si>
    <t>PEINTURE SUR MURS ET PLAFONDS</t>
  </si>
  <si>
    <t>PEINTURE SUR OUVRAGES BOIS</t>
  </si>
  <si>
    <t>PROTECTION ET NETTOYAGE</t>
  </si>
  <si>
    <t>BBP intérieure</t>
  </si>
  <si>
    <t>ENSEMBLE MEXT PORTE VITREE</t>
  </si>
  <si>
    <t>Peinture sur murs</t>
  </si>
  <si>
    <t>Peinture sur plafonds</t>
  </si>
  <si>
    <t>DEMOLITONS LOURDES (PERCEMENT)</t>
  </si>
  <si>
    <t>PORTILLON EN PANNEAU BOIS BANQUE D’ACCUEIL</t>
  </si>
  <si>
    <t>3.6.2</t>
  </si>
  <si>
    <t>3.6.3</t>
  </si>
  <si>
    <t>3.6.4</t>
  </si>
  <si>
    <t>3.7.5</t>
  </si>
  <si>
    <t>3.7.6</t>
  </si>
  <si>
    <t>3.7.7</t>
  </si>
  <si>
    <t>3.8.8</t>
  </si>
  <si>
    <t>3.1.4</t>
  </si>
  <si>
    <t>PEINTURE TYPE C</t>
  </si>
  <si>
    <t>3.2.5</t>
  </si>
  <si>
    <t>TRAITEMENTS DES DECHETS - NETTOYAGE - AIRES DE LAVAGE</t>
  </si>
  <si>
    <t>PRECHAUFFAGE - DESUMIDIFICATEUR</t>
  </si>
  <si>
    <t>INSTALLATIONS ELECTRIQUES DU CHANTIER</t>
  </si>
  <si>
    <t>3.2.8</t>
  </si>
  <si>
    <t>3.2.9</t>
  </si>
  <si>
    <t>mois</t>
  </si>
  <si>
    <t>ENSEMBLE BANQUE D’ACCUEIL</t>
  </si>
  <si>
    <t>DCE</t>
  </si>
  <si>
    <t>Indice 1</t>
  </si>
  <si>
    <r>
      <t>PROJET D'AMENAGEMENT DE LA PAC ORATOIRE</t>
    </r>
    <r>
      <rPr>
        <sz val="14"/>
        <rFont val="Arial Narrow"/>
        <family val="2"/>
      </rPr>
      <t xml:space="preserve">
DPGF - PHASE DCE</t>
    </r>
  </si>
  <si>
    <t>3.6.5</t>
  </si>
  <si>
    <t>GRILLE DE VENTILATION MURALE</t>
  </si>
  <si>
    <t>Porte RIA</t>
  </si>
  <si>
    <t>BLOCS PORTES BOIS</t>
  </si>
  <si>
    <t>Complexe acoustique</t>
  </si>
  <si>
    <t>SEPARATIONS EN CARREAUX DE PLATRE</t>
  </si>
  <si>
    <t>SOFFITE METALLIQUE</t>
  </si>
  <si>
    <t>3.6.6</t>
  </si>
  <si>
    <t>3.6.7</t>
  </si>
  <si>
    <t>TRAPPE/PORTE D’ACCES AU PLENUM</t>
  </si>
  <si>
    <t xml:space="preserve">Porte donnant sur local marchinerie </t>
  </si>
  <si>
    <t xml:space="preserve">Porte dans local marchinerie </t>
  </si>
  <si>
    <t>Crédence</t>
  </si>
  <si>
    <t>PORTILLONS TEMPORAIRES</t>
  </si>
  <si>
    <t>Crédence type pierre calcaire sur 1,10m de hauteur sur nid d'abeille</t>
  </si>
  <si>
    <t>SOL EN PIERRE COMBLANCHIEN</t>
  </si>
  <si>
    <t>CREDENCE EN PIERRE COMBLANCHIEN</t>
  </si>
  <si>
    <t>CLOISONS/CONTRE CLOISONS SUR OSSATURE METALLIQUE 72/48</t>
  </si>
  <si>
    <t>DPGF LOT 01</t>
  </si>
  <si>
    <t>3.2.2</t>
  </si>
  <si>
    <t>CONSTAT – ETAT DES LIEUX</t>
  </si>
  <si>
    <t>3.8.9</t>
  </si>
  <si>
    <t>TAPIS EXTERIEUR</t>
  </si>
  <si>
    <t>CADRE DE TAPIS D’ENTREE</t>
  </si>
  <si>
    <t>3.2.13</t>
  </si>
  <si>
    <t>SUIVI ACOUSTIQUE ET VIBRATOIRE</t>
  </si>
  <si>
    <t>RACCORDEMENT EAU POTABLE</t>
  </si>
  <si>
    <t>ECHAFAUDAGES "LEGERS"</t>
  </si>
  <si>
    <t>3.4.2/3</t>
  </si>
  <si>
    <t>DEPOSE DE REVETEMENTS SOLS ET MURAUX</t>
  </si>
  <si>
    <t>ENS</t>
  </si>
  <si>
    <t>REVETEMENTS SOLS/MURS</t>
  </si>
  <si>
    <t>REPLIEMENT GENERAL DU GROUPEMENT</t>
  </si>
  <si>
    <t>* Les DOE font l'objet d'une retenue provisoire de 5% dans le cadre du forfait</t>
  </si>
  <si>
    <t>%</t>
  </si>
  <si>
    <t>Coefficient à appliquer aux couts des travaux</t>
  </si>
  <si>
    <t>Plans, maquettes numériques, attachements, rapports, DOE, etc… à produire comme stipulé dans les Pièces Ecrites</t>
  </si>
  <si>
    <t xml:space="preserve">DOCUMENTS CONTRACTUELS à produire* </t>
  </si>
  <si>
    <t>Frais annexes autres (Frais d'Etudes, frais fixes, pilotage, coordination, compte prorata…)</t>
  </si>
  <si>
    <t xml:space="preserve">Personnel d'Encadrement </t>
  </si>
  <si>
    <t>H</t>
  </si>
  <si>
    <t>prix horaire hors TVA</t>
  </si>
  <si>
    <t>Bureaux d'études spécifiques</t>
  </si>
  <si>
    <t>Niveau IV - Maître Ouvrier ou Chef d'Equipe</t>
  </si>
  <si>
    <t>Niveau III - Compagnon Professionnel</t>
  </si>
  <si>
    <t>Niveau II - Ouvrier Professionnel</t>
  </si>
  <si>
    <t>Niveau I - Ouvrier d'exécution</t>
  </si>
  <si>
    <t>Main d'Œuvre</t>
  </si>
  <si>
    <t>Coefficient à appliquer aux prix de Fournitures (suivant déboursés remise déduite hors TVA, justifiés par production de Devis et/ou Factures)</t>
  </si>
  <si>
    <t>Matériaux</t>
  </si>
  <si>
    <t>Coefficient et PU HT inclus dans l'offre - Utilisés si besoin pour la gestion d'éventuels Travaux non prévus</t>
  </si>
  <si>
    <t>TRAVAUX EN DEPENSES CONTROLEES</t>
  </si>
  <si>
    <t xml:space="preserve">Panneau acoustique en partie haute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</si>
</sst>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_€_-;\-* #,##0.00\ _€_-;_-* &quot;-&quot;??\ _€_-;_-@_-"/>
    <numFmt numFmtId="165" formatCode="0.00_)"/>
    <numFmt numFmtId="166" formatCode="#,##0\ &quot;€&quot;"/>
    <numFmt numFmtId="167" formatCode="#,###.0&quot; m²&quot;"/>
    <numFmt numFmtId="168" formatCode="#,###.0&quot; €/m²&quot;"/>
  </numFmts>
  <fonts count="4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Verdana"/>
      <family val="2"/>
    </font>
    <font>
      <sz val="10"/>
      <name val="Arial"/>
      <family val="2"/>
    </font>
    <font>
      <sz val="10"/>
      <name val="Arial Narrow"/>
      <family val="2"/>
    </font>
    <font>
      <b/>
      <sz val="12"/>
      <name val="Arial Narrow"/>
      <family val="2"/>
    </font>
    <font>
      <b/>
      <sz val="11"/>
      <name val="Arial Narrow"/>
      <family val="2"/>
    </font>
    <font>
      <sz val="11"/>
      <name val="Calibri"/>
      <family val="2"/>
      <scheme val="minor"/>
    </font>
    <font>
      <sz val="11"/>
      <name val="Arial Narrow"/>
      <family val="2"/>
    </font>
    <font>
      <b/>
      <sz val="16"/>
      <name val="Arial Narrow"/>
      <family val="2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sz val="10"/>
      <color rgb="FF000000"/>
      <name val="Times New Roman"/>
      <family val="1"/>
    </font>
    <font>
      <sz val="12"/>
      <name val="Arial"/>
      <family val="2"/>
    </font>
    <font>
      <sz val="11"/>
      <name val="Calibri"/>
      <family val="2"/>
    </font>
    <font>
      <b/>
      <sz val="14"/>
      <name val="Arial Narrow"/>
      <family val="2"/>
    </font>
    <font>
      <sz val="14"/>
      <name val="Arial Narrow"/>
      <family val="2"/>
    </font>
    <font>
      <sz val="8"/>
      <name val="Calibri"/>
      <family val="2"/>
      <scheme val="minor"/>
    </font>
    <font>
      <sz val="12"/>
      <name val="Calibri"/>
      <family val="2"/>
      <scheme val="minor"/>
    </font>
    <font>
      <i/>
      <sz val="11"/>
      <name val="Calibri"/>
      <family val="2"/>
      <scheme val="minor"/>
    </font>
    <font>
      <sz val="16"/>
      <name val="Calibri"/>
      <family val="2"/>
      <scheme val="minor"/>
    </font>
    <font>
      <b/>
      <sz val="16"/>
      <name val="Calibri"/>
      <family val="2"/>
      <scheme val="minor"/>
    </font>
    <font>
      <i/>
      <sz val="9"/>
      <name val="Calibri"/>
      <family val="2"/>
      <scheme val="minor"/>
    </font>
    <font>
      <sz val="9"/>
      <name val="Calibri"/>
      <family val="2"/>
      <scheme val="minor"/>
    </font>
    <font>
      <b/>
      <sz val="32"/>
      <color theme="1"/>
      <name val="Arial Narrow"/>
      <family val="2"/>
    </font>
    <font>
      <sz val="11"/>
      <color theme="1"/>
      <name val="Arial Narrow"/>
      <family val="2"/>
    </font>
    <font>
      <b/>
      <sz val="36"/>
      <color theme="1"/>
      <name val="Arial Narrow"/>
      <family val="2"/>
    </font>
    <font>
      <b/>
      <sz val="24"/>
      <color theme="0"/>
      <name val="Arial Narrow"/>
      <family val="2"/>
    </font>
    <font>
      <sz val="26"/>
      <color theme="1"/>
      <name val="Arial Narrow"/>
      <family val="2"/>
    </font>
    <font>
      <b/>
      <sz val="13"/>
      <color theme="1"/>
      <name val="Arial Narrow"/>
      <family val="2"/>
    </font>
    <font>
      <sz val="13"/>
      <color theme="1"/>
      <name val="Arial Narrow"/>
      <family val="2"/>
    </font>
    <font>
      <sz val="12"/>
      <color theme="1"/>
      <name val="Arial Narrow"/>
      <family val="2"/>
    </font>
    <font>
      <b/>
      <sz val="11"/>
      <color theme="1"/>
      <name val="Arial Narrow"/>
      <family val="2"/>
    </font>
    <font>
      <b/>
      <sz val="12"/>
      <color theme="1"/>
      <name val="Arial Narrow"/>
      <family val="2"/>
    </font>
    <font>
      <b/>
      <sz val="22"/>
      <color theme="1"/>
      <name val="Arial Narrow"/>
      <family val="2"/>
    </font>
    <font>
      <sz val="14"/>
      <color theme="1"/>
      <name val="Arial Narrow"/>
      <family val="2"/>
    </font>
    <font>
      <sz val="11"/>
      <color theme="0" tint="-0.499984740745262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mbria"/>
      <family val="1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8.25"/>
      <name val="Tahoma"/>
      <family val="2"/>
      <charset val="1"/>
    </font>
  </fonts>
  <fills count="9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1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8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2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164" fontId="1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165" fontId="13" fillId="0" borderId="0"/>
    <xf numFmtId="0" fontId="14" fillId="0" borderId="0"/>
    <xf numFmtId="0" fontId="43" fillId="0" borderId="0">
      <alignment vertical="top"/>
      <protection locked="0"/>
    </xf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50">
    <xf numFmtId="0" fontId="0" fillId="0" borderId="0" xfId="0"/>
    <xf numFmtId="0" fontId="4" fillId="0" borderId="0" xfId="7" applyFont="1"/>
    <xf numFmtId="44" fontId="4" fillId="2" borderId="7" xfId="5" applyFont="1" applyFill="1" applyBorder="1" applyAlignment="1">
      <alignment vertical="center"/>
    </xf>
    <xf numFmtId="0" fontId="7" fillId="0" borderId="0" xfId="0" applyFont="1"/>
    <xf numFmtId="44" fontId="4" fillId="2" borderId="8" xfId="5" applyFont="1" applyFill="1" applyBorder="1" applyAlignment="1">
      <alignment vertical="center"/>
    </xf>
    <xf numFmtId="0" fontId="0" fillId="0" borderId="9" xfId="0" applyBorder="1" applyAlignment="1">
      <alignment horizontal="center"/>
    </xf>
    <xf numFmtId="0" fontId="9" fillId="0" borderId="0" xfId="3" applyFont="1" applyAlignment="1">
      <alignment vertical="center"/>
    </xf>
    <xf numFmtId="44" fontId="7" fillId="0" borderId="0" xfId="1" applyFont="1" applyAlignment="1">
      <alignment horizontal="center"/>
    </xf>
    <xf numFmtId="44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44" fontId="7" fillId="0" borderId="8" xfId="1" applyFont="1" applyBorder="1" applyAlignment="1">
      <alignment horizontal="center"/>
    </xf>
    <xf numFmtId="0" fontId="7" fillId="0" borderId="9" xfId="0" applyFont="1" applyBorder="1" applyAlignment="1">
      <alignment horizontal="center"/>
    </xf>
    <xf numFmtId="0" fontId="7" fillId="0" borderId="9" xfId="0" applyFont="1" applyBorder="1"/>
    <xf numFmtId="44" fontId="7" fillId="0" borderId="9" xfId="1" applyFont="1" applyBorder="1" applyAlignment="1">
      <alignment horizontal="center"/>
    </xf>
    <xf numFmtId="44" fontId="7" fillId="0" borderId="5" xfId="0" applyNumberFormat="1" applyFont="1" applyBorder="1" applyAlignment="1">
      <alignment horizontal="center"/>
    </xf>
    <xf numFmtId="44" fontId="10" fillId="3" borderId="7" xfId="1" applyFont="1" applyFill="1" applyBorder="1" applyAlignment="1">
      <alignment horizontal="center"/>
    </xf>
    <xf numFmtId="0" fontId="7" fillId="2" borderId="12" xfId="0" applyFont="1" applyFill="1" applyBorder="1" applyAlignment="1">
      <alignment horizontal="center"/>
    </xf>
    <xf numFmtId="0" fontId="7" fillId="2" borderId="13" xfId="0" applyFont="1" applyFill="1" applyBorder="1" applyAlignment="1">
      <alignment horizontal="center"/>
    </xf>
    <xf numFmtId="0" fontId="7" fillId="2" borderId="11" xfId="0" applyFont="1" applyFill="1" applyBorder="1" applyAlignment="1">
      <alignment horizontal="center"/>
    </xf>
    <xf numFmtId="44" fontId="9" fillId="0" borderId="0" xfId="3" applyNumberFormat="1" applyFont="1" applyAlignment="1">
      <alignment horizontal="left" vertical="center"/>
    </xf>
    <xf numFmtId="44" fontId="7" fillId="0" borderId="9" xfId="0" applyNumberFormat="1" applyFont="1" applyBorder="1" applyAlignment="1">
      <alignment horizontal="center"/>
    </xf>
    <xf numFmtId="0" fontId="7" fillId="0" borderId="0" xfId="0" applyFont="1" applyAlignment="1">
      <alignment horizontal="center" vertical="center"/>
    </xf>
    <xf numFmtId="164" fontId="9" fillId="0" borderId="0" xfId="10" applyFont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9" xfId="0" applyBorder="1" applyAlignment="1">
      <alignment horizontal="left"/>
    </xf>
    <xf numFmtId="2" fontId="0" fillId="0" borderId="0" xfId="0" applyNumberFormat="1"/>
    <xf numFmtId="0" fontId="5" fillId="0" borderId="0" xfId="7" applyFont="1" applyAlignment="1">
      <alignment horizontal="center" vertical="center" wrapText="1"/>
    </xf>
    <xf numFmtId="0" fontId="3" fillId="0" borderId="0" xfId="7"/>
    <xf numFmtId="0" fontId="10" fillId="3" borderId="11" xfId="0" applyFont="1" applyFill="1" applyBorder="1" applyAlignment="1">
      <alignment horizontal="left"/>
    </xf>
    <xf numFmtId="44" fontId="7" fillId="0" borderId="3" xfId="0" applyNumberFormat="1" applyFont="1" applyBorder="1" applyAlignment="1">
      <alignment horizontal="center"/>
    </xf>
    <xf numFmtId="0" fontId="10" fillId="3" borderId="7" xfId="0" applyFont="1" applyFill="1" applyBorder="1" applyAlignment="1">
      <alignment horizontal="center" wrapText="1"/>
    </xf>
    <xf numFmtId="0" fontId="7" fillId="0" borderId="2" xfId="0" applyFont="1" applyBorder="1"/>
    <xf numFmtId="0" fontId="7" fillId="0" borderId="1" xfId="0" applyFont="1" applyBorder="1"/>
    <xf numFmtId="0" fontId="5" fillId="0" borderId="0" xfId="7" applyFont="1" applyAlignment="1">
      <alignment vertical="center" wrapText="1"/>
    </xf>
    <xf numFmtId="0" fontId="7" fillId="0" borderId="5" xfId="0" applyFont="1" applyBorder="1" applyAlignment="1">
      <alignment horizontal="center"/>
    </xf>
    <xf numFmtId="0" fontId="7" fillId="0" borderId="8" xfId="0" applyFont="1" applyBorder="1"/>
    <xf numFmtId="44" fontId="7" fillId="0" borderId="9" xfId="1" applyFont="1" applyFill="1" applyBorder="1" applyAlignment="1">
      <alignment horizontal="center"/>
    </xf>
    <xf numFmtId="2" fontId="7" fillId="0" borderId="5" xfId="0" applyNumberFormat="1" applyFont="1" applyBorder="1" applyAlignment="1">
      <alignment horizontal="center" vertical="center"/>
    </xf>
    <xf numFmtId="44" fontId="7" fillId="0" borderId="9" xfId="1" applyFont="1" applyFill="1" applyBorder="1" applyAlignment="1">
      <alignment horizontal="center" vertical="center"/>
    </xf>
    <xf numFmtId="0" fontId="7" fillId="0" borderId="8" xfId="0" applyFont="1" applyBorder="1" applyAlignment="1">
      <alignment horizontal="center"/>
    </xf>
    <xf numFmtId="0" fontId="7" fillId="0" borderId="9" xfId="0" applyFont="1" applyBorder="1" applyAlignment="1">
      <alignment horizontal="left"/>
    </xf>
    <xf numFmtId="44" fontId="7" fillId="0" borderId="5" xfId="0" applyNumberFormat="1" applyFont="1" applyBorder="1" applyAlignment="1">
      <alignment horizontal="center" vertical="center"/>
    </xf>
    <xf numFmtId="0" fontId="10" fillId="0" borderId="10" xfId="0" applyFont="1" applyBorder="1" applyAlignment="1">
      <alignment horizontal="left"/>
    </xf>
    <xf numFmtId="44" fontId="10" fillId="0" borderId="10" xfId="1" applyFont="1" applyFill="1" applyBorder="1" applyAlignment="1">
      <alignment horizontal="center"/>
    </xf>
    <xf numFmtId="44" fontId="10" fillId="0" borderId="9" xfId="1" applyFont="1" applyFill="1" applyBorder="1" applyAlignment="1">
      <alignment horizontal="center"/>
    </xf>
    <xf numFmtId="164" fontId="7" fillId="0" borderId="5" xfId="10" applyFont="1" applyBorder="1" applyAlignment="1">
      <alignment horizontal="center" vertical="center"/>
    </xf>
    <xf numFmtId="17" fontId="11" fillId="0" borderId="0" xfId="0" applyNumberFormat="1" applyFont="1" applyAlignment="1">
      <alignment horizontal="left" vertical="center" wrapText="1"/>
    </xf>
    <xf numFmtId="17" fontId="7" fillId="0" borderId="0" xfId="0" applyNumberFormat="1" applyFont="1" applyAlignment="1">
      <alignment horizontal="center" vertical="center" wrapText="1"/>
    </xf>
    <xf numFmtId="3" fontId="7" fillId="0" borderId="0" xfId="0" applyNumberFormat="1" applyFont="1"/>
    <xf numFmtId="14" fontId="7" fillId="0" borderId="0" xfId="0" applyNumberFormat="1" applyFont="1"/>
    <xf numFmtId="3" fontId="7" fillId="4" borderId="6" xfId="0" applyNumberFormat="1" applyFont="1" applyFill="1" applyBorder="1" applyAlignment="1">
      <alignment horizontal="left" vertical="center" wrapText="1"/>
    </xf>
    <xf numFmtId="3" fontId="7" fillId="4" borderId="3" xfId="0" applyNumberFormat="1" applyFont="1" applyFill="1" applyBorder="1" applyAlignment="1">
      <alignment horizontal="left" vertical="center" wrapText="1"/>
    </xf>
    <xf numFmtId="0" fontId="19" fillId="0" borderId="0" xfId="0" applyFont="1"/>
    <xf numFmtId="0" fontId="7" fillId="0" borderId="0" xfId="0" applyFont="1" applyAlignment="1">
      <alignment horizontal="center" vertical="center" wrapText="1"/>
    </xf>
    <xf numFmtId="3" fontId="7" fillId="0" borderId="17" xfId="0" applyNumberFormat="1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20" fillId="5" borderId="0" xfId="0" applyFont="1" applyFill="1"/>
    <xf numFmtId="0" fontId="21" fillId="5" borderId="0" xfId="0" applyFont="1" applyFill="1"/>
    <xf numFmtId="0" fontId="20" fillId="5" borderId="0" xfId="0" applyFont="1" applyFill="1" applyAlignment="1">
      <alignment horizontal="center" vertical="center"/>
    </xf>
    <xf numFmtId="0" fontId="21" fillId="5" borderId="0" xfId="0" applyFont="1" applyFill="1" applyAlignment="1">
      <alignment horizontal="center"/>
    </xf>
    <xf numFmtId="3" fontId="21" fillId="5" borderId="21" xfId="0" applyNumberFormat="1" applyFont="1" applyFill="1" applyBorder="1"/>
    <xf numFmtId="3" fontId="21" fillId="5" borderId="0" xfId="0" applyNumberFormat="1" applyFont="1" applyFill="1" applyAlignment="1">
      <alignment horizontal="center"/>
    </xf>
    <xf numFmtId="3" fontId="21" fillId="5" borderId="22" xfId="0" applyNumberFormat="1" applyFont="1" applyFill="1" applyBorder="1"/>
    <xf numFmtId="166" fontId="21" fillId="5" borderId="0" xfId="0" applyNumberFormat="1" applyFont="1" applyFill="1"/>
    <xf numFmtId="3" fontId="21" fillId="5" borderId="23" xfId="0" applyNumberFormat="1" applyFont="1" applyFill="1" applyBorder="1"/>
    <xf numFmtId="3" fontId="20" fillId="0" borderId="0" xfId="0" applyNumberFormat="1" applyFont="1"/>
    <xf numFmtId="0" fontId="20" fillId="0" borderId="0" xfId="0" applyFont="1"/>
    <xf numFmtId="0" fontId="22" fillId="0" borderId="0" xfId="0" applyFont="1" applyAlignment="1">
      <alignment horizontal="right"/>
    </xf>
    <xf numFmtId="0" fontId="23" fillId="0" borderId="0" xfId="0" applyFont="1" applyAlignment="1">
      <alignment horizontal="center" vertical="center"/>
    </xf>
    <xf numFmtId="3" fontId="7" fillId="0" borderId="21" xfId="0" applyNumberFormat="1" applyFont="1" applyBorder="1"/>
    <xf numFmtId="3" fontId="7" fillId="0" borderId="0" xfId="0" applyNumberFormat="1" applyFont="1" applyAlignment="1">
      <alignment horizontal="center"/>
    </xf>
    <xf numFmtId="3" fontId="7" fillId="0" borderId="24" xfId="0" applyNumberFormat="1" applyFont="1" applyBorder="1"/>
    <xf numFmtId="166" fontId="7" fillId="0" borderId="9" xfId="0" applyNumberFormat="1" applyFont="1" applyBorder="1"/>
    <xf numFmtId="3" fontId="7" fillId="0" borderId="25" xfId="0" applyNumberFormat="1" applyFont="1" applyBorder="1"/>
    <xf numFmtId="0" fontId="11" fillId="3" borderId="0" xfId="0" applyFont="1" applyFill="1"/>
    <xf numFmtId="0" fontId="7" fillId="3" borderId="0" xfId="0" applyFont="1" applyFill="1" applyAlignment="1">
      <alignment horizontal="center" vertical="center"/>
    </xf>
    <xf numFmtId="0" fontId="11" fillId="3" borderId="0" xfId="0" applyFont="1" applyFill="1" applyAlignment="1">
      <alignment horizontal="center"/>
    </xf>
    <xf numFmtId="3" fontId="11" fillId="3" borderId="21" xfId="0" applyNumberFormat="1" applyFont="1" applyFill="1" applyBorder="1"/>
    <xf numFmtId="3" fontId="11" fillId="3" borderId="0" xfId="0" applyNumberFormat="1" applyFont="1" applyFill="1" applyAlignment="1">
      <alignment horizontal="center"/>
    </xf>
    <xf numFmtId="3" fontId="11" fillId="3" borderId="24" xfId="0" applyNumberFormat="1" applyFont="1" applyFill="1" applyBorder="1"/>
    <xf numFmtId="166" fontId="11" fillId="3" borderId="9" xfId="0" applyNumberFormat="1" applyFont="1" applyFill="1" applyBorder="1"/>
    <xf numFmtId="3" fontId="11" fillId="3" borderId="25" xfId="0" applyNumberFormat="1" applyFont="1" applyFill="1" applyBorder="1"/>
    <xf numFmtId="0" fontId="11" fillId="0" borderId="0" xfId="0" applyFont="1" applyAlignment="1">
      <alignment wrapText="1"/>
    </xf>
    <xf numFmtId="0" fontId="7" fillId="0" borderId="0" xfId="0" applyFont="1" applyAlignment="1">
      <alignment horizontal="left" vertical="top" wrapText="1"/>
    </xf>
    <xf numFmtId="0" fontId="7" fillId="0" borderId="0" xfId="0" applyFont="1" applyAlignment="1">
      <alignment vertical="top" wrapText="1"/>
    </xf>
    <xf numFmtId="0" fontId="11" fillId="0" borderId="0" xfId="0" applyFont="1"/>
    <xf numFmtId="0" fontId="7" fillId="0" borderId="0" xfId="0" applyFont="1" applyAlignment="1">
      <alignment wrapText="1"/>
    </xf>
    <xf numFmtId="0" fontId="7" fillId="6" borderId="0" xfId="0" applyFont="1" applyFill="1"/>
    <xf numFmtId="0" fontId="11" fillId="6" borderId="0" xfId="0" applyFont="1" applyFill="1"/>
    <xf numFmtId="0" fontId="23" fillId="6" borderId="0" xfId="0" applyFont="1" applyFill="1" applyAlignment="1">
      <alignment horizontal="center" vertical="center"/>
    </xf>
    <xf numFmtId="0" fontId="7" fillId="6" borderId="0" xfId="0" applyFont="1" applyFill="1" applyAlignment="1">
      <alignment horizontal="center"/>
    </xf>
    <xf numFmtId="3" fontId="7" fillId="6" borderId="21" xfId="0" applyNumberFormat="1" applyFont="1" applyFill="1" applyBorder="1"/>
    <xf numFmtId="3" fontId="7" fillId="6" borderId="0" xfId="0" applyNumberFormat="1" applyFont="1" applyFill="1" applyAlignment="1">
      <alignment horizontal="center"/>
    </xf>
    <xf numFmtId="3" fontId="7" fillId="6" borderId="24" xfId="0" applyNumberFormat="1" applyFont="1" applyFill="1" applyBorder="1"/>
    <xf numFmtId="166" fontId="7" fillId="6" borderId="9" xfId="0" applyNumberFormat="1" applyFont="1" applyFill="1" applyBorder="1"/>
    <xf numFmtId="3" fontId="7" fillId="6" borderId="25" xfId="0" applyNumberFormat="1" applyFont="1" applyFill="1" applyBorder="1"/>
    <xf numFmtId="3" fontId="7" fillId="6" borderId="0" xfId="0" applyNumberFormat="1" applyFont="1" applyFill="1"/>
    <xf numFmtId="0" fontId="11" fillId="6" borderId="0" xfId="0" applyFont="1" applyFill="1" applyAlignment="1">
      <alignment horizontal="center" vertical="center"/>
    </xf>
    <xf numFmtId="0" fontId="7" fillId="6" borderId="0" xfId="0" applyFont="1" applyFill="1" applyAlignment="1">
      <alignment wrapText="1"/>
    </xf>
    <xf numFmtId="0" fontId="7" fillId="6" borderId="0" xfId="0" applyFont="1" applyFill="1" applyAlignment="1">
      <alignment horizontal="center" vertical="center"/>
    </xf>
    <xf numFmtId="0" fontId="22" fillId="6" borderId="0" xfId="0" applyFont="1" applyFill="1" applyAlignment="1">
      <alignment horizontal="right"/>
    </xf>
    <xf numFmtId="3" fontId="7" fillId="4" borderId="28" xfId="0" applyNumberFormat="1" applyFont="1" applyFill="1" applyBorder="1"/>
    <xf numFmtId="3" fontId="7" fillId="4" borderId="27" xfId="0" applyNumberFormat="1" applyFont="1" applyFill="1" applyBorder="1" applyAlignment="1">
      <alignment horizontal="center"/>
    </xf>
    <xf numFmtId="3" fontId="7" fillId="7" borderId="28" xfId="0" applyNumberFormat="1" applyFont="1" applyFill="1" applyBorder="1"/>
    <xf numFmtId="3" fontId="7" fillId="7" borderId="27" xfId="0" applyNumberFormat="1" applyFont="1" applyFill="1" applyBorder="1" applyAlignment="1">
      <alignment horizontal="center"/>
    </xf>
    <xf numFmtId="9" fontId="7" fillId="0" borderId="9" xfId="2" applyFont="1" applyBorder="1" applyAlignment="1">
      <alignment horizontal="center" vertical="center"/>
    </xf>
    <xf numFmtId="0" fontId="7" fillId="0" borderId="13" xfId="0" applyFont="1" applyBorder="1"/>
    <xf numFmtId="44" fontId="7" fillId="2" borderId="7" xfId="1" applyFont="1" applyFill="1" applyBorder="1" applyAlignment="1">
      <alignment horizontal="center"/>
    </xf>
    <xf numFmtId="44" fontId="4" fillId="2" borderId="8" xfId="5" applyFont="1" applyFill="1" applyBorder="1" applyAlignment="1">
      <alignment horizontal="center" vertical="center"/>
    </xf>
    <xf numFmtId="164" fontId="7" fillId="0" borderId="0" xfId="10" applyFont="1" applyAlignment="1">
      <alignment horizontal="center" vertical="center"/>
    </xf>
    <xf numFmtId="164" fontId="7" fillId="2" borderId="11" xfId="10" applyFont="1" applyFill="1" applyBorder="1" applyAlignment="1">
      <alignment horizontal="center" vertical="center"/>
    </xf>
    <xf numFmtId="44" fontId="10" fillId="3" borderId="7" xfId="1" applyFont="1" applyFill="1" applyBorder="1" applyAlignment="1">
      <alignment horizontal="center" vertical="center"/>
    </xf>
    <xf numFmtId="44" fontId="10" fillId="0" borderId="10" xfId="1" applyFont="1" applyFill="1" applyBorder="1" applyAlignment="1">
      <alignment horizontal="center" vertical="center"/>
    </xf>
    <xf numFmtId="164" fontId="7" fillId="0" borderId="8" xfId="10" applyFont="1" applyBorder="1" applyAlignment="1">
      <alignment horizontal="center" vertical="center"/>
    </xf>
    <xf numFmtId="164" fontId="7" fillId="0" borderId="9" xfId="10" applyFont="1" applyBorder="1" applyAlignment="1">
      <alignment horizontal="center" vertical="center"/>
    </xf>
    <xf numFmtId="0" fontId="3" fillId="0" borderId="0" xfId="7" applyAlignment="1">
      <alignment horizontal="center" vertical="center"/>
    </xf>
    <xf numFmtId="0" fontId="24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horizontal="right" vertical="center"/>
    </xf>
    <xf numFmtId="0" fontId="28" fillId="0" borderId="0" xfId="0" applyFont="1" applyAlignment="1">
      <alignment horizontal="right" vertical="center"/>
    </xf>
    <xf numFmtId="0" fontId="25" fillId="0" borderId="0" xfId="0" applyFont="1"/>
    <xf numFmtId="0" fontId="25" fillId="0" borderId="0" xfId="0" applyFont="1" applyAlignment="1">
      <alignment horizontal="right"/>
    </xf>
    <xf numFmtId="0" fontId="29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167" fontId="29" fillId="0" borderId="0" xfId="0" applyNumberFormat="1" applyFont="1" applyAlignment="1">
      <alignment horizontal="center"/>
    </xf>
    <xf numFmtId="0" fontId="30" fillId="0" borderId="0" xfId="0" applyFont="1"/>
    <xf numFmtId="0" fontId="25" fillId="0" borderId="0" xfId="0" quotePrefix="1" applyFont="1" applyAlignment="1">
      <alignment horizontal="center"/>
    </xf>
    <xf numFmtId="44" fontId="25" fillId="0" borderId="0" xfId="0" applyNumberFormat="1" applyFont="1"/>
    <xf numFmtId="168" fontId="25" fillId="0" borderId="0" xfId="0" applyNumberFormat="1" applyFont="1" applyAlignment="1">
      <alignment horizontal="center"/>
    </xf>
    <xf numFmtId="9" fontId="25" fillId="0" borderId="0" xfId="2" applyFont="1" applyFill="1" applyBorder="1" applyAlignment="1">
      <alignment horizontal="center"/>
    </xf>
    <xf numFmtId="0" fontId="31" fillId="0" borderId="0" xfId="0" applyFont="1"/>
    <xf numFmtId="0" fontId="32" fillId="0" borderId="0" xfId="0" applyFont="1" applyAlignment="1">
      <alignment horizontal="right"/>
    </xf>
    <xf numFmtId="44" fontId="33" fillId="0" borderId="0" xfId="0" applyNumberFormat="1" applyFont="1"/>
    <xf numFmtId="168" fontId="33" fillId="0" borderId="0" xfId="0" applyNumberFormat="1" applyFont="1" applyAlignment="1">
      <alignment horizontal="center"/>
    </xf>
    <xf numFmtId="9" fontId="32" fillId="0" borderId="0" xfId="2" applyFont="1" applyFill="1" applyBorder="1" applyAlignment="1">
      <alignment horizontal="center"/>
    </xf>
    <xf numFmtId="0" fontId="32" fillId="0" borderId="0" xfId="0" applyFont="1" applyAlignment="1">
      <alignment horizontal="center"/>
    </xf>
    <xf numFmtId="0" fontId="32" fillId="0" borderId="0" xfId="0" applyFont="1"/>
    <xf numFmtId="0" fontId="24" fillId="0" borderId="0" xfId="0" applyFont="1" applyAlignment="1">
      <alignment horizontal="left"/>
    </xf>
    <xf numFmtId="0" fontId="34" fillId="0" borderId="0" xfId="0" applyFont="1" applyAlignment="1">
      <alignment horizontal="left"/>
    </xf>
    <xf numFmtId="14" fontId="25" fillId="0" borderId="0" xfId="0" applyNumberFormat="1" applyFont="1" applyAlignment="1">
      <alignment horizontal="right"/>
    </xf>
    <xf numFmtId="0" fontId="8" fillId="0" borderId="0" xfId="0" applyFont="1" applyAlignment="1">
      <alignment horizontal="right"/>
    </xf>
    <xf numFmtId="0" fontId="27" fillId="8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9" fontId="18" fillId="0" borderId="9" xfId="1" applyNumberFormat="1" applyFont="1" applyFill="1" applyBorder="1" applyAlignment="1">
      <alignment horizontal="center" vertical="center"/>
    </xf>
    <xf numFmtId="44" fontId="18" fillId="0" borderId="9" xfId="1" applyFont="1" applyFill="1" applyBorder="1" applyAlignment="1">
      <alignment horizontal="center"/>
    </xf>
    <xf numFmtId="0" fontId="36" fillId="0" borderId="9" xfId="0" applyFont="1" applyBorder="1" applyAlignment="1">
      <alignment horizontal="left" indent="1"/>
    </xf>
    <xf numFmtId="0" fontId="36" fillId="0" borderId="9" xfId="0" applyFont="1" applyBorder="1" applyAlignment="1">
      <alignment horizontal="center"/>
    </xf>
    <xf numFmtId="2" fontId="36" fillId="0" borderId="5" xfId="0" applyNumberFormat="1" applyFont="1" applyBorder="1" applyAlignment="1">
      <alignment horizontal="center" vertical="center"/>
    </xf>
    <xf numFmtId="44" fontId="36" fillId="0" borderId="5" xfId="0" applyNumberFormat="1" applyFont="1" applyBorder="1" applyAlignment="1">
      <alignment horizontal="center"/>
    </xf>
    <xf numFmtId="44" fontId="36" fillId="0" borderId="9" xfId="1" applyFont="1" applyFill="1" applyBorder="1" applyAlignment="1">
      <alignment horizontal="center" vertical="center"/>
    </xf>
    <xf numFmtId="0" fontId="7" fillId="0" borderId="5" xfId="0" applyFont="1" applyBorder="1"/>
    <xf numFmtId="164" fontId="7" fillId="0" borderId="0" xfId="10" applyFont="1" applyBorder="1" applyAlignment="1">
      <alignment horizontal="center" vertical="center"/>
    </xf>
    <xf numFmtId="0" fontId="7" fillId="0" borderId="4" xfId="0" applyFont="1" applyBorder="1"/>
    <xf numFmtId="0" fontId="10" fillId="0" borderId="10" xfId="0" applyFont="1" applyBorder="1" applyAlignment="1">
      <alignment horizontal="center" wrapText="1"/>
    </xf>
    <xf numFmtId="0" fontId="10" fillId="0" borderId="9" xfId="0" applyFont="1" applyBorder="1" applyAlignment="1">
      <alignment horizontal="center" wrapText="1"/>
    </xf>
    <xf numFmtId="0" fontId="0" fillId="0" borderId="0" xfId="0" applyAlignment="1">
      <alignment vertical="center"/>
    </xf>
    <xf numFmtId="0" fontId="36" fillId="0" borderId="0" xfId="0" applyFont="1"/>
    <xf numFmtId="0" fontId="7" fillId="0" borderId="3" xfId="0" applyFont="1" applyBorder="1" applyAlignment="1">
      <alignment horizontal="center"/>
    </xf>
    <xf numFmtId="164" fontId="7" fillId="0" borderId="3" xfId="10" applyFont="1" applyBorder="1" applyAlignment="1">
      <alignment horizontal="center" vertical="center"/>
    </xf>
    <xf numFmtId="0" fontId="38" fillId="0" borderId="0" xfId="0" applyFont="1" applyAlignment="1">
      <alignment vertical="center"/>
    </xf>
    <xf numFmtId="0" fontId="39" fillId="0" borderId="0" xfId="0" applyFont="1" applyAlignment="1">
      <alignment vertical="center"/>
    </xf>
    <xf numFmtId="0" fontId="40" fillId="0" borderId="0" xfId="0" applyFont="1" applyAlignment="1">
      <alignment horizontal="left" vertical="center" indent="1"/>
    </xf>
    <xf numFmtId="0" fontId="41" fillId="0" borderId="0" xfId="0" applyFont="1" applyAlignment="1">
      <alignment vertical="center"/>
    </xf>
    <xf numFmtId="0" fontId="42" fillId="0" borderId="0" xfId="0" applyFont="1" applyAlignment="1">
      <alignment horizontal="left" vertical="center" indent="2"/>
    </xf>
    <xf numFmtId="0" fontId="40" fillId="0" borderId="0" xfId="0" applyFont="1" applyAlignment="1">
      <alignment horizontal="left" vertical="center" indent="2"/>
    </xf>
    <xf numFmtId="0" fontId="7" fillId="0" borderId="9" xfId="0" applyFont="1" applyBorder="1" applyAlignment="1">
      <alignment horizontal="left" indent="1"/>
    </xf>
    <xf numFmtId="0" fontId="37" fillId="0" borderId="5" xfId="0" applyFont="1" applyBorder="1" applyAlignment="1">
      <alignment horizontal="left"/>
    </xf>
    <xf numFmtId="2" fontId="7" fillId="0" borderId="9" xfId="1" applyNumberFormat="1" applyFont="1" applyFill="1" applyBorder="1" applyAlignment="1">
      <alignment horizontal="center" vertical="center"/>
    </xf>
    <xf numFmtId="44" fontId="7" fillId="0" borderId="5" xfId="1" applyFont="1" applyFill="1" applyBorder="1" applyAlignment="1">
      <alignment horizontal="center"/>
    </xf>
    <xf numFmtId="0" fontId="36" fillId="0" borderId="5" xfId="0" applyFont="1" applyBorder="1" applyAlignment="1">
      <alignment horizontal="center"/>
    </xf>
    <xf numFmtId="44" fontId="36" fillId="0" borderId="9" xfId="1" applyFont="1" applyBorder="1" applyAlignment="1">
      <alignment horizontal="center"/>
    </xf>
    <xf numFmtId="44" fontId="7" fillId="2" borderId="7" xfId="0" applyNumberFormat="1" applyFont="1" applyFill="1" applyBorder="1" applyAlignment="1">
      <alignment horizontal="center"/>
    </xf>
    <xf numFmtId="0" fontId="0" fillId="0" borderId="9" xfId="0" applyBorder="1"/>
    <xf numFmtId="0" fontId="36" fillId="0" borderId="9" xfId="0" applyFont="1" applyBorder="1" applyAlignment="1">
      <alignment horizontal="left"/>
    </xf>
    <xf numFmtId="44" fontId="36" fillId="0" borderId="9" xfId="1" applyFont="1" applyFill="1" applyBorder="1" applyAlignment="1">
      <alignment horizontal="center"/>
    </xf>
    <xf numFmtId="2" fontId="36" fillId="0" borderId="9" xfId="1" applyNumberFormat="1" applyFont="1" applyFill="1" applyBorder="1" applyAlignment="1">
      <alignment horizontal="center" vertical="center"/>
    </xf>
    <xf numFmtId="44" fontId="36" fillId="0" borderId="5" xfId="1" applyFont="1" applyFill="1" applyBorder="1" applyAlignment="1">
      <alignment horizontal="center"/>
    </xf>
    <xf numFmtId="44" fontId="18" fillId="0" borderId="10" xfId="1" applyFont="1" applyFill="1" applyBorder="1" applyAlignment="1">
      <alignment horizontal="center"/>
    </xf>
    <xf numFmtId="2" fontId="18" fillId="0" borderId="9" xfId="1" applyNumberFormat="1" applyFont="1" applyFill="1" applyBorder="1" applyAlignment="1">
      <alignment horizontal="center" vertical="center"/>
    </xf>
    <xf numFmtId="0" fontId="4" fillId="0" borderId="9" xfId="7" applyFont="1" applyBorder="1"/>
    <xf numFmtId="0" fontId="3" fillId="0" borderId="9" xfId="7" applyBorder="1"/>
    <xf numFmtId="44" fontId="0" fillId="0" borderId="9" xfId="0" applyNumberFormat="1" applyBorder="1"/>
    <xf numFmtId="2" fontId="0" fillId="0" borderId="9" xfId="1" applyNumberFormat="1" applyFont="1" applyFill="1" applyBorder="1" applyAlignment="1">
      <alignment horizontal="center" vertical="center"/>
    </xf>
    <xf numFmtId="44" fontId="0" fillId="0" borderId="5" xfId="0" applyNumberFormat="1" applyBorder="1" applyAlignment="1">
      <alignment horizontal="center"/>
    </xf>
    <xf numFmtId="0" fontId="10" fillId="3" borderId="8" xfId="0" applyFont="1" applyFill="1" applyBorder="1" applyAlignment="1">
      <alignment horizontal="center" wrapText="1"/>
    </xf>
    <xf numFmtId="0" fontId="10" fillId="3" borderId="3" xfId="0" applyFont="1" applyFill="1" applyBorder="1" applyAlignment="1">
      <alignment horizontal="left"/>
    </xf>
    <xf numFmtId="44" fontId="10" fillId="3" borderId="8" xfId="1" applyFont="1" applyFill="1" applyBorder="1" applyAlignment="1">
      <alignment horizontal="center"/>
    </xf>
    <xf numFmtId="44" fontId="10" fillId="3" borderId="8" xfId="1" applyFont="1" applyFill="1" applyBorder="1" applyAlignment="1">
      <alignment horizontal="center" vertical="center"/>
    </xf>
    <xf numFmtId="44" fontId="10" fillId="0" borderId="9" xfId="1" applyFont="1" applyFill="1" applyBorder="1" applyAlignment="1">
      <alignment horizontal="center" vertical="center"/>
    </xf>
    <xf numFmtId="0" fontId="7" fillId="0" borderId="5" xfId="0" applyFont="1" applyBorder="1" applyAlignment="1">
      <alignment horizontal="left"/>
    </xf>
    <xf numFmtId="0" fontId="7" fillId="0" borderId="0" xfId="0" applyFont="1" applyAlignment="1">
      <alignment vertical="center" wrapText="1"/>
    </xf>
    <xf numFmtId="44" fontId="7" fillId="0" borderId="7" xfId="1" applyFont="1" applyFill="1" applyBorder="1" applyAlignment="1">
      <alignment horizontal="center" vertical="center"/>
    </xf>
    <xf numFmtId="44" fontId="7" fillId="0" borderId="11" xfId="0" applyNumberFormat="1" applyFont="1" applyBorder="1" applyAlignment="1">
      <alignment horizontal="center" vertical="center"/>
    </xf>
    <xf numFmtId="43" fontId="7" fillId="0" borderId="11" xfId="17" applyFont="1" applyBorder="1" applyAlignment="1">
      <alignment horizontal="right" vertical="center"/>
    </xf>
    <xf numFmtId="0" fontId="7" fillId="0" borderId="8" xfId="0" applyFont="1" applyBorder="1" applyAlignment="1">
      <alignment horizontal="center" vertical="center"/>
    </xf>
    <xf numFmtId="0" fontId="7" fillId="0" borderId="8" xfId="0" applyFont="1" applyBorder="1" applyAlignment="1">
      <alignment vertical="center" wrapText="1"/>
    </xf>
    <xf numFmtId="43" fontId="7" fillId="0" borderId="5" xfId="17" applyFont="1" applyBorder="1" applyAlignment="1">
      <alignment horizontal="right" vertical="center"/>
    </xf>
    <xf numFmtId="0" fontId="7" fillId="0" borderId="9" xfId="0" applyFont="1" applyBorder="1" applyAlignment="1">
      <alignment horizontal="center" vertical="center"/>
    </xf>
    <xf numFmtId="0" fontId="7" fillId="0" borderId="9" xfId="0" applyFont="1" applyBorder="1" applyAlignment="1">
      <alignment vertical="center" wrapText="1"/>
    </xf>
    <xf numFmtId="0" fontId="11" fillId="0" borderId="9" xfId="0" applyFont="1" applyBorder="1" applyAlignment="1">
      <alignment vertical="center" wrapText="1"/>
    </xf>
    <xf numFmtId="44" fontId="10" fillId="3" borderId="7" xfId="0" applyNumberFormat="1" applyFont="1" applyFill="1" applyBorder="1" applyAlignment="1">
      <alignment horizontal="center"/>
    </xf>
    <xf numFmtId="9" fontId="10" fillId="3" borderId="11" xfId="2" applyFont="1" applyFill="1" applyBorder="1" applyAlignment="1">
      <alignment horizontal="center"/>
    </xf>
    <xf numFmtId="0" fontId="10" fillId="3" borderId="7" xfId="0" applyFont="1" applyFill="1" applyBorder="1" applyAlignment="1">
      <alignment horizontal="center"/>
    </xf>
    <xf numFmtId="0" fontId="10" fillId="3" borderId="7" xfId="0" applyFont="1" applyFill="1" applyBorder="1" applyAlignment="1">
      <alignment horizontal="left"/>
    </xf>
    <xf numFmtId="0" fontId="29" fillId="0" borderId="0" xfId="0" applyFont="1" applyAlignment="1">
      <alignment horizontal="left"/>
    </xf>
    <xf numFmtId="14" fontId="35" fillId="0" borderId="0" xfId="0" applyNumberFormat="1" applyFont="1" applyAlignment="1">
      <alignment horizontal="left"/>
    </xf>
    <xf numFmtId="0" fontId="15" fillId="0" borderId="11" xfId="7" applyFont="1" applyBorder="1" applyAlignment="1">
      <alignment horizontal="center" vertical="center" wrapText="1"/>
    </xf>
    <xf numFmtId="0" fontId="15" fillId="0" borderId="13" xfId="7" applyFont="1" applyBorder="1" applyAlignment="1">
      <alignment horizontal="center" vertical="center" wrapText="1"/>
    </xf>
    <xf numFmtId="0" fontId="15" fillId="0" borderId="12" xfId="7" applyFont="1" applyBorder="1" applyAlignment="1">
      <alignment horizontal="center" vertical="center" wrapText="1"/>
    </xf>
    <xf numFmtId="0" fontId="6" fillId="2" borderId="7" xfId="4" applyFont="1" applyFill="1" applyBorder="1" applyAlignment="1">
      <alignment horizontal="right" vertical="center"/>
    </xf>
    <xf numFmtId="0" fontId="8" fillId="2" borderId="11" xfId="4" applyFont="1" applyFill="1" applyBorder="1" applyAlignment="1">
      <alignment horizontal="right" vertical="center" wrapText="1"/>
    </xf>
    <xf numFmtId="0" fontId="8" fillId="2" borderId="13" xfId="4" applyFont="1" applyFill="1" applyBorder="1" applyAlignment="1">
      <alignment horizontal="right" vertical="center" wrapText="1"/>
    </xf>
    <xf numFmtId="0" fontId="8" fillId="2" borderId="12" xfId="4" applyFont="1" applyFill="1" applyBorder="1" applyAlignment="1">
      <alignment horizontal="right" vertical="center" wrapText="1"/>
    </xf>
    <xf numFmtId="0" fontId="8" fillId="2" borderId="11" xfId="4" applyFont="1" applyFill="1" applyBorder="1" applyAlignment="1">
      <alignment horizontal="right" vertical="center"/>
    </xf>
    <xf numFmtId="0" fontId="8" fillId="2" borderId="13" xfId="4" applyFont="1" applyFill="1" applyBorder="1" applyAlignment="1">
      <alignment horizontal="right" vertical="center"/>
    </xf>
    <xf numFmtId="0" fontId="8" fillId="2" borderId="12" xfId="4" applyFont="1" applyFill="1" applyBorder="1" applyAlignment="1">
      <alignment horizontal="right" vertical="center"/>
    </xf>
    <xf numFmtId="0" fontId="11" fillId="0" borderId="6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30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1" fillId="7" borderId="26" xfId="0" applyFont="1" applyFill="1" applyBorder="1" applyAlignment="1">
      <alignment horizontal="left"/>
    </xf>
    <xf numFmtId="0" fontId="21" fillId="7" borderId="27" xfId="0" applyFont="1" applyFill="1" applyBorder="1" applyAlignment="1">
      <alignment horizontal="left"/>
    </xf>
    <xf numFmtId="3" fontId="7" fillId="7" borderId="26" xfId="0" applyNumberFormat="1" applyFont="1" applyFill="1" applyBorder="1" applyAlignment="1">
      <alignment horizontal="center"/>
    </xf>
    <xf numFmtId="3" fontId="7" fillId="7" borderId="27" xfId="0" applyNumberFormat="1" applyFont="1" applyFill="1" applyBorder="1" applyAlignment="1">
      <alignment horizontal="center"/>
    </xf>
    <xf numFmtId="3" fontId="7" fillId="7" borderId="29" xfId="0" applyNumberFormat="1" applyFont="1" applyFill="1" applyBorder="1" applyAlignment="1">
      <alignment horizontal="center"/>
    </xf>
    <xf numFmtId="3" fontId="7" fillId="0" borderId="26" xfId="0" applyNumberFormat="1" applyFont="1" applyBorder="1" applyAlignment="1">
      <alignment horizontal="center"/>
    </xf>
    <xf numFmtId="3" fontId="7" fillId="0" borderId="27" xfId="0" applyNumberFormat="1" applyFont="1" applyBorder="1" applyAlignment="1">
      <alignment horizontal="center"/>
    </xf>
    <xf numFmtId="3" fontId="7" fillId="0" borderId="29" xfId="0" applyNumberFormat="1" applyFont="1" applyBorder="1" applyAlignment="1">
      <alignment horizontal="center"/>
    </xf>
    <xf numFmtId="0" fontId="7" fillId="0" borderId="0" xfId="0" applyFont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5" xfId="0" applyFont="1" applyFill="1" applyBorder="1" applyAlignment="1">
      <alignment horizontal="center"/>
    </xf>
    <xf numFmtId="0" fontId="7" fillId="4" borderId="16" xfId="0" applyFont="1" applyFill="1" applyBorder="1" applyAlignment="1">
      <alignment horizontal="center"/>
    </xf>
    <xf numFmtId="0" fontId="11" fillId="0" borderId="14" xfId="0" applyFont="1" applyBorder="1" applyAlignment="1">
      <alignment horizontal="center"/>
    </xf>
    <xf numFmtId="0" fontId="11" fillId="0" borderId="15" xfId="0" applyFont="1" applyBorder="1" applyAlignment="1">
      <alignment horizontal="center"/>
    </xf>
    <xf numFmtId="0" fontId="11" fillId="0" borderId="16" xfId="0" applyFont="1" applyBorder="1" applyAlignment="1">
      <alignment horizontal="center"/>
    </xf>
    <xf numFmtId="0" fontId="7" fillId="0" borderId="14" xfId="0" applyFont="1" applyBorder="1" applyAlignment="1">
      <alignment horizontal="center"/>
    </xf>
    <xf numFmtId="0" fontId="7" fillId="0" borderId="15" xfId="0" applyFont="1" applyBorder="1" applyAlignment="1">
      <alignment horizontal="center"/>
    </xf>
    <xf numFmtId="0" fontId="7" fillId="0" borderId="16" xfId="0" applyFont="1" applyBorder="1" applyAlignment="1">
      <alignment horizontal="center"/>
    </xf>
    <xf numFmtId="0" fontId="21" fillId="4" borderId="26" xfId="0" applyFont="1" applyFill="1" applyBorder="1" applyAlignment="1">
      <alignment horizontal="left"/>
    </xf>
    <xf numFmtId="0" fontId="21" fillId="4" borderId="27" xfId="0" applyFont="1" applyFill="1" applyBorder="1" applyAlignment="1">
      <alignment horizontal="left"/>
    </xf>
    <xf numFmtId="166" fontId="7" fillId="4" borderId="26" xfId="0" applyNumberFormat="1" applyFont="1" applyFill="1" applyBorder="1" applyAlignment="1">
      <alignment horizontal="center"/>
    </xf>
    <xf numFmtId="166" fontId="7" fillId="4" borderId="27" xfId="0" applyNumberFormat="1" applyFont="1" applyFill="1" applyBorder="1" applyAlignment="1">
      <alignment horizontal="center"/>
    </xf>
    <xf numFmtId="166" fontId="7" fillId="4" borderId="29" xfId="0" applyNumberFormat="1" applyFont="1" applyFill="1" applyBorder="1" applyAlignment="1">
      <alignment horizontal="center"/>
    </xf>
    <xf numFmtId="166" fontId="7" fillId="0" borderId="26" xfId="0" applyNumberFormat="1" applyFont="1" applyBorder="1" applyAlignment="1">
      <alignment horizontal="center"/>
    </xf>
    <xf numFmtId="166" fontId="7" fillId="0" borderId="27" xfId="0" applyNumberFormat="1" applyFont="1" applyBorder="1" applyAlignment="1">
      <alignment horizontal="center"/>
    </xf>
    <xf numFmtId="166" fontId="7" fillId="0" borderId="29" xfId="0" applyNumberFormat="1" applyFont="1" applyBorder="1" applyAlignment="1">
      <alignment horizontal="center"/>
    </xf>
  </cellXfs>
  <cellStyles count="18">
    <cellStyle name="Milliers" xfId="10" builtinId="3"/>
    <cellStyle name="Milliers 2" xfId="12" xr:uid="{3255543F-EA3E-4524-B973-509FD20520A4}"/>
    <cellStyle name="Milliers 2 2" xfId="16" xr:uid="{FAD95DDB-DCE5-435F-81D8-18BEF5DE9A73}"/>
    <cellStyle name="Milliers 3" xfId="17" xr:uid="{EB92C3F4-FD46-462B-B9AF-FF56AAC6E193}"/>
    <cellStyle name="Monétaire" xfId="1" builtinId="4"/>
    <cellStyle name="Monétaire 2 2" xfId="5" xr:uid="{00000000-0005-0000-0000-000002000000}"/>
    <cellStyle name="Normal" xfId="0" builtinId="0"/>
    <cellStyle name="Normal 2" xfId="11" xr:uid="{C730FA81-4EB4-4989-B740-2CF11A242CA8}"/>
    <cellStyle name="Normal 2 10" xfId="7" xr:uid="{00000000-0005-0000-0000-000004000000}"/>
    <cellStyle name="Normal 2 2" xfId="13" xr:uid="{49039771-D025-409A-9B8C-46ED02AC336F}"/>
    <cellStyle name="Normal 2 2 3" xfId="9" xr:uid="{00000000-0005-0000-0000-000005000000}"/>
    <cellStyle name="Normal 2 3" xfId="6" xr:uid="{00000000-0005-0000-0000-000006000000}"/>
    <cellStyle name="Normal 3" xfId="14" xr:uid="{5219DEF5-9667-4923-8189-64BB8FAAC211}"/>
    <cellStyle name="Normal 3 4" xfId="4" xr:uid="{00000000-0005-0000-0000-000007000000}"/>
    <cellStyle name="Normal 4" xfId="15" xr:uid="{2BC35DA8-2718-43DE-B421-80594C3EEE39}"/>
    <cellStyle name="Normal 8" xfId="3" xr:uid="{00000000-0005-0000-0000-000008000000}"/>
    <cellStyle name="Pourcentage" xfId="2" builtinId="5"/>
    <cellStyle name="Pourcentage 2 4" xfId="8" xr:uid="{00000000-0005-0000-0000-00000A000000}"/>
  </cellStyles>
  <dxfs count="0"/>
  <tableStyles count="0" defaultTableStyle="TableStyleMedium2" defaultPivotStyle="PivotStyleLight16"/>
  <colors>
    <mruColors>
      <color rgb="FFFF99CC"/>
      <color rgb="FF996633"/>
      <color rgb="FFCC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1180810</xdr:colOff>
      <xdr:row>50</xdr:row>
      <xdr:rowOff>115177</xdr:rowOff>
    </xdr:from>
    <xdr:to>
      <xdr:col>11</xdr:col>
      <xdr:colOff>182217</xdr:colOff>
      <xdr:row>53</xdr:row>
      <xdr:rowOff>49103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1366056-0229-43B1-AE7D-C974BF552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72135" y="10125952"/>
          <a:ext cx="1239782" cy="524476"/>
        </a:xfrm>
        <a:prstGeom prst="rect">
          <a:avLst/>
        </a:prstGeom>
      </xdr:spPr>
    </xdr:pic>
    <xdr:clientData/>
  </xdr:twoCellAnchor>
  <xdr:twoCellAnchor editAs="oneCell">
    <xdr:from>
      <xdr:col>2</xdr:col>
      <xdr:colOff>19051</xdr:colOff>
      <xdr:row>1</xdr:row>
      <xdr:rowOff>20636</xdr:rowOff>
    </xdr:from>
    <xdr:to>
      <xdr:col>5</xdr:col>
      <xdr:colOff>67840</xdr:colOff>
      <xdr:row>7</xdr:row>
      <xdr:rowOff>160336</xdr:rowOff>
    </xdr:to>
    <xdr:pic>
      <xdr:nvPicPr>
        <xdr:cNvPr id="5" name="Image 4" descr="Musée du Louvre - Livemap">
          <a:extLst>
            <a:ext uri="{FF2B5EF4-FFF2-40B4-BE49-F238E27FC236}">
              <a16:creationId xmlns:a16="http://schemas.microsoft.com/office/drawing/2014/main" id="{E2EE7F5D-2C8B-B81F-75F6-6BFCA6273B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1" y="192086"/>
          <a:ext cx="2677689" cy="1168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9525</xdr:colOff>
      <xdr:row>15</xdr:row>
      <xdr:rowOff>66674</xdr:rowOff>
    </xdr:from>
    <xdr:to>
      <xdr:col>10</xdr:col>
      <xdr:colOff>306484</xdr:colOff>
      <xdr:row>39</xdr:row>
      <xdr:rowOff>171449</xdr:rowOff>
    </xdr:to>
    <xdr:pic>
      <xdr:nvPicPr>
        <xdr:cNvPr id="4" name="Image 3" descr="Une image contenant mur, intérieur, Cabinet, sol&#10;&#10;Description générée automatiquement">
          <a:extLst>
            <a:ext uri="{FF2B5EF4-FFF2-40B4-BE49-F238E27FC236}">
              <a16:creationId xmlns:a16="http://schemas.microsoft.com/office/drawing/2014/main" id="{C91B43FB-FF2E-48CA-671F-42BA3C951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2925" y="3314699"/>
          <a:ext cx="7936009" cy="4391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C0095-A388-4266-BCC0-491CAE47DCCE}">
  <sheetPr>
    <tabColor theme="1"/>
    <pageSetUpPr fitToPage="1"/>
  </sheetPr>
  <dimension ref="B9:O123"/>
  <sheetViews>
    <sheetView view="pageBreakPreview" topLeftCell="A21" zoomScale="85" zoomScaleNormal="100" zoomScaleSheetLayoutView="85" workbookViewId="0">
      <selection activeCell="P14" sqref="P14"/>
    </sheetView>
  </sheetViews>
  <sheetFormatPr baseColWidth="10" defaultColWidth="11.3984375" defaultRowHeight="13.5" x14ac:dyDescent="0.35"/>
  <cols>
    <col min="1" max="2" width="3.73046875" style="122" customWidth="1"/>
    <col min="3" max="3" width="8.73046875" style="122" customWidth="1"/>
    <col min="4" max="7" width="14" style="122" customWidth="1"/>
    <col min="8" max="8" width="3.3984375" style="122" customWidth="1"/>
    <col min="9" max="10" width="19.265625" style="122" customWidth="1"/>
    <col min="11" max="11" width="12" style="122" customWidth="1"/>
    <col min="12" max="13" width="3.73046875" style="122" customWidth="1"/>
    <col min="14" max="22" width="11.3984375" style="122"/>
    <col min="23" max="23" width="12.3984375" style="122" bestFit="1" customWidth="1"/>
    <col min="24" max="16384" width="11.3984375" style="122"/>
  </cols>
  <sheetData>
    <row r="9" spans="2:11" s="119" customFormat="1" ht="44.25" x14ac:dyDescent="0.45">
      <c r="C9" s="118" t="s">
        <v>59</v>
      </c>
      <c r="D9"/>
      <c r="K9" s="120"/>
    </row>
    <row r="10" spans="2:11" s="119" customFormat="1" ht="32.25" x14ac:dyDescent="0.45">
      <c r="B10" s="144"/>
      <c r="C10" s="143" t="s">
        <v>61</v>
      </c>
      <c r="D10" s="143"/>
      <c r="E10" s="143"/>
      <c r="F10" s="143"/>
      <c r="K10" s="121"/>
    </row>
    <row r="11" spans="2:11" x14ac:dyDescent="0.35">
      <c r="K11" s="123"/>
    </row>
    <row r="13" spans="2:11" s="127" customFormat="1" ht="16.899999999999999" x14ac:dyDescent="0.5">
      <c r="C13" s="206" t="s">
        <v>58</v>
      </c>
      <c r="D13" s="206"/>
      <c r="E13" s="124" t="s">
        <v>60</v>
      </c>
      <c r="F13" s="125"/>
      <c r="G13" s="126"/>
      <c r="I13" s="125"/>
      <c r="J13" s="126"/>
    </row>
    <row r="15" spans="2:11" x14ac:dyDescent="0.35">
      <c r="C15" s="128"/>
      <c r="I15" s="129"/>
      <c r="J15" s="130"/>
      <c r="K15" s="131"/>
    </row>
    <row r="16" spans="2:11" ht="15" x14ac:dyDescent="0.4">
      <c r="C16" s="132"/>
      <c r="D16" s="132"/>
      <c r="E16" s="132"/>
      <c r="F16" s="132"/>
      <c r="G16" s="133"/>
      <c r="H16" s="132"/>
      <c r="I16" s="134"/>
      <c r="J16" s="135"/>
      <c r="K16" s="136"/>
    </row>
    <row r="17" spans="3:11" ht="15" x14ac:dyDescent="0.4">
      <c r="C17" s="132"/>
      <c r="D17" s="132"/>
      <c r="E17" s="132"/>
      <c r="F17" s="132"/>
      <c r="G17" s="133"/>
      <c r="H17" s="132"/>
      <c r="I17" s="134"/>
      <c r="J17" s="135"/>
      <c r="K17" s="136"/>
    </row>
    <row r="18" spans="3:11" ht="15" x14ac:dyDescent="0.4">
      <c r="C18" s="132"/>
      <c r="D18" s="132"/>
      <c r="E18" s="132"/>
      <c r="F18" s="132"/>
      <c r="G18" s="133"/>
      <c r="H18" s="132"/>
      <c r="I18" s="134"/>
      <c r="J18" s="135"/>
      <c r="K18" s="136"/>
    </row>
    <row r="19" spans="3:11" ht="15" x14ac:dyDescent="0.4">
      <c r="C19" s="132"/>
      <c r="D19" s="132"/>
      <c r="E19" s="132"/>
      <c r="F19" s="132"/>
      <c r="G19" s="133"/>
      <c r="H19" s="132"/>
      <c r="I19" s="134"/>
      <c r="J19" s="135"/>
      <c r="K19" s="136"/>
    </row>
    <row r="20" spans="3:11" ht="15" x14ac:dyDescent="0.4">
      <c r="C20" s="132"/>
      <c r="D20" s="132"/>
      <c r="E20" s="132"/>
      <c r="F20" s="132"/>
      <c r="G20" s="133"/>
      <c r="H20" s="132"/>
      <c r="I20" s="134"/>
      <c r="J20" s="135"/>
      <c r="K20" s="136"/>
    </row>
    <row r="21" spans="3:11" ht="15" x14ac:dyDescent="0.4">
      <c r="C21" s="132"/>
      <c r="D21" s="132"/>
      <c r="E21" s="132"/>
      <c r="F21" s="132"/>
      <c r="G21" s="133"/>
      <c r="H21" s="132"/>
      <c r="I21" s="134"/>
      <c r="J21" s="135"/>
      <c r="K21" s="136"/>
    </row>
    <row r="22" spans="3:11" ht="15" x14ac:dyDescent="0.4">
      <c r="C22" s="132"/>
      <c r="D22" s="132"/>
      <c r="E22" s="132"/>
      <c r="F22" s="132"/>
      <c r="G22" s="133"/>
      <c r="H22" s="132"/>
      <c r="I22" s="134"/>
      <c r="J22" s="135"/>
      <c r="K22" s="136"/>
    </row>
    <row r="23" spans="3:11" ht="15" x14ac:dyDescent="0.4">
      <c r="C23" s="132"/>
      <c r="D23" s="132"/>
      <c r="E23" s="132"/>
      <c r="F23" s="132"/>
      <c r="G23" s="133"/>
      <c r="H23" s="132"/>
      <c r="I23" s="134"/>
      <c r="J23" s="135"/>
      <c r="K23" s="136"/>
    </row>
    <row r="25" spans="3:11" x14ac:dyDescent="0.35">
      <c r="C25" s="137"/>
      <c r="D25" s="138"/>
      <c r="E25" s="138"/>
      <c r="F25" s="138"/>
    </row>
    <row r="26" spans="3:11" x14ac:dyDescent="0.35">
      <c r="C26" s="128"/>
      <c r="I26" s="129"/>
      <c r="J26" s="130"/>
      <c r="K26" s="131"/>
    </row>
    <row r="27" spans="3:11" x14ac:dyDescent="0.35">
      <c r="C27" s="128"/>
      <c r="I27" s="129"/>
      <c r="J27" s="130"/>
      <c r="K27" s="131"/>
    </row>
    <row r="28" spans="3:11" x14ac:dyDescent="0.35">
      <c r="C28" s="128"/>
      <c r="I28" s="129"/>
      <c r="J28" s="130"/>
      <c r="K28" s="131"/>
    </row>
    <row r="29" spans="3:11" x14ac:dyDescent="0.35">
      <c r="C29" s="128"/>
      <c r="I29" s="129"/>
      <c r="J29" s="130"/>
      <c r="K29" s="131"/>
    </row>
    <row r="30" spans="3:11" x14ac:dyDescent="0.35">
      <c r="C30" s="128"/>
      <c r="I30" s="129"/>
      <c r="J30" s="130"/>
      <c r="K30" s="131"/>
    </row>
    <row r="31" spans="3:11" x14ac:dyDescent="0.35">
      <c r="C31" s="128"/>
      <c r="I31" s="129"/>
      <c r="J31" s="130"/>
      <c r="K31" s="131"/>
    </row>
    <row r="32" spans="3:11" x14ac:dyDescent="0.35">
      <c r="C32" s="128"/>
      <c r="I32" s="129"/>
      <c r="J32" s="130"/>
      <c r="K32" s="131"/>
    </row>
    <row r="33" spans="3:11" ht="15" x14ac:dyDescent="0.4">
      <c r="C33" s="132"/>
      <c r="D33" s="132"/>
      <c r="E33" s="132"/>
      <c r="F33" s="132"/>
      <c r="G33" s="133"/>
      <c r="H33" s="132"/>
      <c r="I33" s="134"/>
      <c r="J33" s="135"/>
      <c r="K33" s="136"/>
    </row>
    <row r="43" spans="3:11" ht="39.4" x14ac:dyDescent="1">
      <c r="C43" s="139" t="s">
        <v>167</v>
      </c>
      <c r="D43" s="138"/>
      <c r="E43" s="138"/>
      <c r="F43" s="138"/>
    </row>
    <row r="44" spans="3:11" x14ac:dyDescent="0.35">
      <c r="C44" s="128"/>
      <c r="I44" s="129"/>
      <c r="J44" s="130"/>
      <c r="K44" s="131"/>
    </row>
    <row r="45" spans="3:11" x14ac:dyDescent="0.35">
      <c r="C45" s="128"/>
      <c r="I45" s="129"/>
      <c r="J45" s="130"/>
      <c r="K45" s="131"/>
    </row>
    <row r="46" spans="3:11" ht="27.75" x14ac:dyDescent="0.75">
      <c r="C46" s="140" t="s">
        <v>146</v>
      </c>
      <c r="I46" s="129"/>
      <c r="J46" s="130"/>
      <c r="K46" s="131"/>
    </row>
    <row r="47" spans="3:11" ht="15" x14ac:dyDescent="0.4">
      <c r="C47" s="132"/>
      <c r="D47" s="132"/>
      <c r="E47" s="132"/>
      <c r="F47" s="132"/>
      <c r="G47" s="133"/>
      <c r="H47" s="132"/>
      <c r="I47" s="134"/>
      <c r="J47" s="135"/>
      <c r="K47" s="136"/>
    </row>
    <row r="49" spans="3:11" x14ac:dyDescent="0.35">
      <c r="C49" s="137"/>
      <c r="D49" s="138"/>
      <c r="E49" s="138"/>
      <c r="F49" s="138"/>
    </row>
    <row r="50" spans="3:11" ht="17.649999999999999" x14ac:dyDescent="0.5">
      <c r="C50" s="207">
        <f ca="1">TODAY()</f>
        <v>45699</v>
      </c>
      <c r="D50" s="207"/>
      <c r="E50" s="207"/>
      <c r="F50" s="207"/>
      <c r="G50" s="207"/>
      <c r="I50" s="129"/>
      <c r="J50" s="130"/>
      <c r="K50" s="131"/>
    </row>
    <row r="51" spans="3:11" ht="17.649999999999999" x14ac:dyDescent="0.5">
      <c r="C51" s="207" t="s">
        <v>147</v>
      </c>
      <c r="D51" s="207"/>
      <c r="E51" s="207"/>
      <c r="F51" s="207"/>
      <c r="G51" s="207"/>
      <c r="I51" s="129"/>
      <c r="J51" s="130"/>
      <c r="K51" s="131"/>
    </row>
    <row r="52" spans="3:11" ht="15" x14ac:dyDescent="0.4">
      <c r="C52" s="132"/>
      <c r="D52" s="132"/>
      <c r="E52" s="132"/>
      <c r="F52" s="132"/>
      <c r="G52" s="133"/>
      <c r="H52" s="132"/>
      <c r="I52" s="134"/>
      <c r="J52" s="135"/>
      <c r="K52" s="136"/>
    </row>
    <row r="58" spans="3:11" x14ac:dyDescent="0.35">
      <c r="K58" s="141"/>
    </row>
    <row r="60" spans="3:11" x14ac:dyDescent="0.35">
      <c r="K60" s="123"/>
    </row>
    <row r="62" spans="3:11" x14ac:dyDescent="0.35">
      <c r="K62" s="142"/>
    </row>
    <row r="123" spans="15:15" x14ac:dyDescent="0.35">
      <c r="O123" s="122">
        <f>SUM(O124:O127)</f>
        <v>0</v>
      </c>
    </row>
  </sheetData>
  <mergeCells count="3">
    <mergeCell ref="C13:D13"/>
    <mergeCell ref="C50:G50"/>
    <mergeCell ref="C51:G51"/>
  </mergeCells>
  <printOptions horizontalCentered="1"/>
  <pageMargins left="0.25" right="0.25" top="0.75" bottom="0.75" header="0.3" footer="0.3"/>
  <pageSetup paperSize="9" scale="80" fitToHeight="0" orientation="portrait" r:id="rId1"/>
  <headerFooter scaleWithDoc="0">
    <oddFooter>&amp;RPage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0E33B9-4B3B-40DC-A447-A43E6427E3F0}">
  <sheetPr>
    <tabColor theme="9"/>
  </sheetPr>
  <dimension ref="A2:K286"/>
  <sheetViews>
    <sheetView tabSelected="1" view="pageBreakPreview" topLeftCell="A62" zoomScaleNormal="100" zoomScaleSheetLayoutView="100" workbookViewId="0">
      <selection activeCell="B90" sqref="B90"/>
    </sheetView>
  </sheetViews>
  <sheetFormatPr baseColWidth="10" defaultColWidth="11.59765625" defaultRowHeight="12.75" x14ac:dyDescent="0.35"/>
  <cols>
    <col min="1" max="1" width="11" style="27" customWidth="1"/>
    <col min="2" max="2" width="66.59765625" style="27" customWidth="1"/>
    <col min="3" max="3" width="8.3984375" style="27" customWidth="1"/>
    <col min="4" max="4" width="1.265625" style="27" customWidth="1"/>
    <col min="5" max="5" width="13.265625" style="117" customWidth="1"/>
    <col min="6" max="7" width="16.73046875" style="27" customWidth="1"/>
    <col min="8" max="8" width="12.86328125" style="27" bestFit="1" customWidth="1"/>
    <col min="9" max="10" width="11.59765625" style="27"/>
    <col min="11" max="11" width="11.59765625" style="182"/>
    <col min="12" max="16384" width="11.59765625" style="27"/>
  </cols>
  <sheetData>
    <row r="2" spans="1:11" s="1" customFormat="1" ht="42" customHeight="1" x14ac:dyDescent="0.35">
      <c r="A2" s="208" t="s">
        <v>148</v>
      </c>
      <c r="B2" s="209"/>
      <c r="C2" s="209"/>
      <c r="D2" s="209"/>
      <c r="E2" s="209"/>
      <c r="F2" s="209"/>
      <c r="G2" s="210"/>
      <c r="H2" s="33"/>
      <c r="K2" s="181"/>
    </row>
    <row r="3" spans="1:11" s="1" customFormat="1" ht="15" x14ac:dyDescent="0.35">
      <c r="C3" s="26"/>
      <c r="D3" s="26"/>
      <c r="E3" s="26"/>
      <c r="F3" s="26"/>
      <c r="G3" s="26"/>
      <c r="H3" s="26"/>
      <c r="K3" s="181"/>
    </row>
    <row r="4" spans="1:11" customFormat="1" ht="20.25" x14ac:dyDescent="0.45">
      <c r="A4" s="6" t="s">
        <v>9</v>
      </c>
      <c r="B4" s="6" t="s">
        <v>45</v>
      </c>
      <c r="C4" s="6"/>
      <c r="D4" s="6"/>
      <c r="E4" s="22"/>
      <c r="F4" s="19"/>
      <c r="G4" s="19"/>
      <c r="K4" s="174"/>
    </row>
    <row r="5" spans="1:11" customFormat="1" ht="14.25" x14ac:dyDescent="0.45">
      <c r="A5" s="3"/>
      <c r="B5" s="3"/>
      <c r="C5" s="9"/>
      <c r="D5" s="3"/>
      <c r="E5" s="111"/>
      <c r="F5" s="8"/>
      <c r="G5" s="7"/>
      <c r="K5" s="174"/>
    </row>
    <row r="6" spans="1:11" customFormat="1" ht="14.25" x14ac:dyDescent="0.45">
      <c r="A6" s="18" t="s">
        <v>6</v>
      </c>
      <c r="B6" s="17" t="s">
        <v>5</v>
      </c>
      <c r="C6" s="16" t="s">
        <v>4</v>
      </c>
      <c r="D6" s="31"/>
      <c r="E6" s="112" t="s">
        <v>3</v>
      </c>
      <c r="F6" s="173" t="s">
        <v>2</v>
      </c>
      <c r="G6" s="109" t="s">
        <v>1</v>
      </c>
      <c r="K6" s="174"/>
    </row>
    <row r="7" spans="1:11" customFormat="1" ht="14.25" x14ac:dyDescent="0.45">
      <c r="A7" s="152"/>
      <c r="B7" s="3"/>
      <c r="C7" s="9"/>
      <c r="D7" s="3"/>
      <c r="E7" s="153"/>
      <c r="F7" s="3"/>
      <c r="G7" s="154"/>
      <c r="K7" s="174"/>
    </row>
    <row r="8" spans="1:11" customFormat="1" ht="15.75" x14ac:dyDescent="0.5">
      <c r="A8" s="30" t="s">
        <v>49</v>
      </c>
      <c r="B8" s="28" t="s">
        <v>66</v>
      </c>
      <c r="C8" s="15"/>
      <c r="D8" s="3"/>
      <c r="E8" s="113"/>
      <c r="F8" s="15"/>
      <c r="G8" s="15"/>
      <c r="K8" s="174"/>
    </row>
    <row r="9" spans="1:11" customFormat="1" ht="14.25" x14ac:dyDescent="0.45">
      <c r="A9" s="34"/>
      <c r="B9" s="12"/>
      <c r="C9" s="11"/>
      <c r="D9" s="3"/>
      <c r="E9" s="116"/>
      <c r="F9" s="14"/>
      <c r="G9" s="13"/>
      <c r="K9" s="174"/>
    </row>
    <row r="10" spans="1:11" customFormat="1" ht="14.25" x14ac:dyDescent="0.45">
      <c r="A10" s="34" t="s">
        <v>67</v>
      </c>
      <c r="B10" s="40" t="s">
        <v>68</v>
      </c>
      <c r="C10" s="36" t="s">
        <v>11</v>
      </c>
      <c r="D10" s="12"/>
      <c r="E10" s="169"/>
      <c r="F10" s="36"/>
      <c r="G10" s="13">
        <f t="shared" ref="G10" si="0">E10*F10</f>
        <v>0</v>
      </c>
      <c r="K10" s="174"/>
    </row>
    <row r="11" spans="1:11" customFormat="1" ht="14.25" x14ac:dyDescent="0.45">
      <c r="A11" s="34" t="s">
        <v>69</v>
      </c>
      <c r="B11" s="40" t="s">
        <v>162</v>
      </c>
      <c r="C11" s="36" t="s">
        <v>144</v>
      </c>
      <c r="D11" s="3"/>
      <c r="E11" s="169"/>
      <c r="F11" s="170"/>
      <c r="G11" s="36">
        <f t="shared" ref="G11" si="1">E11*F11</f>
        <v>0</v>
      </c>
      <c r="K11" s="174"/>
    </row>
    <row r="12" spans="1:11" customFormat="1" ht="14.25" x14ac:dyDescent="0.45">
      <c r="A12" s="34" t="s">
        <v>136</v>
      </c>
      <c r="B12" s="40" t="s">
        <v>137</v>
      </c>
      <c r="C12" s="36" t="s">
        <v>0</v>
      </c>
      <c r="D12" s="3"/>
      <c r="E12" s="169"/>
      <c r="F12" s="170"/>
      <c r="G12" s="36">
        <f t="shared" ref="G12" si="2">E12*F12</f>
        <v>0</v>
      </c>
      <c r="K12" s="174"/>
    </row>
    <row r="13" spans="1:11" customFormat="1" ht="14.25" x14ac:dyDescent="0.45">
      <c r="A13" s="34"/>
      <c r="B13" s="12"/>
      <c r="C13" s="11"/>
      <c r="D13" s="3"/>
      <c r="E13" s="116"/>
      <c r="F13" s="14"/>
      <c r="G13" s="13"/>
      <c r="K13" s="174"/>
    </row>
    <row r="14" spans="1:11" customFormat="1" ht="15.75" x14ac:dyDescent="0.5">
      <c r="A14" s="30" t="s">
        <v>50</v>
      </c>
      <c r="B14" s="28" t="s">
        <v>12</v>
      </c>
      <c r="C14" s="15"/>
      <c r="D14" s="3"/>
      <c r="E14" s="113"/>
      <c r="F14" s="15"/>
      <c r="G14" s="15"/>
      <c r="K14" s="174"/>
    </row>
    <row r="15" spans="1:11" customFormat="1" ht="15.75" x14ac:dyDescent="0.5">
      <c r="A15" s="155"/>
      <c r="B15" s="42"/>
      <c r="C15" s="179"/>
      <c r="D15" s="12"/>
      <c r="E15" s="114"/>
      <c r="F15" s="43"/>
      <c r="G15" s="44"/>
      <c r="K15" s="174"/>
    </row>
    <row r="16" spans="1:11" customFormat="1" ht="15.75" x14ac:dyDescent="0.5">
      <c r="A16" s="34" t="s">
        <v>168</v>
      </c>
      <c r="B16" s="40" t="s">
        <v>169</v>
      </c>
      <c r="C16" s="146" t="s">
        <v>11</v>
      </c>
      <c r="D16" s="3"/>
      <c r="E16" s="190"/>
      <c r="F16" s="44"/>
      <c r="G16" s="13">
        <f t="shared" ref="G16:G21" si="3">E16*F16</f>
        <v>0</v>
      </c>
      <c r="K16" s="174"/>
    </row>
    <row r="17" spans="1:11" customFormat="1" ht="15.75" x14ac:dyDescent="0.5">
      <c r="A17" s="34" t="s">
        <v>138</v>
      </c>
      <c r="B17" s="40" t="s">
        <v>12</v>
      </c>
      <c r="C17" s="146" t="s">
        <v>11</v>
      </c>
      <c r="D17" s="3"/>
      <c r="E17" s="180"/>
      <c r="F17" s="146"/>
      <c r="G17" s="13">
        <f t="shared" si="3"/>
        <v>0</v>
      </c>
      <c r="K17" s="174"/>
    </row>
    <row r="18" spans="1:11" customFormat="1" ht="14.25" x14ac:dyDescent="0.45">
      <c r="A18" s="171"/>
      <c r="B18" s="175" t="s">
        <v>139</v>
      </c>
      <c r="C18" s="176" t="s">
        <v>144</v>
      </c>
      <c r="D18" s="158"/>
      <c r="E18" s="177"/>
      <c r="F18" s="178"/>
      <c r="G18" s="176">
        <f t="shared" si="3"/>
        <v>0</v>
      </c>
      <c r="K18" s="174"/>
    </row>
    <row r="19" spans="1:11" customFormat="1" ht="14.25" x14ac:dyDescent="0.45">
      <c r="A19" s="171"/>
      <c r="B19" s="175" t="s">
        <v>140</v>
      </c>
      <c r="C19" s="176" t="s">
        <v>144</v>
      </c>
      <c r="D19" s="158"/>
      <c r="E19" s="177"/>
      <c r="F19" s="178"/>
      <c r="G19" s="176">
        <f t="shared" si="3"/>
        <v>0</v>
      </c>
      <c r="K19" s="174"/>
    </row>
    <row r="20" spans="1:11" customFormat="1" ht="14.25" x14ac:dyDescent="0.45">
      <c r="A20" s="34" t="s">
        <v>142</v>
      </c>
      <c r="B20" s="24" t="s">
        <v>141</v>
      </c>
      <c r="C20" s="5" t="s">
        <v>11</v>
      </c>
      <c r="E20" s="184"/>
      <c r="F20" s="185"/>
      <c r="G20" s="13">
        <f t="shared" si="3"/>
        <v>0</v>
      </c>
      <c r="K20" s="174"/>
    </row>
    <row r="21" spans="1:11" customFormat="1" ht="14.25" x14ac:dyDescent="0.45">
      <c r="A21" s="34" t="s">
        <v>143</v>
      </c>
      <c r="B21" s="24" t="s">
        <v>175</v>
      </c>
      <c r="C21" s="5" t="s">
        <v>11</v>
      </c>
      <c r="E21" s="184"/>
      <c r="F21" s="185"/>
      <c r="G21" s="13">
        <f t="shared" si="3"/>
        <v>0</v>
      </c>
      <c r="K21" s="174"/>
    </row>
    <row r="22" spans="1:11" customFormat="1" ht="14.25" x14ac:dyDescent="0.45">
      <c r="A22" s="34" t="s">
        <v>173</v>
      </c>
      <c r="B22" s="191" t="s">
        <v>174</v>
      </c>
      <c r="C22" s="11" t="s">
        <v>11</v>
      </c>
      <c r="D22" s="3"/>
      <c r="E22" s="169"/>
      <c r="F22" s="14"/>
      <c r="G22" s="13">
        <f t="shared" ref="G22" si="4">E22*F22</f>
        <v>0</v>
      </c>
      <c r="K22" s="174"/>
    </row>
    <row r="23" spans="1:11" customFormat="1" ht="15.75" x14ac:dyDescent="0.5">
      <c r="A23" s="156"/>
      <c r="B23" s="168"/>
      <c r="C23" s="44"/>
      <c r="D23" s="3"/>
      <c r="E23" s="145"/>
      <c r="F23" s="146"/>
      <c r="G23" s="13"/>
      <c r="K23" s="174"/>
    </row>
    <row r="24" spans="1:11" customFormat="1" ht="15.75" x14ac:dyDescent="0.5">
      <c r="A24" s="30" t="s">
        <v>51</v>
      </c>
      <c r="B24" s="28" t="s">
        <v>70</v>
      </c>
      <c r="C24" s="15"/>
      <c r="D24" s="3"/>
      <c r="E24" s="113"/>
      <c r="F24" s="15"/>
      <c r="G24" s="15"/>
      <c r="K24" s="174"/>
    </row>
    <row r="25" spans="1:11" customFormat="1" ht="14.25" x14ac:dyDescent="0.45">
      <c r="A25" s="34"/>
      <c r="B25" s="12"/>
      <c r="C25" s="11"/>
      <c r="D25" s="3"/>
      <c r="E25" s="116"/>
      <c r="F25" s="14"/>
      <c r="G25" s="13"/>
      <c r="K25" s="174"/>
    </row>
    <row r="26" spans="1:11" customFormat="1" ht="14.25" x14ac:dyDescent="0.45">
      <c r="A26" s="34"/>
      <c r="B26" s="12" t="s">
        <v>176</v>
      </c>
      <c r="C26" s="11" t="s">
        <v>11</v>
      </c>
      <c r="D26" s="3"/>
      <c r="E26" s="169"/>
      <c r="F26" s="14"/>
      <c r="G26" s="13">
        <f>F26*E26</f>
        <v>0</v>
      </c>
      <c r="K26" s="174"/>
    </row>
    <row r="27" spans="1:11" customFormat="1" ht="14.25" x14ac:dyDescent="0.45">
      <c r="A27" s="159"/>
      <c r="B27" s="35"/>
      <c r="C27" s="39"/>
      <c r="D27" s="32"/>
      <c r="E27" s="115"/>
      <c r="F27" s="29"/>
      <c r="G27" s="10"/>
      <c r="K27" s="174"/>
    </row>
    <row r="28" spans="1:11" customFormat="1" ht="15" customHeight="1" x14ac:dyDescent="0.5">
      <c r="A28" s="186" t="s">
        <v>52</v>
      </c>
      <c r="B28" s="187" t="s">
        <v>71</v>
      </c>
      <c r="C28" s="188"/>
      <c r="D28" s="3"/>
      <c r="E28" s="189"/>
      <c r="F28" s="188"/>
      <c r="G28" s="188"/>
      <c r="K28" s="174"/>
    </row>
    <row r="29" spans="1:11" customFormat="1" ht="14.25" x14ac:dyDescent="0.45">
      <c r="A29" s="34"/>
      <c r="B29" s="12"/>
      <c r="C29" s="11"/>
      <c r="D29" s="3"/>
      <c r="E29" s="116"/>
      <c r="F29" s="14"/>
      <c r="G29" s="13"/>
      <c r="K29" s="174"/>
    </row>
    <row r="30" spans="1:11" customFormat="1" ht="14.25" x14ac:dyDescent="0.45">
      <c r="A30" s="34" t="s">
        <v>72</v>
      </c>
      <c r="B30" s="12" t="s">
        <v>73</v>
      </c>
      <c r="C30" s="11"/>
      <c r="D30" s="3"/>
      <c r="E30" s="45"/>
      <c r="F30" s="14"/>
      <c r="G30" s="13"/>
      <c r="K30" s="174"/>
    </row>
    <row r="31" spans="1:11" customFormat="1" ht="14.25" x14ac:dyDescent="0.45">
      <c r="A31" s="171"/>
      <c r="B31" s="147" t="s">
        <v>123</v>
      </c>
      <c r="C31" s="148" t="s">
        <v>11</v>
      </c>
      <c r="D31" s="158"/>
      <c r="E31" s="149"/>
      <c r="F31" s="150"/>
      <c r="G31" s="172">
        <f t="shared" ref="G31" si="5">F31*E31</f>
        <v>0</v>
      </c>
      <c r="K31" s="174"/>
    </row>
    <row r="32" spans="1:11" customFormat="1" ht="14.25" x14ac:dyDescent="0.45">
      <c r="A32" s="171"/>
      <c r="B32" s="147" t="s">
        <v>124</v>
      </c>
      <c r="C32" s="148" t="s">
        <v>0</v>
      </c>
      <c r="D32" s="158"/>
      <c r="E32" s="149"/>
      <c r="F32" s="150"/>
      <c r="G32" s="172">
        <f>F32*E32</f>
        <v>0</v>
      </c>
      <c r="K32" s="174"/>
    </row>
    <row r="33" spans="1:11" customFormat="1" ht="14.25" x14ac:dyDescent="0.45">
      <c r="A33" s="34"/>
      <c r="B33" s="12"/>
      <c r="C33" s="11"/>
      <c r="D33" s="3"/>
      <c r="E33" s="45"/>
      <c r="F33" s="14"/>
      <c r="G33" s="13"/>
      <c r="K33" s="174"/>
    </row>
    <row r="34" spans="1:11" customFormat="1" ht="14.25" x14ac:dyDescent="0.45">
      <c r="A34" s="34" t="s">
        <v>177</v>
      </c>
      <c r="B34" s="12" t="s">
        <v>178</v>
      </c>
      <c r="C34" s="5" t="s">
        <v>0</v>
      </c>
      <c r="D34" s="3"/>
      <c r="E34" s="37"/>
      <c r="F34" s="14"/>
      <c r="G34" s="13">
        <f>F34*E34</f>
        <v>0</v>
      </c>
      <c r="K34" s="174"/>
    </row>
    <row r="35" spans="1:11" customFormat="1" ht="14.25" x14ac:dyDescent="0.45">
      <c r="A35" s="34"/>
      <c r="B35" s="12"/>
      <c r="C35" s="11"/>
      <c r="D35" s="3"/>
      <c r="E35" s="45"/>
      <c r="F35" s="14"/>
      <c r="G35" s="13"/>
      <c r="K35" s="174"/>
    </row>
    <row r="36" spans="1:11" customFormat="1" ht="14.25" x14ac:dyDescent="0.45">
      <c r="A36" s="34" t="s">
        <v>74</v>
      </c>
      <c r="B36" s="12" t="s">
        <v>75</v>
      </c>
      <c r="C36" s="11"/>
      <c r="D36" s="3"/>
      <c r="E36" s="45"/>
      <c r="F36" s="14"/>
      <c r="G36" s="13"/>
      <c r="K36" s="174"/>
    </row>
    <row r="37" spans="1:11" customFormat="1" ht="14.25" x14ac:dyDescent="0.45">
      <c r="A37" s="34"/>
      <c r="B37" s="12"/>
      <c r="C37" s="11"/>
      <c r="D37" s="3"/>
      <c r="E37" s="45"/>
      <c r="F37" s="14"/>
      <c r="G37" s="13"/>
      <c r="K37" s="174"/>
    </row>
    <row r="38" spans="1:11" customFormat="1" ht="14.25" x14ac:dyDescent="0.45">
      <c r="A38" s="34" t="s">
        <v>76</v>
      </c>
      <c r="B38" s="12" t="s">
        <v>77</v>
      </c>
      <c r="C38" s="5" t="s">
        <v>0</v>
      </c>
      <c r="E38" s="37"/>
      <c r="F38" s="14"/>
      <c r="G38" s="13">
        <f>F38*E38</f>
        <v>0</v>
      </c>
      <c r="K38" s="174"/>
    </row>
    <row r="39" spans="1:11" customFormat="1" ht="14.25" x14ac:dyDescent="0.45">
      <c r="A39" s="34"/>
      <c r="B39" s="12"/>
      <c r="C39" s="11"/>
      <c r="D39" s="3"/>
      <c r="E39" s="45"/>
      <c r="F39" s="14"/>
      <c r="G39" s="13"/>
      <c r="K39" s="174"/>
    </row>
    <row r="40" spans="1:11" customFormat="1" ht="14.25" x14ac:dyDescent="0.45">
      <c r="A40" s="34" t="s">
        <v>78</v>
      </c>
      <c r="B40" s="12" t="s">
        <v>79</v>
      </c>
      <c r="C40" s="11" t="s">
        <v>11</v>
      </c>
      <c r="D40" s="3"/>
      <c r="E40" s="37"/>
      <c r="F40" s="14"/>
      <c r="G40" s="13">
        <f>E40*F40</f>
        <v>0</v>
      </c>
      <c r="K40" s="174"/>
    </row>
    <row r="41" spans="1:11" customFormat="1" ht="14.25" x14ac:dyDescent="0.45">
      <c r="A41" s="34"/>
      <c r="B41" s="12"/>
      <c r="C41" s="11"/>
      <c r="D41" s="3"/>
      <c r="E41" s="45"/>
      <c r="F41" s="14"/>
      <c r="G41" s="13"/>
      <c r="K41" s="174"/>
    </row>
    <row r="42" spans="1:11" customFormat="1" ht="14.25" x14ac:dyDescent="0.45">
      <c r="A42" s="34" t="s">
        <v>80</v>
      </c>
      <c r="B42" s="12" t="s">
        <v>81</v>
      </c>
      <c r="C42" s="11" t="s">
        <v>179</v>
      </c>
      <c r="D42" s="3"/>
      <c r="E42" s="45"/>
      <c r="F42" s="14"/>
      <c r="G42" s="13">
        <f>F42*E42</f>
        <v>0</v>
      </c>
      <c r="K42" s="174"/>
    </row>
    <row r="43" spans="1:11" customFormat="1" ht="14.25" x14ac:dyDescent="0.45">
      <c r="A43" s="34"/>
      <c r="B43" s="12"/>
      <c r="C43" s="11"/>
      <c r="D43" s="3"/>
      <c r="E43" s="45"/>
      <c r="F43" s="14"/>
      <c r="G43" s="13"/>
      <c r="K43" s="174"/>
    </row>
    <row r="44" spans="1:11" customFormat="1" ht="14.25" x14ac:dyDescent="0.45">
      <c r="A44" s="34" t="s">
        <v>82</v>
      </c>
      <c r="B44" s="12" t="s">
        <v>83</v>
      </c>
      <c r="C44" s="5" t="s">
        <v>11</v>
      </c>
      <c r="E44" s="107"/>
      <c r="F44" s="20"/>
      <c r="G44" s="13">
        <f>F44*E44</f>
        <v>0</v>
      </c>
      <c r="K44" s="174"/>
    </row>
    <row r="45" spans="1:11" customFormat="1" ht="14.25" x14ac:dyDescent="0.45">
      <c r="A45" s="34"/>
      <c r="B45" s="12"/>
      <c r="C45" s="11"/>
      <c r="D45" s="3"/>
      <c r="E45" s="45"/>
      <c r="F45" s="14"/>
      <c r="G45" s="13"/>
      <c r="K45" s="174"/>
    </row>
    <row r="46" spans="1:11" customFormat="1" ht="14.25" x14ac:dyDescent="0.45">
      <c r="A46" s="34" t="s">
        <v>84</v>
      </c>
      <c r="B46" s="12" t="s">
        <v>127</v>
      </c>
      <c r="C46" s="11" t="s">
        <v>11</v>
      </c>
      <c r="D46" s="3"/>
      <c r="E46" s="37"/>
      <c r="F46" s="14"/>
      <c r="G46" s="13">
        <f>F46*E46</f>
        <v>0</v>
      </c>
      <c r="K46" s="174"/>
    </row>
    <row r="47" spans="1:11" customFormat="1" ht="14.25" x14ac:dyDescent="0.45">
      <c r="A47" s="34"/>
      <c r="B47" s="12"/>
      <c r="C47" s="11"/>
      <c r="D47" s="3"/>
      <c r="E47" s="45"/>
      <c r="F47" s="14"/>
      <c r="G47" s="13"/>
      <c r="K47" s="174"/>
    </row>
    <row r="48" spans="1:11" customFormat="1" ht="14.25" x14ac:dyDescent="0.45">
      <c r="A48" s="34" t="s">
        <v>85</v>
      </c>
      <c r="B48" s="12" t="s">
        <v>86</v>
      </c>
      <c r="C48" s="23" t="s">
        <v>11</v>
      </c>
      <c r="D48" s="157"/>
      <c r="E48" s="37"/>
      <c r="F48" s="41"/>
      <c r="G48" s="38">
        <f t="shared" ref="G48:G50" si="6">F48*E48</f>
        <v>0</v>
      </c>
      <c r="K48" s="174"/>
    </row>
    <row r="49" spans="1:11" customFormat="1" ht="14.25" x14ac:dyDescent="0.45">
      <c r="A49" s="34"/>
      <c r="B49" s="12"/>
      <c r="C49" s="11"/>
      <c r="D49" s="3"/>
      <c r="E49" s="45"/>
      <c r="F49" s="14"/>
      <c r="G49" s="13"/>
      <c r="K49" s="174"/>
    </row>
    <row r="50" spans="1:11" customFormat="1" ht="14.25" x14ac:dyDescent="0.45">
      <c r="A50" s="34" t="s">
        <v>87</v>
      </c>
      <c r="B50" s="12" t="s">
        <v>88</v>
      </c>
      <c r="C50" s="11" t="s">
        <v>11</v>
      </c>
      <c r="D50" s="3"/>
      <c r="E50" s="37"/>
      <c r="F50" s="14"/>
      <c r="G50" s="38">
        <f t="shared" si="6"/>
        <v>0</v>
      </c>
      <c r="K50" s="174"/>
    </row>
    <row r="51" spans="1:11" customFormat="1" ht="14.25" x14ac:dyDescent="0.45">
      <c r="A51" s="159"/>
      <c r="B51" s="35"/>
      <c r="C51" s="39"/>
      <c r="D51" s="32"/>
      <c r="E51" s="160"/>
      <c r="F51" s="29"/>
      <c r="G51" s="10"/>
      <c r="K51" s="174"/>
    </row>
    <row r="52" spans="1:11" customFormat="1" ht="15.75" x14ac:dyDescent="0.5">
      <c r="A52" s="186" t="s">
        <v>53</v>
      </c>
      <c r="B52" s="187" t="s">
        <v>90</v>
      </c>
      <c r="C52" s="188"/>
      <c r="D52" s="3"/>
      <c r="E52" s="189"/>
      <c r="F52" s="188"/>
      <c r="G52" s="188"/>
      <c r="K52" s="174"/>
    </row>
    <row r="53" spans="1:11" customFormat="1" ht="14.25" x14ac:dyDescent="0.45">
      <c r="A53" s="34"/>
      <c r="B53" s="12"/>
      <c r="C53" s="11"/>
      <c r="D53" s="3"/>
      <c r="E53" s="45"/>
      <c r="F53" s="14"/>
      <c r="G53" s="13"/>
      <c r="K53" s="174"/>
    </row>
    <row r="54" spans="1:11" customFormat="1" ht="14.25" x14ac:dyDescent="0.45">
      <c r="A54" s="34" t="s">
        <v>89</v>
      </c>
      <c r="B54" s="40" t="s">
        <v>92</v>
      </c>
      <c r="C54" s="11" t="s">
        <v>11</v>
      </c>
      <c r="D54" s="3"/>
      <c r="E54" s="37"/>
      <c r="F54" s="14"/>
      <c r="G54" s="38">
        <f t="shared" ref="G54" si="7">F54*E54</f>
        <v>0</v>
      </c>
      <c r="K54" s="174"/>
    </row>
    <row r="55" spans="1:11" customFormat="1" ht="14.25" x14ac:dyDescent="0.45">
      <c r="A55" s="34"/>
      <c r="B55" s="12"/>
      <c r="C55" s="11"/>
      <c r="D55" s="3"/>
      <c r="E55" s="37"/>
      <c r="F55" s="14"/>
      <c r="G55" s="38"/>
      <c r="K55" s="174"/>
    </row>
    <row r="56" spans="1:11" customFormat="1" ht="15.75" x14ac:dyDescent="0.5">
      <c r="A56" s="30" t="s">
        <v>54</v>
      </c>
      <c r="B56" s="28" t="s">
        <v>93</v>
      </c>
      <c r="C56" s="15"/>
      <c r="D56" s="3"/>
      <c r="E56" s="113"/>
      <c r="F56" s="15"/>
      <c r="G56" s="15"/>
      <c r="K56" s="174"/>
    </row>
    <row r="57" spans="1:11" customFormat="1" ht="14.25" x14ac:dyDescent="0.45">
      <c r="A57" s="34"/>
      <c r="B57" s="12"/>
      <c r="C57" s="11"/>
      <c r="D57" s="3"/>
      <c r="E57" s="45"/>
      <c r="F57" s="14"/>
      <c r="G57" s="13"/>
      <c r="K57" s="174"/>
    </row>
    <row r="58" spans="1:11" customFormat="1" ht="14.25" x14ac:dyDescent="0.45">
      <c r="A58" s="34" t="s">
        <v>91</v>
      </c>
      <c r="B58" s="12" t="s">
        <v>95</v>
      </c>
      <c r="C58" s="11"/>
      <c r="D58" s="3"/>
      <c r="E58" s="45"/>
      <c r="F58" s="14"/>
      <c r="G58" s="13"/>
      <c r="K58" s="174"/>
    </row>
    <row r="59" spans="1:11" customFormat="1" ht="14.25" x14ac:dyDescent="0.45">
      <c r="A59" s="34"/>
      <c r="B59" s="147" t="s">
        <v>64</v>
      </c>
      <c r="C59" s="148" t="s">
        <v>0</v>
      </c>
      <c r="D59" s="158"/>
      <c r="E59" s="149"/>
      <c r="F59" s="150"/>
      <c r="G59" s="151">
        <f>F59*E59</f>
        <v>0</v>
      </c>
      <c r="K59" s="174"/>
    </row>
    <row r="60" spans="1:11" customFormat="1" ht="14.25" x14ac:dyDescent="0.45">
      <c r="A60" s="34"/>
      <c r="B60" s="147" t="s">
        <v>153</v>
      </c>
      <c r="C60" s="148" t="s">
        <v>0</v>
      </c>
      <c r="D60" s="158"/>
      <c r="E60" s="149"/>
      <c r="F60" s="150"/>
      <c r="G60" s="151">
        <f>F60*E60</f>
        <v>0</v>
      </c>
      <c r="K60" s="174"/>
    </row>
    <row r="61" spans="1:11" customFormat="1" ht="14.25" x14ac:dyDescent="0.45">
      <c r="A61" s="34"/>
      <c r="B61" s="12"/>
      <c r="C61" s="11"/>
      <c r="D61" s="3"/>
      <c r="E61" s="45"/>
      <c r="F61" s="14"/>
      <c r="G61" s="13"/>
      <c r="K61" s="174"/>
    </row>
    <row r="62" spans="1:11" customFormat="1" ht="14.25" x14ac:dyDescent="0.45">
      <c r="A62" s="34" t="s">
        <v>129</v>
      </c>
      <c r="B62" s="12" t="s">
        <v>166</v>
      </c>
      <c r="C62" s="11" t="s">
        <v>0</v>
      </c>
      <c r="D62" s="3"/>
      <c r="E62" s="37"/>
      <c r="F62" s="14"/>
      <c r="G62" s="38">
        <f>F62*E62</f>
        <v>0</v>
      </c>
      <c r="K62" s="174"/>
    </row>
    <row r="63" spans="1:11" customFormat="1" ht="14.25" x14ac:dyDescent="0.45">
      <c r="A63" s="34"/>
      <c r="B63" s="12"/>
      <c r="C63" s="11"/>
      <c r="D63" s="3"/>
      <c r="E63" s="45"/>
      <c r="F63" s="14"/>
      <c r="G63" s="13"/>
      <c r="K63" s="174"/>
    </row>
    <row r="64" spans="1:11" customFormat="1" ht="14.25" x14ac:dyDescent="0.45">
      <c r="A64" s="34" t="s">
        <v>130</v>
      </c>
      <c r="B64" s="12" t="s">
        <v>154</v>
      </c>
      <c r="C64" s="11" t="s">
        <v>0</v>
      </c>
      <c r="D64" s="3"/>
      <c r="E64" s="37"/>
      <c r="F64" s="14"/>
      <c r="G64" s="38">
        <f>F64*E64</f>
        <v>0</v>
      </c>
      <c r="K64" s="174"/>
    </row>
    <row r="65" spans="1:11" customFormat="1" ht="14.25" x14ac:dyDescent="0.45">
      <c r="A65" s="34"/>
      <c r="B65" s="12"/>
      <c r="C65" s="11"/>
      <c r="D65" s="3"/>
      <c r="E65" s="45"/>
      <c r="F65" s="14"/>
      <c r="G65" s="13"/>
      <c r="K65" s="174"/>
    </row>
    <row r="66" spans="1:11" customFormat="1" ht="14.25" x14ac:dyDescent="0.45">
      <c r="A66" s="34" t="s">
        <v>131</v>
      </c>
      <c r="B66" s="12" t="s">
        <v>99</v>
      </c>
      <c r="C66" s="11" t="s">
        <v>0</v>
      </c>
      <c r="D66" s="3"/>
      <c r="E66" s="37"/>
      <c r="F66" s="14"/>
      <c r="G66" s="38">
        <f>F66*E66</f>
        <v>0</v>
      </c>
      <c r="K66" s="174"/>
    </row>
    <row r="67" spans="1:11" customFormat="1" ht="14.25" x14ac:dyDescent="0.45">
      <c r="A67" s="34"/>
      <c r="B67" s="12"/>
      <c r="C67" s="11"/>
      <c r="D67" s="3"/>
      <c r="E67" s="37"/>
      <c r="F67" s="14"/>
      <c r="G67" s="38"/>
      <c r="K67" s="174"/>
    </row>
    <row r="68" spans="1:11" customFormat="1" ht="14.25" x14ac:dyDescent="0.45">
      <c r="A68" s="34" t="s">
        <v>149</v>
      </c>
      <c r="B68" s="12" t="s">
        <v>155</v>
      </c>
      <c r="C68" s="11" t="s">
        <v>11</v>
      </c>
      <c r="D68" s="3"/>
      <c r="E68" s="37"/>
      <c r="F68" s="14"/>
      <c r="G68" s="38"/>
      <c r="K68" s="174"/>
    </row>
    <row r="69" spans="1:11" customFormat="1" ht="14.25" x14ac:dyDescent="0.45">
      <c r="A69" s="34"/>
      <c r="B69" s="12"/>
      <c r="C69" s="11"/>
      <c r="D69" s="3"/>
      <c r="E69" s="37"/>
      <c r="F69" s="14"/>
      <c r="G69" s="38"/>
      <c r="K69" s="174"/>
    </row>
    <row r="70" spans="1:11" customFormat="1" ht="14.25" x14ac:dyDescent="0.45">
      <c r="A70" s="34" t="s">
        <v>156</v>
      </c>
      <c r="B70" s="12" t="s">
        <v>150</v>
      </c>
      <c r="C70" s="11" t="s">
        <v>10</v>
      </c>
      <c r="D70" s="3"/>
      <c r="E70" s="37"/>
      <c r="F70" s="14"/>
      <c r="G70" s="38"/>
      <c r="K70" s="174"/>
    </row>
    <row r="71" spans="1:11" customFormat="1" ht="14.25" x14ac:dyDescent="0.45">
      <c r="A71" s="34"/>
      <c r="B71" s="12"/>
      <c r="C71" s="11"/>
      <c r="D71" s="3"/>
      <c r="E71" s="37"/>
      <c r="F71" s="14"/>
      <c r="G71" s="38"/>
      <c r="K71" s="174"/>
    </row>
    <row r="72" spans="1:11" customFormat="1" ht="14.25" x14ac:dyDescent="0.45">
      <c r="A72" s="34" t="s">
        <v>157</v>
      </c>
      <c r="B72" s="12" t="s">
        <v>158</v>
      </c>
      <c r="C72" s="11" t="s">
        <v>10</v>
      </c>
      <c r="D72" s="3"/>
      <c r="E72" s="37"/>
      <c r="F72" s="14"/>
      <c r="G72" s="38">
        <f>F72*E72</f>
        <v>0</v>
      </c>
      <c r="K72" s="174"/>
    </row>
    <row r="73" spans="1:11" customFormat="1" ht="14.25" x14ac:dyDescent="0.45">
      <c r="A73" s="159"/>
      <c r="B73" s="35"/>
      <c r="C73" s="39"/>
      <c r="D73" s="32"/>
      <c r="E73" s="160"/>
      <c r="F73" s="29"/>
      <c r="G73" s="10"/>
      <c r="K73" s="174"/>
    </row>
    <row r="74" spans="1:11" customFormat="1" ht="15.75" x14ac:dyDescent="0.5">
      <c r="A74" s="30" t="s">
        <v>55</v>
      </c>
      <c r="B74" s="28" t="s">
        <v>46</v>
      </c>
      <c r="C74" s="15"/>
      <c r="D74" s="31"/>
      <c r="E74" s="113"/>
      <c r="F74" s="15"/>
      <c r="G74" s="15"/>
      <c r="K74" s="174"/>
    </row>
    <row r="75" spans="1:11" customFormat="1" ht="14.25" x14ac:dyDescent="0.45">
      <c r="A75" s="34"/>
      <c r="B75" s="12"/>
      <c r="C75" s="11"/>
      <c r="D75" s="3"/>
      <c r="E75" s="45"/>
      <c r="F75" s="14"/>
      <c r="G75" s="13"/>
      <c r="K75" s="174"/>
    </row>
    <row r="76" spans="1:11" customFormat="1" ht="14.25" x14ac:dyDescent="0.45">
      <c r="A76" s="34" t="s">
        <v>94</v>
      </c>
      <c r="B76" s="40" t="s">
        <v>152</v>
      </c>
      <c r="C76" s="11"/>
      <c r="D76" s="3"/>
      <c r="E76" s="37"/>
      <c r="F76" s="14"/>
      <c r="G76" s="38">
        <f>F76*E76</f>
        <v>0</v>
      </c>
      <c r="K76" s="174"/>
    </row>
    <row r="77" spans="1:11" customFormat="1" ht="14.25" x14ac:dyDescent="0.45">
      <c r="A77" s="34"/>
      <c r="B77" s="147" t="s">
        <v>151</v>
      </c>
      <c r="C77" s="148" t="s">
        <v>10</v>
      </c>
      <c r="D77" s="3"/>
      <c r="E77" s="37"/>
      <c r="F77" s="14"/>
      <c r="G77" s="38">
        <f t="shared" ref="G77:G79" si="8">F77*E77</f>
        <v>0</v>
      </c>
      <c r="K77" s="174"/>
    </row>
    <row r="78" spans="1:11" customFormat="1" ht="14.25" x14ac:dyDescent="0.45">
      <c r="A78" s="34"/>
      <c r="B78" s="147" t="s">
        <v>159</v>
      </c>
      <c r="C78" s="148" t="s">
        <v>10</v>
      </c>
      <c r="D78" s="3"/>
      <c r="E78" s="37"/>
      <c r="F78" s="14"/>
      <c r="G78" s="38">
        <f t="shared" si="8"/>
        <v>0</v>
      </c>
      <c r="K78" s="174"/>
    </row>
    <row r="79" spans="1:11" customFormat="1" ht="14.25" x14ac:dyDescent="0.45">
      <c r="A79" s="34"/>
      <c r="B79" s="147" t="s">
        <v>160</v>
      </c>
      <c r="C79" s="148" t="s">
        <v>10</v>
      </c>
      <c r="D79" s="3"/>
      <c r="E79" s="37"/>
      <c r="F79" s="14"/>
      <c r="G79" s="38">
        <f t="shared" si="8"/>
        <v>0</v>
      </c>
      <c r="K79" s="174"/>
    </row>
    <row r="80" spans="1:11" customFormat="1" ht="14.25" x14ac:dyDescent="0.45">
      <c r="A80" s="34"/>
      <c r="B80" s="40"/>
      <c r="C80" s="11"/>
      <c r="D80" s="3"/>
      <c r="E80" s="37"/>
      <c r="F80" s="14"/>
      <c r="G80" s="38"/>
      <c r="K80" s="174"/>
    </row>
    <row r="81" spans="1:11" customFormat="1" ht="14.25" x14ac:dyDescent="0.45">
      <c r="A81" s="34" t="s">
        <v>96</v>
      </c>
      <c r="B81" s="40" t="s">
        <v>145</v>
      </c>
      <c r="C81" s="11" t="s">
        <v>11</v>
      </c>
      <c r="D81" s="3"/>
      <c r="E81" s="37"/>
      <c r="F81" s="14"/>
      <c r="G81" s="38">
        <f t="shared" ref="G81:G98" si="9">F81*E81</f>
        <v>0</v>
      </c>
      <c r="K81" s="174"/>
    </row>
    <row r="82" spans="1:11" customFormat="1" ht="14.25" x14ac:dyDescent="0.45">
      <c r="A82" s="34"/>
      <c r="B82" s="40"/>
      <c r="C82" s="11"/>
      <c r="D82" s="3"/>
      <c r="E82" s="37"/>
      <c r="F82" s="14"/>
      <c r="G82" s="38"/>
      <c r="K82" s="174"/>
    </row>
    <row r="83" spans="1:11" customFormat="1" ht="14.25" x14ac:dyDescent="0.45">
      <c r="A83" s="34" t="s">
        <v>97</v>
      </c>
      <c r="B83" s="12" t="s">
        <v>128</v>
      </c>
      <c r="C83" s="11" t="s">
        <v>10</v>
      </c>
      <c r="D83" s="3"/>
      <c r="E83" s="37"/>
      <c r="F83" s="14"/>
      <c r="G83" s="38">
        <f>F83*E83</f>
        <v>0</v>
      </c>
      <c r="K83" s="174"/>
    </row>
    <row r="84" spans="1:11" customFormat="1" ht="14.25" x14ac:dyDescent="0.45">
      <c r="A84" s="34"/>
      <c r="B84" s="12"/>
      <c r="C84" s="11"/>
      <c r="D84" s="3"/>
      <c r="E84" s="37"/>
      <c r="F84" s="14"/>
      <c r="G84" s="38"/>
      <c r="K84" s="174"/>
    </row>
    <row r="85" spans="1:11" customFormat="1" ht="14.25" x14ac:dyDescent="0.45">
      <c r="A85" s="34" t="s">
        <v>98</v>
      </c>
      <c r="B85" s="12" t="s">
        <v>104</v>
      </c>
      <c r="C85" s="11" t="s">
        <v>11</v>
      </c>
      <c r="D85" s="3"/>
      <c r="E85" s="37"/>
      <c r="F85" s="14"/>
      <c r="G85" s="38"/>
      <c r="K85" s="174"/>
    </row>
    <row r="86" spans="1:11" customFormat="1" ht="14.25" x14ac:dyDescent="0.45">
      <c r="A86" s="34"/>
      <c r="B86" s="147" t="s">
        <v>65</v>
      </c>
      <c r="C86" s="148" t="s">
        <v>11</v>
      </c>
      <c r="D86" s="158"/>
      <c r="E86" s="149"/>
      <c r="F86" s="150"/>
      <c r="G86" s="151">
        <f t="shared" ref="G86:G90" si="10">F86*E86</f>
        <v>0</v>
      </c>
      <c r="H86" s="25"/>
      <c r="K86" s="174"/>
    </row>
    <row r="87" spans="1:11" customFormat="1" ht="14.25" x14ac:dyDescent="0.45">
      <c r="A87" s="34"/>
      <c r="B87" s="147" t="s">
        <v>63</v>
      </c>
      <c r="C87" s="148" t="s">
        <v>11</v>
      </c>
      <c r="D87" s="158"/>
      <c r="E87" s="149"/>
      <c r="F87" s="150"/>
      <c r="G87" s="151">
        <f t="shared" si="10"/>
        <v>0</v>
      </c>
      <c r="H87" s="25"/>
      <c r="K87" s="174"/>
    </row>
    <row r="88" spans="1:11" customFormat="1" ht="14.25" x14ac:dyDescent="0.45">
      <c r="A88" s="34"/>
      <c r="B88" s="147" t="s">
        <v>161</v>
      </c>
      <c r="C88" s="148" t="s">
        <v>0</v>
      </c>
      <c r="D88" s="158"/>
      <c r="E88" s="149"/>
      <c r="F88" s="150"/>
      <c r="G88" s="151">
        <f t="shared" si="10"/>
        <v>0</v>
      </c>
      <c r="K88" s="174"/>
    </row>
    <row r="89" spans="1:11" customFormat="1" ht="14.25" x14ac:dyDescent="0.45">
      <c r="A89" s="34"/>
      <c r="B89" s="147" t="s">
        <v>201</v>
      </c>
      <c r="C89" s="148" t="s">
        <v>0</v>
      </c>
      <c r="D89" s="158"/>
      <c r="E89" s="149"/>
      <c r="F89" s="150"/>
      <c r="G89" s="151">
        <f t="shared" si="10"/>
        <v>0</v>
      </c>
      <c r="K89" s="174"/>
    </row>
    <row r="90" spans="1:11" customFormat="1" ht="14.25" x14ac:dyDescent="0.45">
      <c r="A90" s="34"/>
      <c r="B90" s="147" t="s">
        <v>62</v>
      </c>
      <c r="C90" s="148" t="s">
        <v>0</v>
      </c>
      <c r="D90" s="158"/>
      <c r="E90" s="149"/>
      <c r="F90" s="150"/>
      <c r="G90" s="151">
        <f t="shared" si="10"/>
        <v>0</v>
      </c>
      <c r="K90" s="174"/>
    </row>
    <row r="91" spans="1:11" customFormat="1" ht="14.25" x14ac:dyDescent="0.45">
      <c r="A91" s="34"/>
      <c r="B91" s="147"/>
      <c r="C91" s="148"/>
      <c r="D91" s="158"/>
      <c r="E91" s="149"/>
      <c r="F91" s="150"/>
      <c r="G91" s="151"/>
      <c r="K91" s="174"/>
    </row>
    <row r="92" spans="1:11" customFormat="1" ht="14.25" x14ac:dyDescent="0.45">
      <c r="A92" s="34" t="s">
        <v>132</v>
      </c>
      <c r="B92" s="40" t="s">
        <v>106</v>
      </c>
      <c r="C92" s="11" t="s">
        <v>11</v>
      </c>
      <c r="D92" s="3"/>
      <c r="E92" s="37"/>
      <c r="F92" s="14"/>
      <c r="G92" s="38"/>
      <c r="K92" s="174"/>
    </row>
    <row r="93" spans="1:11" customFormat="1" ht="14.25" x14ac:dyDescent="0.45">
      <c r="A93" s="34"/>
      <c r="B93" s="147" t="s">
        <v>65</v>
      </c>
      <c r="C93" s="148" t="s">
        <v>11</v>
      </c>
      <c r="D93" s="158"/>
      <c r="E93" s="149"/>
      <c r="F93" s="150"/>
      <c r="G93" s="151">
        <f t="shared" ref="G93:G94" si="11">F93*E93</f>
        <v>0</v>
      </c>
      <c r="H93" s="25"/>
      <c r="K93" s="174"/>
    </row>
    <row r="94" spans="1:11" customFormat="1" ht="14.25" x14ac:dyDescent="0.45">
      <c r="A94" s="34"/>
      <c r="B94" s="147" t="s">
        <v>163</v>
      </c>
      <c r="C94" s="148" t="s">
        <v>0</v>
      </c>
      <c r="D94" s="158"/>
      <c r="E94" s="149"/>
      <c r="F94" s="150"/>
      <c r="G94" s="151">
        <f t="shared" si="11"/>
        <v>0</v>
      </c>
      <c r="K94" s="183"/>
    </row>
    <row r="95" spans="1:11" customFormat="1" ht="14.25" x14ac:dyDescent="0.45">
      <c r="A95" s="34"/>
      <c r="B95" s="147"/>
      <c r="C95" s="148"/>
      <c r="D95" s="158"/>
      <c r="E95" s="149"/>
      <c r="F95" s="150"/>
      <c r="G95" s="151"/>
      <c r="K95" s="174"/>
    </row>
    <row r="96" spans="1:11" customFormat="1" ht="14.25" x14ac:dyDescent="0.45">
      <c r="A96" s="34" t="s">
        <v>133</v>
      </c>
      <c r="B96" s="12" t="s">
        <v>108</v>
      </c>
      <c r="C96" s="11" t="s">
        <v>11</v>
      </c>
      <c r="D96" s="3"/>
      <c r="E96" s="37"/>
      <c r="F96" s="14"/>
      <c r="G96" s="38">
        <f>E96*F96</f>
        <v>0</v>
      </c>
      <c r="K96" s="174"/>
    </row>
    <row r="97" spans="1:11" customFormat="1" ht="14.25" x14ac:dyDescent="0.45">
      <c r="A97" s="34"/>
      <c r="B97" s="12"/>
      <c r="C97" s="11"/>
      <c r="D97" s="3"/>
      <c r="E97" s="37"/>
      <c r="F97" s="14"/>
      <c r="G97" s="38"/>
      <c r="K97" s="174"/>
    </row>
    <row r="98" spans="1:11" customFormat="1" ht="14.25" x14ac:dyDescent="0.45">
      <c r="A98" s="34" t="s">
        <v>134</v>
      </c>
      <c r="B98" s="12" t="s">
        <v>110</v>
      </c>
      <c r="C98" s="11" t="s">
        <v>10</v>
      </c>
      <c r="D98" s="3"/>
      <c r="E98" s="37"/>
      <c r="F98" s="14"/>
      <c r="G98" s="38">
        <f t="shared" si="9"/>
        <v>0</v>
      </c>
      <c r="K98" s="174"/>
    </row>
    <row r="99" spans="1:11" customFormat="1" ht="14.25" x14ac:dyDescent="0.45">
      <c r="A99" s="159"/>
      <c r="B99" s="35"/>
      <c r="C99" s="39"/>
      <c r="D99" s="32"/>
      <c r="E99" s="160"/>
      <c r="F99" s="29"/>
      <c r="G99" s="10"/>
      <c r="K99" s="174"/>
    </row>
    <row r="100" spans="1:11" customFormat="1" ht="15.75" x14ac:dyDescent="0.5">
      <c r="A100" s="30" t="s">
        <v>56</v>
      </c>
      <c r="B100" s="28" t="s">
        <v>180</v>
      </c>
      <c r="C100" s="15"/>
      <c r="D100" s="108"/>
      <c r="E100" s="113"/>
      <c r="F100" s="15"/>
      <c r="G100" s="15"/>
      <c r="K100" s="174"/>
    </row>
    <row r="101" spans="1:11" customFormat="1" ht="14.25" x14ac:dyDescent="0.45">
      <c r="A101" s="34"/>
      <c r="B101" s="12"/>
      <c r="C101" s="11"/>
      <c r="D101" s="3"/>
      <c r="E101" s="45"/>
      <c r="F101" s="14"/>
      <c r="G101" s="13"/>
      <c r="K101" s="174"/>
    </row>
    <row r="102" spans="1:11" customFormat="1" ht="14.25" x14ac:dyDescent="0.45">
      <c r="A102" s="34" t="s">
        <v>100</v>
      </c>
      <c r="B102" s="12" t="s">
        <v>112</v>
      </c>
      <c r="C102" s="11" t="s">
        <v>0</v>
      </c>
      <c r="D102" s="3"/>
      <c r="E102" s="37"/>
      <c r="F102" s="14"/>
      <c r="G102" s="38">
        <f t="shared" ref="G102" si="12">F102*E102</f>
        <v>0</v>
      </c>
      <c r="K102" s="174"/>
    </row>
    <row r="103" spans="1:11" customFormat="1" ht="14.25" x14ac:dyDescent="0.45">
      <c r="A103" s="34"/>
      <c r="B103" s="12"/>
      <c r="C103" s="11"/>
      <c r="D103" s="3"/>
      <c r="E103" s="45"/>
      <c r="F103" s="14"/>
      <c r="G103" s="13"/>
      <c r="K103" s="174"/>
    </row>
    <row r="104" spans="1:11" customFormat="1" ht="14.25" x14ac:dyDescent="0.45">
      <c r="A104" s="34" t="s">
        <v>101</v>
      </c>
      <c r="B104" s="12" t="s">
        <v>114</v>
      </c>
      <c r="C104" s="11" t="s">
        <v>0</v>
      </c>
      <c r="D104" s="3"/>
      <c r="E104" s="37"/>
      <c r="F104" s="14"/>
      <c r="G104" s="38">
        <f>F104*E104</f>
        <v>0</v>
      </c>
      <c r="K104" s="174"/>
    </row>
    <row r="105" spans="1:11" customFormat="1" ht="14.25" x14ac:dyDescent="0.45">
      <c r="A105" s="34"/>
      <c r="B105" s="12"/>
      <c r="C105" s="11"/>
      <c r="D105" s="3"/>
      <c r="E105" s="45"/>
      <c r="F105" s="14"/>
      <c r="G105" s="13"/>
      <c r="K105" s="174"/>
    </row>
    <row r="106" spans="1:11" customFormat="1" ht="14.25" x14ac:dyDescent="0.45">
      <c r="A106" s="34" t="s">
        <v>102</v>
      </c>
      <c r="B106" s="12" t="s">
        <v>116</v>
      </c>
      <c r="C106" s="11" t="s">
        <v>0</v>
      </c>
      <c r="D106" s="3"/>
      <c r="E106" s="37"/>
      <c r="F106" s="14"/>
      <c r="G106" s="38">
        <f>F106*E106</f>
        <v>0</v>
      </c>
      <c r="K106" s="174"/>
    </row>
    <row r="107" spans="1:11" customFormat="1" ht="14.25" x14ac:dyDescent="0.45">
      <c r="A107" s="34"/>
      <c r="B107" s="12"/>
      <c r="C107" s="11"/>
      <c r="D107" s="3"/>
      <c r="E107" s="45"/>
      <c r="F107" s="14"/>
      <c r="G107" s="13"/>
      <c r="K107" s="174"/>
    </row>
    <row r="108" spans="1:11" customFormat="1" ht="14.25" x14ac:dyDescent="0.45">
      <c r="A108" s="34" t="s">
        <v>103</v>
      </c>
      <c r="B108" s="12" t="s">
        <v>164</v>
      </c>
      <c r="C108" s="11" t="s">
        <v>0</v>
      </c>
      <c r="D108" s="3"/>
      <c r="E108" s="37"/>
      <c r="F108" s="14"/>
      <c r="G108" s="38">
        <f>F108*E108</f>
        <v>0</v>
      </c>
      <c r="I108" s="25"/>
      <c r="K108" s="174"/>
    </row>
    <row r="109" spans="1:11" customFormat="1" ht="14.25" x14ac:dyDescent="0.45">
      <c r="A109" s="34"/>
      <c r="B109" s="12"/>
      <c r="C109" s="11"/>
      <c r="D109" s="3"/>
      <c r="E109" s="45"/>
      <c r="F109" s="14"/>
      <c r="G109" s="13"/>
      <c r="K109" s="174"/>
    </row>
    <row r="110" spans="1:11" customFormat="1" ht="14.25" x14ac:dyDescent="0.45">
      <c r="A110" s="34" t="s">
        <v>105</v>
      </c>
      <c r="B110" s="12" t="s">
        <v>165</v>
      </c>
      <c r="C110" s="11" t="s">
        <v>0</v>
      </c>
      <c r="D110" s="3"/>
      <c r="E110" s="37"/>
      <c r="F110" s="14"/>
      <c r="G110" s="38">
        <f>F110*E110</f>
        <v>0</v>
      </c>
      <c r="I110" s="25"/>
      <c r="K110" s="174"/>
    </row>
    <row r="111" spans="1:11" customFormat="1" ht="14.25" x14ac:dyDescent="0.45">
      <c r="A111" s="34"/>
      <c r="B111" s="12"/>
      <c r="C111" s="11"/>
      <c r="D111" s="3"/>
      <c r="E111" s="45"/>
      <c r="F111" s="14"/>
      <c r="G111" s="13"/>
      <c r="K111" s="174"/>
    </row>
    <row r="112" spans="1:11" customFormat="1" ht="14.25" x14ac:dyDescent="0.45">
      <c r="A112" s="34" t="s">
        <v>107</v>
      </c>
      <c r="B112" s="12" t="s">
        <v>117</v>
      </c>
      <c r="C112" s="11" t="s">
        <v>0</v>
      </c>
      <c r="D112" s="3"/>
      <c r="E112" s="37"/>
      <c r="F112" s="14"/>
      <c r="G112" s="38">
        <f>F112*E112</f>
        <v>0</v>
      </c>
      <c r="K112" s="174"/>
    </row>
    <row r="113" spans="1:11" customFormat="1" ht="14.25" x14ac:dyDescent="0.45">
      <c r="A113" s="34"/>
      <c r="B113" s="12"/>
      <c r="C113" s="11"/>
      <c r="D113" s="3"/>
      <c r="E113" s="45"/>
      <c r="F113" s="14"/>
      <c r="G113" s="13"/>
      <c r="K113" s="174"/>
    </row>
    <row r="114" spans="1:11" customFormat="1" ht="14.25" x14ac:dyDescent="0.45">
      <c r="A114" s="34" t="s">
        <v>109</v>
      </c>
      <c r="B114" s="12" t="s">
        <v>118</v>
      </c>
      <c r="C114" s="11" t="s">
        <v>7</v>
      </c>
      <c r="D114" s="3"/>
      <c r="E114" s="37"/>
      <c r="F114" s="14"/>
      <c r="G114" s="38">
        <f>F114*E114</f>
        <v>0</v>
      </c>
      <c r="K114" s="174"/>
    </row>
    <row r="115" spans="1:11" customFormat="1" ht="14.25" x14ac:dyDescent="0.45">
      <c r="A115" s="34"/>
      <c r="B115" s="12"/>
      <c r="C115" s="11"/>
      <c r="D115" s="3"/>
      <c r="E115" s="45"/>
      <c r="F115" s="14"/>
      <c r="G115" s="13"/>
      <c r="K115" s="174"/>
    </row>
    <row r="116" spans="1:11" customFormat="1" ht="14.25" x14ac:dyDescent="0.45">
      <c r="A116" s="34" t="s">
        <v>135</v>
      </c>
      <c r="B116" s="12" t="s">
        <v>172</v>
      </c>
      <c r="C116" s="11" t="s">
        <v>10</v>
      </c>
      <c r="D116" s="3"/>
      <c r="E116" s="37"/>
      <c r="F116" s="14"/>
      <c r="G116" s="38">
        <f>F116*E116</f>
        <v>0</v>
      </c>
      <c r="K116" s="174"/>
    </row>
    <row r="117" spans="1:11" customFormat="1" ht="14.25" x14ac:dyDescent="0.45">
      <c r="A117" s="34"/>
      <c r="B117" s="12"/>
      <c r="C117" s="11"/>
      <c r="D117" s="3"/>
      <c r="E117" s="37"/>
      <c r="F117" s="14"/>
      <c r="G117" s="38"/>
      <c r="K117" s="174"/>
    </row>
    <row r="118" spans="1:11" customFormat="1" ht="14.25" x14ac:dyDescent="0.45">
      <c r="A118" s="34" t="s">
        <v>170</v>
      </c>
      <c r="B118" s="12" t="s">
        <v>171</v>
      </c>
      <c r="C118" s="11" t="s">
        <v>10</v>
      </c>
      <c r="D118" s="3"/>
      <c r="E118" s="37"/>
      <c r="F118" s="14"/>
      <c r="G118" s="38">
        <f>F118*E118</f>
        <v>0</v>
      </c>
      <c r="K118" s="174"/>
    </row>
    <row r="119" spans="1:11" customFormat="1" ht="14.25" x14ac:dyDescent="0.45">
      <c r="A119" s="159"/>
      <c r="B119" s="35"/>
      <c r="C119" s="39"/>
      <c r="D119" s="32"/>
      <c r="E119" s="160"/>
      <c r="F119" s="29"/>
      <c r="G119" s="10"/>
      <c r="K119" s="174"/>
    </row>
    <row r="120" spans="1:11" customFormat="1" ht="15.75" x14ac:dyDescent="0.5">
      <c r="A120" s="186" t="s">
        <v>57</v>
      </c>
      <c r="B120" s="187" t="s">
        <v>119</v>
      </c>
      <c r="C120" s="188"/>
      <c r="D120" s="3"/>
      <c r="E120" s="189"/>
      <c r="F120" s="188"/>
      <c r="G120" s="188"/>
      <c r="K120" s="174"/>
    </row>
    <row r="121" spans="1:11" customFormat="1" ht="14.25" x14ac:dyDescent="0.45">
      <c r="A121" s="34"/>
      <c r="B121" s="12"/>
      <c r="C121" s="11"/>
      <c r="D121" s="3"/>
      <c r="E121" s="45"/>
      <c r="F121" s="14"/>
      <c r="G121" s="13"/>
      <c r="K121" s="174"/>
    </row>
    <row r="122" spans="1:11" customFormat="1" ht="14.25" x14ac:dyDescent="0.45">
      <c r="A122" s="34" t="s">
        <v>111</v>
      </c>
      <c r="B122" s="12" t="s">
        <v>112</v>
      </c>
      <c r="C122" s="11" t="s">
        <v>0</v>
      </c>
      <c r="D122" s="3"/>
      <c r="E122" s="37"/>
      <c r="F122" s="14"/>
      <c r="G122" s="38">
        <f t="shared" ref="G122:G126" si="13">F122*E122</f>
        <v>0</v>
      </c>
      <c r="K122" s="174"/>
    </row>
    <row r="123" spans="1:11" customFormat="1" ht="14.25" x14ac:dyDescent="0.45">
      <c r="A123" s="34"/>
      <c r="B123" s="12"/>
      <c r="C123" s="11"/>
      <c r="D123" s="3"/>
      <c r="E123" s="37"/>
      <c r="F123" s="14"/>
      <c r="G123" s="38"/>
      <c r="K123" s="174"/>
    </row>
    <row r="124" spans="1:11" customFormat="1" ht="14.25" x14ac:dyDescent="0.45">
      <c r="A124" s="34" t="s">
        <v>113</v>
      </c>
      <c r="B124" s="12" t="s">
        <v>120</v>
      </c>
      <c r="C124" s="11"/>
      <c r="D124" s="3"/>
      <c r="E124" s="37"/>
      <c r="F124" s="14"/>
      <c r="G124" s="38"/>
      <c r="K124" s="174"/>
    </row>
    <row r="125" spans="1:11" customFormat="1" ht="14.25" x14ac:dyDescent="0.45">
      <c r="A125" s="34"/>
      <c r="B125" s="147" t="s">
        <v>125</v>
      </c>
      <c r="C125" s="148" t="s">
        <v>0</v>
      </c>
      <c r="D125" s="158"/>
      <c r="E125" s="149"/>
      <c r="F125" s="150"/>
      <c r="G125" s="151">
        <f t="shared" si="13"/>
        <v>0</v>
      </c>
      <c r="K125" s="174"/>
    </row>
    <row r="126" spans="1:11" customFormat="1" ht="14.25" x14ac:dyDescent="0.45">
      <c r="A126" s="34"/>
      <c r="B126" s="147" t="s">
        <v>126</v>
      </c>
      <c r="C126" s="148" t="s">
        <v>0</v>
      </c>
      <c r="D126" s="158"/>
      <c r="E126" s="149"/>
      <c r="F126" s="150"/>
      <c r="G126" s="151">
        <f t="shared" si="13"/>
        <v>0</v>
      </c>
      <c r="K126" s="174"/>
    </row>
    <row r="127" spans="1:11" customFormat="1" ht="14.25" x14ac:dyDescent="0.45">
      <c r="A127" s="34"/>
      <c r="B127" s="167"/>
      <c r="C127" s="11"/>
      <c r="D127" s="3"/>
      <c r="E127" s="37"/>
      <c r="F127" s="14"/>
      <c r="G127" s="38"/>
      <c r="K127" s="174"/>
    </row>
    <row r="128" spans="1:11" customFormat="1" ht="14.25" x14ac:dyDescent="0.45">
      <c r="A128" s="34" t="s">
        <v>115</v>
      </c>
      <c r="B128" s="12" t="s">
        <v>121</v>
      </c>
      <c r="C128" s="11" t="s">
        <v>11</v>
      </c>
      <c r="D128" s="3"/>
      <c r="E128" s="37"/>
      <c r="F128" s="14"/>
      <c r="G128" s="38">
        <f>E128*F128</f>
        <v>0</v>
      </c>
      <c r="K128" s="174"/>
    </row>
    <row r="129" spans="1:11" customFormat="1" ht="14.25" x14ac:dyDescent="0.45">
      <c r="A129" s="34"/>
      <c r="B129" s="12"/>
      <c r="C129" s="11"/>
      <c r="D129" s="3"/>
      <c r="E129" s="37"/>
      <c r="F129" s="14"/>
      <c r="G129" s="38"/>
      <c r="K129" s="174"/>
    </row>
    <row r="130" spans="1:11" customFormat="1" ht="14.25" x14ac:dyDescent="0.45">
      <c r="A130" s="34"/>
      <c r="B130" s="12" t="s">
        <v>122</v>
      </c>
      <c r="C130" s="11" t="s">
        <v>11</v>
      </c>
      <c r="D130" s="3"/>
      <c r="E130" s="37"/>
      <c r="F130" s="14"/>
      <c r="G130" s="38">
        <f>E130*F130</f>
        <v>0</v>
      </c>
      <c r="K130" s="174"/>
    </row>
    <row r="131" spans="1:11" customFormat="1" ht="14.25" x14ac:dyDescent="0.45">
      <c r="A131" s="34"/>
      <c r="B131" s="12"/>
      <c r="C131" s="11"/>
      <c r="D131" s="3"/>
      <c r="E131" s="37"/>
      <c r="F131" s="14"/>
      <c r="G131" s="38"/>
      <c r="K131" s="174"/>
    </row>
    <row r="132" spans="1:11" customFormat="1" ht="14.25" x14ac:dyDescent="0.45">
      <c r="A132" s="34"/>
      <c r="B132" s="12" t="s">
        <v>181</v>
      </c>
      <c r="C132" s="11" t="s">
        <v>11</v>
      </c>
      <c r="D132" s="3"/>
      <c r="E132" s="37"/>
      <c r="F132" s="14"/>
      <c r="G132" s="38">
        <f>E132*F132</f>
        <v>0</v>
      </c>
      <c r="K132" s="174"/>
    </row>
    <row r="133" spans="1:11" customFormat="1" ht="14.25" x14ac:dyDescent="0.45">
      <c r="A133" s="159"/>
      <c r="B133" s="35"/>
      <c r="C133" s="39"/>
      <c r="D133" s="32"/>
      <c r="E133" s="160"/>
      <c r="F133" s="29"/>
      <c r="G133" s="10"/>
      <c r="K133" s="174"/>
    </row>
    <row r="134" spans="1:11" customFormat="1" ht="14.25" x14ac:dyDescent="0.45">
      <c r="A134" s="211" t="s">
        <v>47</v>
      </c>
      <c r="B134" s="211"/>
      <c r="C134" s="211"/>
      <c r="D134" s="3"/>
      <c r="E134" s="110"/>
      <c r="F134" s="4"/>
      <c r="G134" s="4">
        <f>SUM(G8:G133)</f>
        <v>0</v>
      </c>
      <c r="K134" s="174"/>
    </row>
    <row r="135" spans="1:11" customFormat="1" ht="14.25" x14ac:dyDescent="0.45">
      <c r="A135" s="212" t="s">
        <v>8</v>
      </c>
      <c r="B135" s="213"/>
      <c r="C135" s="214"/>
      <c r="D135" s="3"/>
      <c r="E135" s="110"/>
      <c r="F135" s="4"/>
      <c r="G135" s="2">
        <f>+G134*0.2</f>
        <v>0</v>
      </c>
      <c r="K135" s="174"/>
    </row>
    <row r="136" spans="1:11" customFormat="1" ht="14.25" x14ac:dyDescent="0.45">
      <c r="A136" s="215" t="s">
        <v>48</v>
      </c>
      <c r="B136" s="216"/>
      <c r="C136" s="217"/>
      <c r="D136" s="32"/>
      <c r="E136" s="110"/>
      <c r="F136" s="4"/>
      <c r="G136" s="2">
        <f>+G135+G134</f>
        <v>0</v>
      </c>
      <c r="K136" s="174"/>
    </row>
    <row r="175" spans="8:9" ht="15" x14ac:dyDescent="0.35">
      <c r="H175" s="161"/>
      <c r="I175" s="161"/>
    </row>
    <row r="176" spans="8:9" ht="13.15" x14ac:dyDescent="0.35">
      <c r="H176" s="162"/>
      <c r="I176" s="162"/>
    </row>
    <row r="177" spans="8:9" ht="13.15" x14ac:dyDescent="0.35">
      <c r="H177" s="162"/>
      <c r="I177" s="162"/>
    </row>
    <row r="178" spans="8:9" ht="13.15" x14ac:dyDescent="0.35">
      <c r="H178" s="162"/>
      <c r="I178" s="162"/>
    </row>
    <row r="179" spans="8:9" ht="13.15" x14ac:dyDescent="0.35">
      <c r="H179" s="162"/>
      <c r="I179" s="162"/>
    </row>
    <row r="180" spans="8:9" ht="13.15" x14ac:dyDescent="0.35">
      <c r="H180" s="162"/>
      <c r="I180" s="162"/>
    </row>
    <row r="181" spans="8:9" ht="13.15" x14ac:dyDescent="0.35">
      <c r="H181" s="162"/>
      <c r="I181" s="162"/>
    </row>
    <row r="182" spans="8:9" ht="13.15" x14ac:dyDescent="0.35">
      <c r="H182" s="162"/>
      <c r="I182" s="162"/>
    </row>
    <row r="183" spans="8:9" ht="15" x14ac:dyDescent="0.35">
      <c r="H183" s="161"/>
      <c r="I183" s="161"/>
    </row>
    <row r="184" spans="8:9" ht="13.15" x14ac:dyDescent="0.35">
      <c r="H184" s="162"/>
      <c r="I184" s="162"/>
    </row>
    <row r="185" spans="8:9" ht="13.15" x14ac:dyDescent="0.35">
      <c r="H185" s="162"/>
      <c r="I185" s="162"/>
    </row>
    <row r="186" spans="8:9" ht="13.15" x14ac:dyDescent="0.35">
      <c r="H186" s="162"/>
      <c r="I186" s="162"/>
    </row>
    <row r="187" spans="8:9" ht="13.15" x14ac:dyDescent="0.35">
      <c r="H187" s="163"/>
      <c r="I187" s="163"/>
    </row>
    <row r="188" spans="8:9" ht="13.15" x14ac:dyDescent="0.35">
      <c r="H188" s="163"/>
      <c r="I188" s="163"/>
    </row>
    <row r="189" spans="8:9" ht="13.15" x14ac:dyDescent="0.35">
      <c r="H189" s="163"/>
      <c r="I189" s="163"/>
    </row>
    <row r="190" spans="8:9" ht="13.15" x14ac:dyDescent="0.35">
      <c r="H190" s="162"/>
      <c r="I190" s="162"/>
    </row>
    <row r="191" spans="8:9" ht="13.15" x14ac:dyDescent="0.35">
      <c r="H191" s="163"/>
      <c r="I191" s="163"/>
    </row>
    <row r="192" spans="8:9" ht="13.15" x14ac:dyDescent="0.35">
      <c r="H192" s="162"/>
      <c r="I192" s="162"/>
    </row>
    <row r="193" spans="8:9" ht="13.15" x14ac:dyDescent="0.35">
      <c r="H193" s="162"/>
      <c r="I193" s="162"/>
    </row>
    <row r="194" spans="8:9" ht="13.15" x14ac:dyDescent="0.35">
      <c r="H194" s="162"/>
      <c r="I194" s="162"/>
    </row>
    <row r="195" spans="8:9" ht="13.15" x14ac:dyDescent="0.35">
      <c r="H195" s="164"/>
      <c r="I195" s="164"/>
    </row>
    <row r="196" spans="8:9" ht="13.15" x14ac:dyDescent="0.35">
      <c r="H196" s="162"/>
      <c r="I196" s="162"/>
    </row>
    <row r="197" spans="8:9" ht="13.15" x14ac:dyDescent="0.35">
      <c r="H197" s="162"/>
      <c r="I197" s="162"/>
    </row>
    <row r="198" spans="8:9" ht="13.15" x14ac:dyDescent="0.35">
      <c r="H198" s="162"/>
      <c r="I198" s="162"/>
    </row>
    <row r="199" spans="8:9" ht="13.15" x14ac:dyDescent="0.35">
      <c r="H199" s="162"/>
      <c r="I199" s="162"/>
    </row>
    <row r="200" spans="8:9" ht="13.15" x14ac:dyDescent="0.35">
      <c r="H200" s="162"/>
      <c r="I200" s="162"/>
    </row>
    <row r="201" spans="8:9" ht="13.15" x14ac:dyDescent="0.35">
      <c r="H201" s="162"/>
      <c r="I201" s="162"/>
    </row>
    <row r="202" spans="8:9" ht="13.15" x14ac:dyDescent="0.35">
      <c r="H202" s="162"/>
      <c r="I202" s="162"/>
    </row>
    <row r="203" spans="8:9" ht="13.15" x14ac:dyDescent="0.35">
      <c r="H203" s="162"/>
      <c r="I203" s="162"/>
    </row>
    <row r="204" spans="8:9" ht="13.15" x14ac:dyDescent="0.35">
      <c r="H204" s="162"/>
      <c r="I204" s="162"/>
    </row>
    <row r="205" spans="8:9" ht="13.15" x14ac:dyDescent="0.35">
      <c r="H205" s="162"/>
      <c r="I205" s="162"/>
    </row>
    <row r="206" spans="8:9" ht="13.15" x14ac:dyDescent="0.35">
      <c r="H206" s="162"/>
      <c r="I206" s="162"/>
    </row>
    <row r="207" spans="8:9" ht="13.15" x14ac:dyDescent="0.35">
      <c r="H207" s="162"/>
      <c r="I207" s="162"/>
    </row>
    <row r="208" spans="8:9" ht="13.15" x14ac:dyDescent="0.35">
      <c r="H208" s="162"/>
      <c r="I208" s="162"/>
    </row>
    <row r="209" spans="8:9" ht="15" x14ac:dyDescent="0.35">
      <c r="H209" s="161"/>
      <c r="I209" s="161"/>
    </row>
    <row r="210" spans="8:9" ht="13.15" x14ac:dyDescent="0.35">
      <c r="H210" s="162"/>
      <c r="I210" s="162"/>
    </row>
    <row r="211" spans="8:9" ht="13.15" x14ac:dyDescent="0.35">
      <c r="H211" s="163"/>
      <c r="I211" s="163"/>
    </row>
    <row r="212" spans="8:9" ht="13.15" x14ac:dyDescent="0.35">
      <c r="H212" s="165"/>
      <c r="I212" s="166"/>
    </row>
    <row r="213" spans="8:9" ht="13.15" x14ac:dyDescent="0.35">
      <c r="H213" s="165"/>
      <c r="I213" s="166"/>
    </row>
    <row r="214" spans="8:9" ht="13.15" x14ac:dyDescent="0.35">
      <c r="H214" s="165"/>
      <c r="I214" s="166"/>
    </row>
    <row r="215" spans="8:9" ht="13.15" x14ac:dyDescent="0.35">
      <c r="H215" s="163"/>
      <c r="I215" s="163"/>
    </row>
    <row r="216" spans="8:9" ht="13.15" x14ac:dyDescent="0.35">
      <c r="H216" s="163"/>
      <c r="I216" s="163"/>
    </row>
    <row r="217" spans="8:9" ht="13.15" x14ac:dyDescent="0.35">
      <c r="H217" s="162"/>
      <c r="I217" s="162"/>
    </row>
    <row r="218" spans="8:9" ht="13.15" x14ac:dyDescent="0.35">
      <c r="H218" s="163"/>
      <c r="I218" s="163"/>
    </row>
    <row r="219" spans="8:9" ht="13.15" x14ac:dyDescent="0.35">
      <c r="H219" s="163"/>
      <c r="I219" s="163"/>
    </row>
    <row r="220" spans="8:9" ht="13.15" x14ac:dyDescent="0.35">
      <c r="H220" s="163"/>
      <c r="I220" s="163"/>
    </row>
    <row r="221" spans="8:9" ht="13.15" x14ac:dyDescent="0.35">
      <c r="H221" s="163"/>
      <c r="I221" s="163"/>
    </row>
    <row r="222" spans="8:9" ht="13.15" x14ac:dyDescent="0.35">
      <c r="H222" s="163"/>
      <c r="I222" s="163"/>
    </row>
    <row r="223" spans="8:9" ht="13.15" x14ac:dyDescent="0.35">
      <c r="H223" s="163"/>
      <c r="I223" s="163"/>
    </row>
    <row r="224" spans="8:9" ht="13.15" x14ac:dyDescent="0.35">
      <c r="H224" s="163"/>
      <c r="I224" s="163"/>
    </row>
    <row r="225" spans="8:9" ht="13.15" x14ac:dyDescent="0.35">
      <c r="H225" s="163"/>
      <c r="I225" s="163"/>
    </row>
    <row r="226" spans="8:9" ht="13.15" x14ac:dyDescent="0.35">
      <c r="H226" s="163"/>
      <c r="I226" s="163"/>
    </row>
    <row r="227" spans="8:9" ht="13.15" x14ac:dyDescent="0.35">
      <c r="H227" s="163"/>
      <c r="I227" s="163"/>
    </row>
    <row r="228" spans="8:9" ht="13.15" x14ac:dyDescent="0.35">
      <c r="H228" s="163"/>
      <c r="I228" s="163"/>
    </row>
    <row r="229" spans="8:9" ht="13.15" x14ac:dyDescent="0.35">
      <c r="H229" s="163"/>
      <c r="I229" s="163"/>
    </row>
    <row r="230" spans="8:9" ht="13.15" x14ac:dyDescent="0.35">
      <c r="H230" s="163"/>
      <c r="I230" s="163"/>
    </row>
    <row r="231" spans="8:9" ht="13.15" x14ac:dyDescent="0.35">
      <c r="H231" s="163"/>
      <c r="I231" s="163"/>
    </row>
    <row r="232" spans="8:9" ht="13.15" x14ac:dyDescent="0.35">
      <c r="H232" s="163"/>
      <c r="I232" s="163"/>
    </row>
    <row r="233" spans="8:9" ht="13.15" x14ac:dyDescent="0.35">
      <c r="H233" s="163"/>
      <c r="I233" s="163"/>
    </row>
    <row r="234" spans="8:9" ht="13.15" x14ac:dyDescent="0.35">
      <c r="H234" s="162"/>
      <c r="I234" s="162"/>
    </row>
    <row r="235" spans="8:9" ht="13.15" x14ac:dyDescent="0.35">
      <c r="H235" s="162"/>
      <c r="I235" s="162"/>
    </row>
    <row r="236" spans="8:9" ht="13.15" x14ac:dyDescent="0.35">
      <c r="H236" s="163"/>
      <c r="I236" s="163"/>
    </row>
    <row r="237" spans="8:9" ht="13.15" x14ac:dyDescent="0.35">
      <c r="H237" s="163"/>
      <c r="I237" s="163"/>
    </row>
    <row r="238" spans="8:9" ht="13.15" x14ac:dyDescent="0.35">
      <c r="H238" s="163"/>
      <c r="I238" s="163"/>
    </row>
    <row r="239" spans="8:9" ht="13.15" x14ac:dyDescent="0.35">
      <c r="H239" s="163"/>
      <c r="I239" s="163"/>
    </row>
    <row r="240" spans="8:9" ht="13.15" x14ac:dyDescent="0.35">
      <c r="H240" s="163"/>
      <c r="I240" s="163"/>
    </row>
    <row r="241" spans="8:9" ht="13.15" x14ac:dyDescent="0.35">
      <c r="H241" s="163"/>
      <c r="I241" s="163"/>
    </row>
    <row r="242" spans="8:9" ht="13.15" x14ac:dyDescent="0.35">
      <c r="H242" s="163"/>
      <c r="I242" s="163"/>
    </row>
    <row r="243" spans="8:9" ht="13.15" x14ac:dyDescent="0.35">
      <c r="H243" s="165"/>
      <c r="I243" s="166"/>
    </row>
    <row r="244" spans="8:9" ht="13.15" x14ac:dyDescent="0.35">
      <c r="H244" s="165"/>
      <c r="I244" s="166"/>
    </row>
    <row r="245" spans="8:9" ht="13.15" x14ac:dyDescent="0.35">
      <c r="H245" s="163"/>
      <c r="I245" s="163"/>
    </row>
    <row r="246" spans="8:9" ht="13.15" x14ac:dyDescent="0.35">
      <c r="H246" s="163"/>
      <c r="I246" s="163"/>
    </row>
    <row r="247" spans="8:9" ht="13.15" x14ac:dyDescent="0.35">
      <c r="H247" s="163"/>
      <c r="I247" s="163"/>
    </row>
    <row r="248" spans="8:9" ht="13.15" x14ac:dyDescent="0.35">
      <c r="H248" s="163"/>
      <c r="I248" s="163"/>
    </row>
    <row r="249" spans="8:9" ht="13.15" x14ac:dyDescent="0.35">
      <c r="H249" s="162"/>
      <c r="I249" s="162"/>
    </row>
    <row r="250" spans="8:9" ht="13.15" x14ac:dyDescent="0.35">
      <c r="H250" s="163"/>
      <c r="I250" s="163"/>
    </row>
    <row r="251" spans="8:9" ht="13.15" x14ac:dyDescent="0.35">
      <c r="H251" s="162"/>
      <c r="I251" s="162"/>
    </row>
    <row r="252" spans="8:9" ht="13.15" x14ac:dyDescent="0.35">
      <c r="H252" s="163"/>
      <c r="I252" s="163"/>
    </row>
    <row r="253" spans="8:9" ht="13.15" x14ac:dyDescent="0.35">
      <c r="H253" s="162"/>
      <c r="I253" s="162"/>
    </row>
    <row r="254" spans="8:9" ht="13.15" x14ac:dyDescent="0.35">
      <c r="H254" s="163"/>
      <c r="I254" s="163"/>
    </row>
    <row r="255" spans="8:9" ht="13.15" x14ac:dyDescent="0.35">
      <c r="H255" s="163"/>
      <c r="I255" s="163"/>
    </row>
    <row r="256" spans="8:9" ht="13.15" x14ac:dyDescent="0.35">
      <c r="H256" s="163"/>
      <c r="I256" s="163"/>
    </row>
    <row r="257" spans="8:9" ht="13.15" x14ac:dyDescent="0.35">
      <c r="H257" s="163"/>
      <c r="I257" s="163"/>
    </row>
    <row r="258" spans="8:9" ht="13.15" x14ac:dyDescent="0.35">
      <c r="H258" s="162"/>
      <c r="I258" s="162"/>
    </row>
    <row r="259" spans="8:9" ht="13.15" x14ac:dyDescent="0.35">
      <c r="H259" s="163"/>
      <c r="I259" s="163"/>
    </row>
    <row r="260" spans="8:9" ht="13.15" x14ac:dyDescent="0.35">
      <c r="H260" s="163"/>
      <c r="I260" s="163"/>
    </row>
    <row r="261" spans="8:9" ht="13.15" x14ac:dyDescent="0.35">
      <c r="H261" s="163"/>
      <c r="I261" s="163"/>
    </row>
    <row r="262" spans="8:9" ht="13.15" x14ac:dyDescent="0.35">
      <c r="H262" s="163"/>
      <c r="I262" s="163"/>
    </row>
    <row r="263" spans="8:9" ht="13.15" x14ac:dyDescent="0.35">
      <c r="H263" s="163"/>
      <c r="I263" s="163"/>
    </row>
    <row r="264" spans="8:9" ht="13.15" x14ac:dyDescent="0.35">
      <c r="H264" s="163"/>
      <c r="I264" s="163"/>
    </row>
    <row r="265" spans="8:9" ht="13.15" x14ac:dyDescent="0.35">
      <c r="H265" s="163"/>
      <c r="I265" s="163"/>
    </row>
    <row r="266" spans="8:9" ht="13.15" x14ac:dyDescent="0.35">
      <c r="H266" s="162"/>
      <c r="I266" s="162"/>
    </row>
    <row r="267" spans="8:9" ht="13.15" x14ac:dyDescent="0.35">
      <c r="H267" s="163"/>
      <c r="I267" s="163"/>
    </row>
    <row r="268" spans="8:9" ht="13.15" x14ac:dyDescent="0.35">
      <c r="H268" s="163"/>
      <c r="I268" s="163"/>
    </row>
    <row r="269" spans="8:9" ht="13.15" x14ac:dyDescent="0.35">
      <c r="H269" s="163"/>
      <c r="I269" s="163"/>
    </row>
    <row r="270" spans="8:9" ht="13.15" x14ac:dyDescent="0.35">
      <c r="H270" s="163"/>
      <c r="I270" s="163"/>
    </row>
    <row r="271" spans="8:9" ht="13.15" x14ac:dyDescent="0.35">
      <c r="H271" s="163"/>
      <c r="I271" s="163"/>
    </row>
    <row r="272" spans="8:9" ht="13.15" x14ac:dyDescent="0.35">
      <c r="H272" s="163"/>
      <c r="I272" s="163"/>
    </row>
    <row r="273" spans="8:9" ht="13.15" x14ac:dyDescent="0.35">
      <c r="H273" s="163"/>
      <c r="I273" s="163"/>
    </row>
    <row r="274" spans="8:9" ht="13.15" x14ac:dyDescent="0.35">
      <c r="H274" s="163"/>
      <c r="I274" s="163"/>
    </row>
    <row r="275" spans="8:9" ht="13.15" x14ac:dyDescent="0.35">
      <c r="H275" s="162"/>
      <c r="I275" s="162"/>
    </row>
    <row r="276" spans="8:9" ht="13.15" x14ac:dyDescent="0.35">
      <c r="H276" s="163"/>
      <c r="I276" s="163"/>
    </row>
    <row r="277" spans="8:9" ht="13.15" x14ac:dyDescent="0.35">
      <c r="H277" s="163"/>
      <c r="I277" s="163"/>
    </row>
    <row r="278" spans="8:9" ht="13.15" x14ac:dyDescent="0.35">
      <c r="H278" s="163"/>
      <c r="I278" s="163"/>
    </row>
    <row r="279" spans="8:9" ht="13.15" x14ac:dyDescent="0.35">
      <c r="H279" s="165"/>
      <c r="I279" s="166"/>
    </row>
    <row r="280" spans="8:9" ht="13.15" x14ac:dyDescent="0.35">
      <c r="H280" s="165"/>
      <c r="I280" s="166"/>
    </row>
    <row r="281" spans="8:9" ht="13.15" x14ac:dyDescent="0.35">
      <c r="H281" s="165"/>
      <c r="I281" s="166"/>
    </row>
    <row r="282" spans="8:9" ht="13.15" x14ac:dyDescent="0.35">
      <c r="H282" s="165"/>
      <c r="I282" s="166"/>
    </row>
    <row r="283" spans="8:9" ht="13.15" x14ac:dyDescent="0.35">
      <c r="H283" s="165"/>
      <c r="I283" s="166"/>
    </row>
    <row r="284" spans="8:9" ht="13.15" x14ac:dyDescent="0.35">
      <c r="H284" s="162"/>
      <c r="I284" s="162"/>
    </row>
    <row r="285" spans="8:9" ht="13.15" x14ac:dyDescent="0.35">
      <c r="H285" s="162"/>
      <c r="I285" s="162"/>
    </row>
    <row r="286" spans="8:9" ht="13.15" x14ac:dyDescent="0.35">
      <c r="H286" s="162"/>
      <c r="I286" s="162"/>
    </row>
  </sheetData>
  <sheetProtection selectLockedCells="1" selectUnlockedCells="1"/>
  <mergeCells count="4">
    <mergeCell ref="A2:G2"/>
    <mergeCell ref="A134:C134"/>
    <mergeCell ref="A135:C135"/>
    <mergeCell ref="A136:C136"/>
  </mergeCells>
  <phoneticPr fontId="17" type="noConversion"/>
  <printOptions horizontalCentered="1"/>
  <pageMargins left="0.25" right="0.25" top="0.75" bottom="0.75" header="0.3" footer="0.3"/>
  <pageSetup paperSize="9" scale="63" fitToHeight="0" orientation="portrait" r:id="rId1"/>
  <headerFooter scaleWithDoc="0">
    <oddFooter>&amp;RPage &amp;P de &amp;N</oddFooter>
  </headerFooter>
  <rowBreaks count="2" manualBreakCount="2">
    <brk id="41" max="6" man="1"/>
    <brk id="97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DB529-AD7C-4EEF-86F7-30F201A22D30}">
  <dimension ref="A1:F20"/>
  <sheetViews>
    <sheetView workbookViewId="0">
      <selection activeCell="F12" sqref="F12"/>
    </sheetView>
  </sheetViews>
  <sheetFormatPr baseColWidth="10" defaultRowHeight="14.25" x14ac:dyDescent="0.45"/>
  <cols>
    <col min="1" max="1" width="68.59765625" customWidth="1"/>
    <col min="2" max="2" width="25.3984375" customWidth="1"/>
  </cols>
  <sheetData>
    <row r="1" spans="1:6" ht="15.75" x14ac:dyDescent="0.5">
      <c r="A1" s="205" t="s">
        <v>200</v>
      </c>
      <c r="B1" s="205"/>
      <c r="C1" s="204"/>
      <c r="D1" s="203"/>
      <c r="E1" s="202"/>
      <c r="F1" s="202"/>
    </row>
    <row r="2" spans="1:6" ht="30" customHeight="1" x14ac:dyDescent="0.45">
      <c r="A2" s="218" t="s">
        <v>199</v>
      </c>
      <c r="B2" s="219"/>
      <c r="C2" s="219"/>
      <c r="D2" s="219"/>
      <c r="E2" s="219"/>
      <c r="F2" s="220"/>
    </row>
    <row r="3" spans="1:6" x14ac:dyDescent="0.45">
      <c r="A3" s="221"/>
      <c r="B3" s="222"/>
      <c r="C3" s="222"/>
      <c r="D3" s="222"/>
      <c r="E3" s="222"/>
      <c r="F3" s="223"/>
    </row>
    <row r="4" spans="1:6" x14ac:dyDescent="0.45">
      <c r="A4" s="200"/>
      <c r="B4" s="200"/>
      <c r="C4" s="199"/>
      <c r="D4" s="198"/>
      <c r="E4" s="41"/>
      <c r="F4" s="38"/>
    </row>
    <row r="5" spans="1:6" ht="71.25" x14ac:dyDescent="0.45">
      <c r="A5" s="201" t="s">
        <v>198</v>
      </c>
      <c r="B5" s="200" t="s">
        <v>197</v>
      </c>
      <c r="C5" s="199" t="s">
        <v>183</v>
      </c>
      <c r="D5" s="198"/>
      <c r="E5" s="41"/>
      <c r="F5" s="38"/>
    </row>
    <row r="6" spans="1:6" x14ac:dyDescent="0.45">
      <c r="A6" s="200"/>
      <c r="B6" s="200"/>
      <c r="C6" s="199"/>
      <c r="D6" s="198"/>
      <c r="E6" s="41"/>
      <c r="F6" s="38"/>
    </row>
    <row r="7" spans="1:6" x14ac:dyDescent="0.45">
      <c r="A7" s="201" t="s">
        <v>196</v>
      </c>
      <c r="C7" s="199"/>
      <c r="D7" s="198"/>
      <c r="E7" s="41"/>
      <c r="F7" s="38"/>
    </row>
    <row r="8" spans="1:6" x14ac:dyDescent="0.45">
      <c r="A8" s="200" t="s">
        <v>195</v>
      </c>
      <c r="B8" s="200" t="s">
        <v>190</v>
      </c>
      <c r="C8" s="199" t="s">
        <v>189</v>
      </c>
      <c r="D8" s="198"/>
      <c r="E8" s="41"/>
      <c r="F8" s="38"/>
    </row>
    <row r="9" spans="1:6" x14ac:dyDescent="0.45">
      <c r="A9" s="200" t="s">
        <v>194</v>
      </c>
      <c r="B9" s="200" t="s">
        <v>190</v>
      </c>
      <c r="C9" s="199" t="s">
        <v>189</v>
      </c>
      <c r="D9" s="198"/>
      <c r="E9" s="41"/>
      <c r="F9" s="38"/>
    </row>
    <row r="10" spans="1:6" x14ac:dyDescent="0.45">
      <c r="A10" s="200" t="s">
        <v>193</v>
      </c>
      <c r="B10" s="200" t="s">
        <v>190</v>
      </c>
      <c r="C10" s="199" t="s">
        <v>189</v>
      </c>
      <c r="D10" s="198"/>
      <c r="E10" s="41"/>
      <c r="F10" s="38"/>
    </row>
    <row r="11" spans="1:6" x14ac:dyDescent="0.45">
      <c r="A11" s="200" t="s">
        <v>192</v>
      </c>
      <c r="B11" s="200" t="s">
        <v>190</v>
      </c>
      <c r="C11" s="199" t="s">
        <v>189</v>
      </c>
      <c r="D11" s="198"/>
      <c r="E11" s="41"/>
      <c r="F11" s="38"/>
    </row>
    <row r="12" spans="1:6" x14ac:dyDescent="0.45">
      <c r="A12" s="200" t="s">
        <v>191</v>
      </c>
      <c r="B12" s="200" t="s">
        <v>190</v>
      </c>
      <c r="C12" s="199" t="s">
        <v>189</v>
      </c>
      <c r="D12" s="198"/>
      <c r="E12" s="41"/>
      <c r="F12" s="38"/>
    </row>
    <row r="13" spans="1:6" ht="28.5" x14ac:dyDescent="0.45">
      <c r="A13" s="200" t="s">
        <v>188</v>
      </c>
      <c r="B13" s="200" t="s">
        <v>184</v>
      </c>
      <c r="C13" s="199" t="s">
        <v>183</v>
      </c>
      <c r="D13" s="198"/>
      <c r="E13" s="41"/>
      <c r="F13" s="38"/>
    </row>
    <row r="14" spans="1:6" x14ac:dyDescent="0.45">
      <c r="A14" s="200"/>
      <c r="B14" s="200"/>
      <c r="C14" s="199"/>
      <c r="D14" s="198"/>
      <c r="E14" s="41"/>
      <c r="F14" s="38"/>
    </row>
    <row r="15" spans="1:6" ht="28.5" x14ac:dyDescent="0.45">
      <c r="A15" s="201" t="s">
        <v>187</v>
      </c>
      <c r="B15" s="200" t="s">
        <v>184</v>
      </c>
      <c r="C15" s="199" t="s">
        <v>183</v>
      </c>
      <c r="D15" s="198"/>
      <c r="E15" s="41"/>
      <c r="F15" s="38"/>
    </row>
    <row r="16" spans="1:6" x14ac:dyDescent="0.45">
      <c r="B16" s="200"/>
      <c r="D16" s="198"/>
      <c r="E16" s="41"/>
      <c r="F16" s="38"/>
    </row>
    <row r="17" spans="1:6" x14ac:dyDescent="0.45">
      <c r="A17" s="201" t="s">
        <v>186</v>
      </c>
      <c r="B17" s="200"/>
      <c r="C17" s="199"/>
      <c r="D17" s="198"/>
      <c r="E17" s="41"/>
      <c r="F17" s="38"/>
    </row>
    <row r="18" spans="1:6" ht="28.5" x14ac:dyDescent="0.45">
      <c r="A18" s="197" t="s">
        <v>185</v>
      </c>
      <c r="B18" s="197" t="s">
        <v>184</v>
      </c>
      <c r="C18" s="196" t="s">
        <v>183</v>
      </c>
      <c r="D18" s="195"/>
      <c r="E18" s="194"/>
      <c r="F18" s="193"/>
    </row>
    <row r="20" spans="1:6" x14ac:dyDescent="0.45">
      <c r="A20" s="192" t="s">
        <v>182</v>
      </c>
    </row>
  </sheetData>
  <mergeCells count="1">
    <mergeCell ref="A2:F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33883B-E9F4-4E05-8406-9D7DEBE83232}">
  <dimension ref="C1:R59"/>
  <sheetViews>
    <sheetView view="pageBreakPreview" topLeftCell="C1" zoomScale="85" zoomScaleNormal="85" zoomScaleSheetLayoutView="85" workbookViewId="0">
      <pane xSplit="5" ySplit="9" topLeftCell="H19" activePane="bottomRight" state="frozen"/>
      <selection activeCell="C1" sqref="C1"/>
      <selection pane="topRight" activeCell="I1" sqref="I1"/>
      <selection pane="bottomLeft" activeCell="C10" sqref="C10"/>
      <selection pane="bottomRight" activeCell="D12" sqref="D12"/>
    </sheetView>
  </sheetViews>
  <sheetFormatPr baseColWidth="10" defaultColWidth="11.3984375" defaultRowHeight="14.25" x14ac:dyDescent="0.45"/>
  <cols>
    <col min="1" max="2" width="11.3984375" style="3"/>
    <col min="3" max="3" width="21.265625" style="3" customWidth="1"/>
    <col min="4" max="4" width="93" style="3" customWidth="1"/>
    <col min="5" max="5" width="12.59765625" style="21" hidden="1" customWidth="1"/>
    <col min="6" max="6" width="12.265625" style="9" hidden="1" customWidth="1"/>
    <col min="7" max="7" width="0" style="48" hidden="1" customWidth="1"/>
    <col min="8" max="8" width="8" style="9" customWidth="1"/>
    <col min="9" max="11" width="11.3984375" style="3"/>
    <col min="12" max="12" width="4.265625" style="3" hidden="1" customWidth="1"/>
    <col min="13" max="18" width="0" style="3" hidden="1" customWidth="1"/>
    <col min="19" max="16384" width="11.3984375" style="3"/>
  </cols>
  <sheetData>
    <row r="1" spans="3:18" x14ac:dyDescent="0.45">
      <c r="D1" s="46" t="s">
        <v>13</v>
      </c>
      <c r="E1" s="47"/>
    </row>
    <row r="2" spans="3:18" x14ac:dyDescent="0.45">
      <c r="D2" s="46" t="s">
        <v>14</v>
      </c>
      <c r="E2" s="47"/>
    </row>
    <row r="3" spans="3:18" x14ac:dyDescent="0.45">
      <c r="D3" s="49">
        <v>44721</v>
      </c>
    </row>
    <row r="4" spans="3:18" x14ac:dyDescent="0.45">
      <c r="D4" s="50" t="s">
        <v>15</v>
      </c>
    </row>
    <row r="5" spans="3:18" ht="15" customHeight="1" x14ac:dyDescent="0.45">
      <c r="D5" s="51" t="s">
        <v>16</v>
      </c>
    </row>
    <row r="6" spans="3:18" ht="14.65" thickBot="1" x14ac:dyDescent="0.5">
      <c r="D6" s="52"/>
    </row>
    <row r="7" spans="3:18" ht="14.65" thickBot="1" x14ac:dyDescent="0.5">
      <c r="I7" s="233" t="s">
        <v>17</v>
      </c>
      <c r="J7" s="234"/>
      <c r="K7" s="235"/>
      <c r="M7" s="236" t="s">
        <v>18</v>
      </c>
      <c r="N7" s="237"/>
      <c r="O7" s="238"/>
      <c r="P7" s="239" t="s">
        <v>19</v>
      </c>
      <c r="Q7" s="240"/>
      <c r="R7" s="241"/>
    </row>
    <row r="8" spans="3:18" ht="28.9" thickBot="1" x14ac:dyDescent="0.5">
      <c r="E8" s="21" t="s">
        <v>20</v>
      </c>
      <c r="F8" s="53" t="s">
        <v>21</v>
      </c>
      <c r="G8" s="54" t="s">
        <v>22</v>
      </c>
      <c r="H8" s="53"/>
      <c r="I8" s="55" t="s">
        <v>23</v>
      </c>
      <c r="J8" s="56" t="s">
        <v>24</v>
      </c>
      <c r="K8" s="57" t="s">
        <v>25</v>
      </c>
      <c r="M8" s="55" t="s">
        <v>23</v>
      </c>
      <c r="N8" s="56" t="s">
        <v>24</v>
      </c>
      <c r="O8" s="57" t="s">
        <v>25</v>
      </c>
      <c r="P8" s="55" t="s">
        <v>23</v>
      </c>
      <c r="Q8" s="56" t="s">
        <v>24</v>
      </c>
      <c r="R8" s="57" t="s">
        <v>25</v>
      </c>
    </row>
    <row r="9" spans="3:18" s="68" customFormat="1" ht="21" x14ac:dyDescent="0.65">
      <c r="C9" s="58"/>
      <c r="D9" s="59" t="s">
        <v>26</v>
      </c>
      <c r="E9" s="60"/>
      <c r="F9" s="61"/>
      <c r="G9" s="62"/>
      <c r="H9" s="63"/>
      <c r="I9" s="64"/>
      <c r="J9" s="65"/>
      <c r="K9" s="66"/>
      <c r="L9" s="67"/>
      <c r="M9" s="64"/>
      <c r="N9" s="65"/>
      <c r="O9" s="66"/>
      <c r="P9" s="64"/>
      <c r="Q9" s="65"/>
      <c r="R9" s="66"/>
    </row>
    <row r="10" spans="3:18" x14ac:dyDescent="0.45">
      <c r="D10" s="69"/>
      <c r="E10" s="70"/>
      <c r="G10" s="71"/>
      <c r="H10" s="72"/>
      <c r="I10" s="73"/>
      <c r="J10" s="74"/>
      <c r="K10" s="75"/>
      <c r="L10" s="48"/>
      <c r="M10" s="73"/>
      <c r="N10" s="74"/>
      <c r="O10" s="75"/>
      <c r="P10" s="73"/>
      <c r="Q10" s="74"/>
      <c r="R10" s="75"/>
    </row>
    <row r="11" spans="3:18" x14ac:dyDescent="0.45">
      <c r="D11" s="76" t="s">
        <v>27</v>
      </c>
      <c r="E11" s="77"/>
      <c r="F11" s="78"/>
      <c r="G11" s="79"/>
      <c r="H11" s="80"/>
      <c r="I11" s="81"/>
      <c r="J11" s="82"/>
      <c r="K11" s="83"/>
      <c r="L11" s="48"/>
      <c r="M11" s="81"/>
      <c r="N11" s="82"/>
      <c r="O11" s="83"/>
      <c r="P11" s="81"/>
      <c r="Q11" s="82"/>
      <c r="R11" s="83"/>
    </row>
    <row r="12" spans="3:18" ht="15" customHeight="1" x14ac:dyDescent="0.45">
      <c r="D12" s="84" t="s">
        <v>28</v>
      </c>
      <c r="G12" s="71"/>
      <c r="H12" s="72"/>
      <c r="I12" s="73"/>
      <c r="J12" s="74"/>
      <c r="K12" s="75"/>
      <c r="L12" s="48"/>
      <c r="M12" s="73"/>
      <c r="N12" s="74"/>
      <c r="O12" s="75"/>
      <c r="P12" s="73"/>
      <c r="Q12" s="74"/>
      <c r="R12" s="75"/>
    </row>
    <row r="13" spans="3:18" ht="114.75" customHeight="1" x14ac:dyDescent="0.45">
      <c r="C13" s="85"/>
      <c r="D13" s="86" t="s">
        <v>29</v>
      </c>
      <c r="G13" s="71"/>
      <c r="H13" s="72"/>
      <c r="I13" s="73"/>
      <c r="J13" s="74"/>
      <c r="K13" s="75"/>
      <c r="L13" s="48"/>
      <c r="M13" s="73"/>
      <c r="N13" s="74"/>
      <c r="O13" s="75"/>
      <c r="P13" s="73"/>
      <c r="Q13" s="74"/>
      <c r="R13" s="75"/>
    </row>
    <row r="14" spans="3:18" x14ac:dyDescent="0.45">
      <c r="D14" s="69" t="s">
        <v>30</v>
      </c>
      <c r="E14" s="70" t="s">
        <v>31</v>
      </c>
      <c r="F14" s="9">
        <v>238</v>
      </c>
      <c r="G14" s="71">
        <v>2500</v>
      </c>
      <c r="H14" s="72" t="s">
        <v>10</v>
      </c>
      <c r="I14" s="73">
        <f>M14+P14</f>
        <v>3</v>
      </c>
      <c r="J14" s="74">
        <f>I14*G14</f>
        <v>7500</v>
      </c>
      <c r="K14" s="75">
        <f>I14*F14</f>
        <v>714</v>
      </c>
      <c r="L14" s="48"/>
      <c r="M14" s="73">
        <v>3</v>
      </c>
      <c r="N14" s="74">
        <f>M14*G14</f>
        <v>7500</v>
      </c>
      <c r="O14" s="75">
        <f>M14*F14</f>
        <v>714</v>
      </c>
      <c r="P14" s="73"/>
      <c r="Q14" s="74"/>
      <c r="R14" s="75"/>
    </row>
    <row r="15" spans="3:18" x14ac:dyDescent="0.45">
      <c r="G15" s="71"/>
      <c r="H15" s="72"/>
      <c r="I15" s="73"/>
      <c r="J15" s="74"/>
      <c r="K15" s="75"/>
      <c r="L15" s="48"/>
      <c r="M15" s="73"/>
      <c r="N15" s="74"/>
      <c r="O15" s="75"/>
      <c r="P15" s="73"/>
      <c r="Q15" s="74"/>
      <c r="R15" s="75"/>
    </row>
    <row r="16" spans="3:18" ht="15" customHeight="1" x14ac:dyDescent="0.45">
      <c r="D16" s="84" t="s">
        <v>32</v>
      </c>
      <c r="G16" s="71"/>
      <c r="H16" s="72"/>
      <c r="I16" s="73"/>
      <c r="J16" s="74"/>
      <c r="K16" s="75"/>
      <c r="L16" s="48"/>
      <c r="M16" s="73"/>
      <c r="N16" s="74"/>
      <c r="O16" s="75"/>
      <c r="P16" s="73"/>
      <c r="Q16" s="74"/>
      <c r="R16" s="75"/>
    </row>
    <row r="17" spans="3:18" ht="114.75" customHeight="1" x14ac:dyDescent="0.45">
      <c r="C17" s="85"/>
      <c r="D17" s="86" t="s">
        <v>33</v>
      </c>
      <c r="G17" s="71"/>
      <c r="H17" s="72"/>
      <c r="I17" s="73"/>
      <c r="J17" s="74"/>
      <c r="K17" s="75"/>
      <c r="L17" s="48"/>
      <c r="M17" s="73"/>
      <c r="N17" s="74"/>
      <c r="O17" s="75"/>
      <c r="P17" s="73"/>
      <c r="Q17" s="74"/>
      <c r="R17" s="75"/>
    </row>
    <row r="18" spans="3:18" x14ac:dyDescent="0.45">
      <c r="D18" s="69" t="s">
        <v>30</v>
      </c>
      <c r="E18" s="70" t="s">
        <v>31</v>
      </c>
      <c r="F18" s="9">
        <v>31</v>
      </c>
      <c r="G18" s="71">
        <v>370</v>
      </c>
      <c r="H18" s="72" t="s">
        <v>10</v>
      </c>
      <c r="I18" s="73">
        <f>M18+P18</f>
        <v>101</v>
      </c>
      <c r="J18" s="74">
        <f>I18*G18</f>
        <v>37370</v>
      </c>
      <c r="K18" s="75">
        <f>I18*F18</f>
        <v>3131</v>
      </c>
      <c r="L18" s="48"/>
      <c r="M18" s="73">
        <v>50</v>
      </c>
      <c r="N18" s="74">
        <f>M18*G18</f>
        <v>18500</v>
      </c>
      <c r="O18" s="75">
        <f>M18*F18</f>
        <v>1550</v>
      </c>
      <c r="P18" s="73">
        <v>51</v>
      </c>
      <c r="Q18" s="74">
        <f>P18*G18</f>
        <v>18870</v>
      </c>
      <c r="R18" s="75">
        <f>P18*F18</f>
        <v>1581</v>
      </c>
    </row>
    <row r="19" spans="3:18" x14ac:dyDescent="0.45">
      <c r="G19" s="71"/>
      <c r="H19" s="72"/>
      <c r="I19" s="73"/>
      <c r="J19" s="74"/>
      <c r="K19" s="75"/>
      <c r="L19" s="48"/>
      <c r="M19" s="73"/>
      <c r="N19" s="74"/>
      <c r="O19" s="75"/>
      <c r="P19" s="73"/>
      <c r="Q19" s="74"/>
      <c r="R19" s="75"/>
    </row>
    <row r="20" spans="3:18" x14ac:dyDescent="0.45">
      <c r="D20" s="87" t="s">
        <v>34</v>
      </c>
      <c r="G20" s="71"/>
      <c r="H20" s="72"/>
      <c r="I20" s="73"/>
      <c r="J20" s="74"/>
      <c r="K20" s="75"/>
      <c r="L20" s="48"/>
      <c r="M20" s="73"/>
      <c r="N20" s="74"/>
      <c r="O20" s="75"/>
      <c r="P20" s="73"/>
      <c r="Q20" s="74"/>
      <c r="R20" s="75"/>
    </row>
    <row r="21" spans="3:18" ht="71.25" x14ac:dyDescent="0.45">
      <c r="C21" s="85"/>
      <c r="D21" s="88" t="s">
        <v>35</v>
      </c>
      <c r="G21" s="71"/>
      <c r="H21" s="72"/>
      <c r="I21" s="73"/>
      <c r="J21" s="74"/>
      <c r="K21" s="75"/>
      <c r="L21" s="48"/>
      <c r="M21" s="73"/>
      <c r="N21" s="74"/>
      <c r="O21" s="75"/>
      <c r="P21" s="73"/>
      <c r="Q21" s="74"/>
      <c r="R21" s="75"/>
    </row>
    <row r="22" spans="3:18" x14ac:dyDescent="0.45">
      <c r="D22" s="88"/>
      <c r="G22" s="71"/>
      <c r="H22" s="72"/>
      <c r="I22" s="73"/>
      <c r="J22" s="74"/>
      <c r="K22" s="75"/>
      <c r="L22" s="48"/>
      <c r="M22" s="73"/>
      <c r="N22" s="74"/>
      <c r="O22" s="75"/>
      <c r="P22" s="73"/>
      <c r="Q22" s="74"/>
      <c r="R22" s="75"/>
    </row>
    <row r="23" spans="3:18" x14ac:dyDescent="0.45">
      <c r="D23" s="88"/>
      <c r="G23" s="71"/>
      <c r="H23" s="72"/>
      <c r="I23" s="73"/>
      <c r="J23" s="74"/>
      <c r="K23" s="75"/>
      <c r="L23" s="48"/>
      <c r="M23" s="73"/>
      <c r="N23" s="74"/>
      <c r="O23" s="75"/>
      <c r="P23" s="73"/>
      <c r="Q23" s="74"/>
      <c r="R23" s="75"/>
    </row>
    <row r="24" spans="3:18" x14ac:dyDescent="0.45">
      <c r="D24" s="69" t="s">
        <v>30</v>
      </c>
      <c r="E24" s="70" t="s">
        <v>31</v>
      </c>
      <c r="F24" s="9">
        <v>28</v>
      </c>
      <c r="G24" s="71">
        <v>790</v>
      </c>
      <c r="H24" s="72" t="s">
        <v>7</v>
      </c>
      <c r="I24" s="73">
        <f>M24+P24</f>
        <v>12</v>
      </c>
      <c r="J24" s="74">
        <f>I24*G24</f>
        <v>9480</v>
      </c>
      <c r="K24" s="75">
        <f>I24*F24</f>
        <v>336</v>
      </c>
      <c r="L24" s="48"/>
      <c r="M24" s="73">
        <f>1+3.4</f>
        <v>4.4000000000000004</v>
      </c>
      <c r="N24" s="74">
        <f>M24*G24</f>
        <v>3476.0000000000005</v>
      </c>
      <c r="O24" s="75">
        <f>M24*F24</f>
        <v>123.20000000000002</v>
      </c>
      <c r="P24" s="73">
        <f>1.6+1.6+1+3.4</f>
        <v>7.6</v>
      </c>
      <c r="Q24" s="74">
        <f>P24*G24</f>
        <v>6004</v>
      </c>
      <c r="R24" s="75">
        <f>P24*F24</f>
        <v>212.79999999999998</v>
      </c>
    </row>
    <row r="25" spans="3:18" x14ac:dyDescent="0.45">
      <c r="G25" s="71"/>
      <c r="H25" s="72"/>
      <c r="I25" s="73"/>
      <c r="J25" s="74"/>
      <c r="K25" s="75"/>
      <c r="L25" s="48"/>
      <c r="M25" s="73"/>
      <c r="N25" s="74"/>
      <c r="O25" s="75"/>
      <c r="P25" s="73"/>
      <c r="Q25" s="74"/>
      <c r="R25" s="75"/>
    </row>
    <row r="26" spans="3:18" x14ac:dyDescent="0.45">
      <c r="D26" s="87" t="s">
        <v>36</v>
      </c>
      <c r="G26" s="71"/>
      <c r="H26" s="72"/>
      <c r="I26" s="73"/>
      <c r="J26" s="74"/>
      <c r="K26" s="75"/>
      <c r="L26" s="48"/>
      <c r="M26" s="73"/>
      <c r="N26" s="74"/>
      <c r="O26" s="75"/>
      <c r="P26" s="73"/>
      <c r="Q26" s="74"/>
      <c r="R26" s="75"/>
    </row>
    <row r="27" spans="3:18" ht="85.5" x14ac:dyDescent="0.45">
      <c r="C27" s="85"/>
      <c r="D27" s="88" t="s">
        <v>37</v>
      </c>
      <c r="G27" s="71"/>
      <c r="H27" s="72"/>
      <c r="I27" s="73"/>
      <c r="J27" s="74"/>
      <c r="K27" s="75"/>
      <c r="L27" s="48"/>
      <c r="M27" s="73"/>
      <c r="N27" s="74"/>
      <c r="O27" s="75"/>
      <c r="P27" s="73"/>
      <c r="Q27" s="74"/>
      <c r="R27" s="75"/>
    </row>
    <row r="28" spans="3:18" x14ac:dyDescent="0.45">
      <c r="D28" s="69" t="s">
        <v>30</v>
      </c>
      <c r="E28" s="70" t="s">
        <v>31</v>
      </c>
      <c r="F28" s="9">
        <v>23.1</v>
      </c>
      <c r="G28" s="71">
        <v>350</v>
      </c>
      <c r="H28" s="72" t="s">
        <v>10</v>
      </c>
      <c r="I28" s="73">
        <f>M28+P28</f>
        <v>7</v>
      </c>
      <c r="J28" s="74">
        <f>I28*G28</f>
        <v>2450</v>
      </c>
      <c r="K28" s="75">
        <f>I28*F28</f>
        <v>161.70000000000002</v>
      </c>
      <c r="L28" s="48"/>
      <c r="M28" s="73"/>
      <c r="N28" s="74"/>
      <c r="O28" s="75"/>
      <c r="P28" s="73">
        <v>7</v>
      </c>
      <c r="Q28" s="74">
        <f>P28*G28</f>
        <v>2450</v>
      </c>
      <c r="R28" s="75">
        <f>P28*F28</f>
        <v>161.70000000000002</v>
      </c>
    </row>
    <row r="29" spans="3:18" x14ac:dyDescent="0.45">
      <c r="D29" s="69"/>
      <c r="E29" s="70"/>
      <c r="G29" s="71"/>
      <c r="H29" s="72"/>
      <c r="I29" s="73"/>
      <c r="J29" s="74"/>
      <c r="K29" s="75"/>
      <c r="L29" s="48"/>
      <c r="M29" s="73"/>
      <c r="N29" s="74"/>
      <c r="O29" s="75"/>
      <c r="P29" s="73"/>
      <c r="Q29" s="74"/>
      <c r="R29" s="75"/>
    </row>
    <row r="30" spans="3:18" x14ac:dyDescent="0.45">
      <c r="C30" s="89"/>
      <c r="D30" s="90" t="s">
        <v>38</v>
      </c>
      <c r="E30" s="91"/>
      <c r="F30" s="92"/>
      <c r="G30" s="93"/>
      <c r="H30" s="94"/>
      <c r="I30" s="95"/>
      <c r="J30" s="96"/>
      <c r="K30" s="97"/>
      <c r="L30" s="98"/>
      <c r="M30" s="95"/>
      <c r="N30" s="96"/>
      <c r="O30" s="97"/>
      <c r="P30" s="95"/>
      <c r="Q30" s="96"/>
      <c r="R30" s="97"/>
    </row>
    <row r="31" spans="3:18" ht="85.5" x14ac:dyDescent="0.45">
      <c r="C31" s="99" t="s">
        <v>39</v>
      </c>
      <c r="D31" s="100" t="s">
        <v>40</v>
      </c>
      <c r="E31" s="101"/>
      <c r="F31" s="92"/>
      <c r="G31" s="93"/>
      <c r="H31" s="94"/>
      <c r="I31" s="95"/>
      <c r="J31" s="96"/>
      <c r="K31" s="97"/>
      <c r="L31" s="98"/>
      <c r="M31" s="95"/>
      <c r="N31" s="96"/>
      <c r="O31" s="97"/>
      <c r="P31" s="95"/>
      <c r="Q31" s="96"/>
      <c r="R31" s="97"/>
    </row>
    <row r="32" spans="3:18" x14ac:dyDescent="0.45">
      <c r="C32" s="89"/>
      <c r="D32" s="102" t="s">
        <v>30</v>
      </c>
      <c r="E32" s="91"/>
      <c r="F32" s="92"/>
      <c r="G32" s="93"/>
      <c r="H32" s="94" t="s">
        <v>7</v>
      </c>
      <c r="I32" s="95">
        <f>M32+P32</f>
        <v>67.8</v>
      </c>
      <c r="J32" s="96"/>
      <c r="K32" s="97"/>
      <c r="L32" s="98"/>
      <c r="M32" s="95">
        <v>45</v>
      </c>
      <c r="N32" s="96"/>
      <c r="O32" s="97"/>
      <c r="P32" s="95">
        <f>2.2*4+3.5*4</f>
        <v>22.8</v>
      </c>
      <c r="Q32" s="96"/>
      <c r="R32" s="97"/>
    </row>
    <row r="33" spans="3:18" x14ac:dyDescent="0.45">
      <c r="D33" s="69"/>
      <c r="E33" s="70"/>
      <c r="G33" s="71"/>
      <c r="H33" s="72"/>
      <c r="I33" s="73"/>
      <c r="J33" s="74"/>
      <c r="K33" s="75"/>
      <c r="L33" s="48"/>
      <c r="M33" s="73"/>
      <c r="N33" s="74"/>
      <c r="O33" s="75"/>
      <c r="P33" s="73"/>
      <c r="Q33" s="74"/>
      <c r="R33" s="75"/>
    </row>
    <row r="34" spans="3:18" x14ac:dyDescent="0.45">
      <c r="C34" s="89"/>
      <c r="D34" s="90" t="s">
        <v>41</v>
      </c>
      <c r="E34" s="91"/>
      <c r="F34" s="92"/>
      <c r="G34" s="93"/>
      <c r="H34" s="94"/>
      <c r="I34" s="95"/>
      <c r="J34" s="96"/>
      <c r="K34" s="97"/>
      <c r="L34" s="98"/>
      <c r="M34" s="95"/>
      <c r="N34" s="96"/>
      <c r="O34" s="97"/>
      <c r="P34" s="95"/>
      <c r="Q34" s="96"/>
      <c r="R34" s="97"/>
    </row>
    <row r="35" spans="3:18" ht="85.5" x14ac:dyDescent="0.45">
      <c r="C35" s="99" t="s">
        <v>39</v>
      </c>
      <c r="D35" s="100" t="s">
        <v>40</v>
      </c>
      <c r="E35" s="101"/>
      <c r="F35" s="92"/>
      <c r="G35" s="93"/>
      <c r="H35" s="94"/>
      <c r="I35" s="95"/>
      <c r="J35" s="96"/>
      <c r="K35" s="97"/>
      <c r="L35" s="98"/>
      <c r="M35" s="95"/>
      <c r="N35" s="96"/>
      <c r="O35" s="97"/>
      <c r="P35" s="95"/>
      <c r="Q35" s="96"/>
      <c r="R35" s="97"/>
    </row>
    <row r="36" spans="3:18" x14ac:dyDescent="0.45">
      <c r="C36" s="89"/>
      <c r="D36" s="102" t="s">
        <v>30</v>
      </c>
      <c r="E36" s="91"/>
      <c r="F36" s="92"/>
      <c r="G36" s="93"/>
      <c r="H36" s="94" t="s">
        <v>0</v>
      </c>
      <c r="I36" s="95">
        <f>M36+P36</f>
        <v>12</v>
      </c>
      <c r="J36" s="96"/>
      <c r="K36" s="97"/>
      <c r="L36" s="98"/>
      <c r="M36" s="95"/>
      <c r="N36" s="96"/>
      <c r="O36" s="97"/>
      <c r="P36" s="95">
        <v>12</v>
      </c>
      <c r="Q36" s="96"/>
      <c r="R36" s="97"/>
    </row>
    <row r="37" spans="3:18" x14ac:dyDescent="0.45">
      <c r="D37" s="69"/>
      <c r="E37" s="70"/>
      <c r="G37" s="71"/>
      <c r="H37" s="72"/>
      <c r="I37" s="73"/>
      <c r="J37" s="74"/>
      <c r="K37" s="75"/>
      <c r="L37" s="48"/>
      <c r="M37" s="73"/>
      <c r="N37" s="74"/>
      <c r="O37" s="75"/>
      <c r="P37" s="73"/>
      <c r="Q37" s="74"/>
      <c r="R37" s="75"/>
    </row>
    <row r="38" spans="3:18" x14ac:dyDescent="0.45">
      <c r="G38" s="71"/>
      <c r="H38" s="72"/>
      <c r="I38" s="73"/>
      <c r="J38" s="74"/>
      <c r="K38" s="75"/>
      <c r="L38" s="48"/>
      <c r="M38" s="73"/>
      <c r="N38" s="74"/>
      <c r="O38" s="75"/>
      <c r="P38" s="73"/>
      <c r="Q38" s="74"/>
      <c r="R38" s="75"/>
    </row>
    <row r="39" spans="3:18" s="68" customFormat="1" ht="21" x14ac:dyDescent="0.65">
      <c r="C39" s="58"/>
      <c r="D39" s="59" t="s">
        <v>42</v>
      </c>
      <c r="E39" s="60"/>
      <c r="F39" s="61"/>
      <c r="G39" s="62"/>
      <c r="H39" s="63"/>
      <c r="I39" s="64"/>
      <c r="J39" s="65"/>
      <c r="K39" s="66"/>
      <c r="L39" s="67"/>
      <c r="M39" s="64"/>
      <c r="N39" s="65"/>
      <c r="O39" s="66"/>
      <c r="P39" s="64"/>
      <c r="Q39" s="65"/>
      <c r="R39" s="66"/>
    </row>
    <row r="40" spans="3:18" x14ac:dyDescent="0.45">
      <c r="D40" s="69"/>
      <c r="E40" s="70"/>
      <c r="G40" s="71"/>
      <c r="H40" s="72"/>
      <c r="I40" s="73"/>
      <c r="J40" s="74"/>
      <c r="K40" s="75"/>
      <c r="L40" s="48"/>
      <c r="M40" s="73"/>
      <c r="N40" s="74"/>
      <c r="O40" s="75"/>
      <c r="P40" s="73"/>
      <c r="Q40" s="74"/>
      <c r="R40" s="75"/>
    </row>
    <row r="41" spans="3:18" ht="15" customHeight="1" x14ac:dyDescent="0.45">
      <c r="D41" s="84" t="s">
        <v>32</v>
      </c>
      <c r="G41" s="71"/>
      <c r="H41" s="72"/>
      <c r="I41" s="73"/>
      <c r="J41" s="74"/>
      <c r="K41" s="75"/>
      <c r="L41" s="48"/>
      <c r="M41" s="73"/>
      <c r="N41" s="74"/>
      <c r="O41" s="75"/>
      <c r="P41" s="73"/>
      <c r="Q41" s="74"/>
      <c r="R41" s="75"/>
    </row>
    <row r="42" spans="3:18" ht="114.75" customHeight="1" x14ac:dyDescent="0.45">
      <c r="C42" s="85"/>
      <c r="D42" s="86" t="s">
        <v>33</v>
      </c>
      <c r="G42" s="71"/>
      <c r="H42" s="72"/>
      <c r="I42" s="73"/>
      <c r="J42" s="74"/>
      <c r="K42" s="75"/>
      <c r="L42" s="48"/>
      <c r="M42" s="73"/>
      <c r="N42" s="74"/>
      <c r="O42" s="75"/>
      <c r="P42" s="73"/>
      <c r="Q42" s="74"/>
      <c r="R42" s="75"/>
    </row>
    <row r="43" spans="3:18" x14ac:dyDescent="0.45">
      <c r="D43" s="69"/>
      <c r="E43" s="70"/>
      <c r="G43" s="71">
        <v>370</v>
      </c>
      <c r="H43" s="72" t="s">
        <v>10</v>
      </c>
      <c r="I43" s="73">
        <f>M43+P43</f>
        <v>4.4000000000000004</v>
      </c>
      <c r="J43" s="74">
        <f>I43*G43</f>
        <v>1628.0000000000002</v>
      </c>
      <c r="K43" s="75"/>
      <c r="L43" s="48"/>
      <c r="M43" s="73">
        <f>1+3.4</f>
        <v>4.4000000000000004</v>
      </c>
      <c r="N43" s="74">
        <f>M43*G43</f>
        <v>1628.0000000000002</v>
      </c>
      <c r="O43" s="75"/>
      <c r="P43" s="73"/>
      <c r="Q43" s="74"/>
      <c r="R43" s="75"/>
    </row>
    <row r="44" spans="3:18" x14ac:dyDescent="0.45">
      <c r="D44" s="69"/>
      <c r="E44" s="70"/>
      <c r="G44" s="71"/>
      <c r="H44" s="72"/>
      <c r="I44" s="73"/>
      <c r="J44" s="74"/>
      <c r="K44" s="75"/>
      <c r="L44" s="48"/>
      <c r="M44" s="73"/>
      <c r="N44" s="74"/>
      <c r="O44" s="75"/>
      <c r="P44" s="73"/>
      <c r="Q44" s="74"/>
      <c r="R44" s="75"/>
    </row>
    <row r="45" spans="3:18" x14ac:dyDescent="0.45">
      <c r="C45" s="89"/>
      <c r="D45" s="90" t="s">
        <v>38</v>
      </c>
      <c r="E45" s="91"/>
      <c r="F45" s="92"/>
      <c r="G45" s="93"/>
      <c r="H45" s="94"/>
      <c r="I45" s="95"/>
      <c r="J45" s="96"/>
      <c r="K45" s="97"/>
      <c r="L45" s="98"/>
      <c r="M45" s="95"/>
      <c r="N45" s="96"/>
      <c r="O45" s="97"/>
      <c r="P45" s="95"/>
      <c r="Q45" s="96"/>
      <c r="R45" s="97"/>
    </row>
    <row r="46" spans="3:18" ht="85.5" x14ac:dyDescent="0.45">
      <c r="C46" s="99" t="s">
        <v>39</v>
      </c>
      <c r="D46" s="100" t="s">
        <v>40</v>
      </c>
      <c r="E46" s="101"/>
      <c r="F46" s="92"/>
      <c r="G46" s="93"/>
      <c r="H46" s="94"/>
      <c r="I46" s="95"/>
      <c r="J46" s="96"/>
      <c r="K46" s="97"/>
      <c r="L46" s="98"/>
      <c r="M46" s="95"/>
      <c r="N46" s="96"/>
      <c r="O46" s="97"/>
      <c r="P46" s="95"/>
      <c r="Q46" s="96"/>
      <c r="R46" s="97"/>
    </row>
    <row r="47" spans="3:18" x14ac:dyDescent="0.45">
      <c r="C47" s="89"/>
      <c r="D47" s="102" t="s">
        <v>30</v>
      </c>
      <c r="E47" s="91"/>
      <c r="F47" s="92"/>
      <c r="G47" s="93"/>
      <c r="H47" s="94" t="s">
        <v>7</v>
      </c>
      <c r="I47" s="95">
        <f>M47+P47</f>
        <v>3.4</v>
      </c>
      <c r="J47" s="96"/>
      <c r="K47" s="97"/>
      <c r="L47" s="98"/>
      <c r="M47" s="95">
        <v>3.4</v>
      </c>
      <c r="N47" s="96"/>
      <c r="O47" s="97"/>
      <c r="P47" s="95"/>
      <c r="Q47" s="96"/>
      <c r="R47" s="97"/>
    </row>
    <row r="48" spans="3:18" x14ac:dyDescent="0.45">
      <c r="G48" s="71"/>
      <c r="H48" s="72"/>
      <c r="I48" s="73"/>
      <c r="J48" s="74"/>
      <c r="K48" s="75"/>
      <c r="L48" s="48"/>
      <c r="M48" s="73"/>
      <c r="N48" s="74"/>
      <c r="O48" s="75"/>
      <c r="P48" s="73"/>
      <c r="Q48" s="74"/>
      <c r="R48" s="75"/>
    </row>
    <row r="49" spans="4:18" ht="14.65" thickBot="1" x14ac:dyDescent="0.5">
      <c r="G49" s="71"/>
      <c r="H49" s="72"/>
      <c r="I49" s="73"/>
      <c r="J49" s="74"/>
      <c r="K49" s="75"/>
      <c r="L49" s="48"/>
      <c r="M49" s="73"/>
      <c r="N49" s="74"/>
      <c r="O49" s="75"/>
      <c r="P49" s="73"/>
      <c r="Q49" s="74"/>
      <c r="R49" s="75"/>
    </row>
    <row r="50" spans="4:18" ht="21.4" thickBot="1" x14ac:dyDescent="0.7">
      <c r="D50" s="242" t="s">
        <v>43</v>
      </c>
      <c r="E50" s="243"/>
      <c r="F50" s="243"/>
      <c r="G50" s="103"/>
      <c r="H50" s="104"/>
      <c r="I50" s="244">
        <f>SUM(J10:J49)</f>
        <v>58428</v>
      </c>
      <c r="J50" s="245"/>
      <c r="K50" s="246"/>
      <c r="L50" s="48"/>
      <c r="M50" s="247">
        <f>SUM(N10:N49)</f>
        <v>31104</v>
      </c>
      <c r="N50" s="248"/>
      <c r="O50" s="249"/>
      <c r="P50" s="247">
        <f>SUM(Q10:Q49)</f>
        <v>27324</v>
      </c>
      <c r="Q50" s="248"/>
      <c r="R50" s="249"/>
    </row>
    <row r="51" spans="4:18" ht="14.65" thickBot="1" x14ac:dyDescent="0.5"/>
    <row r="52" spans="4:18" ht="21.4" thickBot="1" x14ac:dyDescent="0.7">
      <c r="D52" s="224" t="s">
        <v>44</v>
      </c>
      <c r="E52" s="225"/>
      <c r="F52" s="225"/>
      <c r="G52" s="105"/>
      <c r="H52" s="106"/>
      <c r="I52" s="226">
        <f>SUM(K9:K49)</f>
        <v>4342.7</v>
      </c>
      <c r="J52" s="227"/>
      <c r="K52" s="228"/>
      <c r="M52" s="229">
        <f>SUM(O9:O49)</f>
        <v>2387.1999999999998</v>
      </c>
      <c r="N52" s="230"/>
      <c r="O52" s="231"/>
      <c r="P52" s="229">
        <f>SUM(R9:R49)</f>
        <v>1955.5</v>
      </c>
      <c r="Q52" s="230"/>
      <c r="R52" s="231"/>
    </row>
    <row r="59" spans="4:18" x14ac:dyDescent="0.45">
      <c r="N59" s="232"/>
      <c r="O59" s="232"/>
      <c r="P59" s="232"/>
      <c r="Q59" s="232"/>
    </row>
  </sheetData>
  <mergeCells count="12">
    <mergeCell ref="I7:K7"/>
    <mergeCell ref="M7:O7"/>
    <mergeCell ref="P7:R7"/>
    <mergeCell ref="D50:F50"/>
    <mergeCell ref="I50:K50"/>
    <mergeCell ref="M50:O50"/>
    <mergeCell ref="P50:R50"/>
    <mergeCell ref="D52:F52"/>
    <mergeCell ref="I52:K52"/>
    <mergeCell ref="M52:O52"/>
    <mergeCell ref="P52:R52"/>
    <mergeCell ref="N59:Q59"/>
  </mergeCells>
  <pageMargins left="0.7" right="0.7" top="0.75" bottom="0.75" header="0.3" footer="0.3"/>
  <pageSetup paperSize="9" scale="4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5</vt:i4>
      </vt:variant>
    </vt:vector>
  </HeadingPairs>
  <TitlesOfParts>
    <vt:vector size="9" baseType="lpstr">
      <vt:lpstr>PDG</vt:lpstr>
      <vt:lpstr>CURAGE - GO - AGENCEMENTS</vt:lpstr>
      <vt:lpstr>Dépenses controlées</vt:lpstr>
      <vt:lpstr>DQE AVP - OPTION 2</vt:lpstr>
      <vt:lpstr>'CURAGE - GO - AGENCEMENTS'!Impression_des_titres</vt:lpstr>
      <vt:lpstr>'CURAGE - GO - AGENCEMENTS'!Print_Area</vt:lpstr>
      <vt:lpstr>PDG!Print_Area</vt:lpstr>
      <vt:lpstr>'CURAGE - GO - AGENCEMENTS'!Zone_d_impression</vt:lpstr>
      <vt:lpstr>PDG!Zone_d_impression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</dc:creator>
  <cp:lastModifiedBy>Nicolas LERMITTE</cp:lastModifiedBy>
  <cp:lastPrinted>2024-12-20T12:26:13Z</cp:lastPrinted>
  <dcterms:created xsi:type="dcterms:W3CDTF">2018-11-26T16:23:51Z</dcterms:created>
  <dcterms:modified xsi:type="dcterms:W3CDTF">2025-02-11T11:08:24Z</dcterms:modified>
</cp:coreProperties>
</file>