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S:\DPAJ\DPAJ-SDB\SGT\43_PAC Oratoire\100_Phase études\04-DCE\MOE\"/>
    </mc:Choice>
  </mc:AlternateContent>
  <bookViews>
    <workbookView xWindow="0" yWindow="0" windowWidth="28800" windowHeight="12300" tabRatio="803" activeTab="1"/>
  </bookViews>
  <sheets>
    <sheet name="PDG" sheetId="50" r:id="rId1"/>
    <sheet name="ELEC - CVC" sheetId="36" r:id="rId2"/>
    <sheet name="Dépenses controlées" sheetId="51" r:id="rId3"/>
    <sheet name="DQE AVP - OPTION 2" sheetId="49" state="hidden" r:id="rId4"/>
  </sheets>
  <externalReferences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_AMU1" localSheetId="0">#REF!</definedName>
    <definedName name="__AMU1">#REF!</definedName>
    <definedName name="__ARP1" localSheetId="0">#REF!</definedName>
    <definedName name="__ARP1">#REF!</definedName>
    <definedName name="__R">#REF!</definedName>
    <definedName name="__SU1" localSheetId="0">#REF!</definedName>
    <definedName name="__SU1">#REF!</definedName>
    <definedName name="_AA1">#REF!</definedName>
    <definedName name="_AMU1">#REF!</definedName>
    <definedName name="_ARP1">#REF!</definedName>
    <definedName name="_BET1">#REF!</definedName>
    <definedName name="_BET10">#REF!</definedName>
    <definedName name="_BET2">#REF!</definedName>
    <definedName name="_BET20">#REF!</definedName>
    <definedName name="_BET4">#REF!</definedName>
    <definedName name="_BET5">#REF!</definedName>
    <definedName name="_BET6">#REF!</definedName>
    <definedName name="_BET7">#REF!</definedName>
    <definedName name="_BET8">#REF!</definedName>
    <definedName name="_BET9">#REF!</definedName>
    <definedName name="_Key1" hidden="1">#REF!</definedName>
    <definedName name="_Key2" hidden="1">#REF!</definedName>
    <definedName name="_lot08">#REF!</definedName>
    <definedName name="_lot09">#REF!</definedName>
    <definedName name="_lot10">#REF!</definedName>
    <definedName name="_lot13">#REF!</definedName>
    <definedName name="_lot14">#REF!</definedName>
    <definedName name="_lot16">#REF!</definedName>
    <definedName name="_lot17">#REF!</definedName>
    <definedName name="_lot18">#REF!</definedName>
    <definedName name="_lot19">#REF!</definedName>
    <definedName name="_lot20">#REF!</definedName>
    <definedName name="_lot21">#REF!</definedName>
    <definedName name="_lot22">#REF!</definedName>
    <definedName name="_lot9">#REF!</definedName>
    <definedName name="_lot95">#REF!</definedName>
    <definedName name="_OP1" localSheetId="0">'[1]Feuille de vente'!$C$5</definedName>
    <definedName name="_OP1">'[2]Feuille de vente'!$C$5</definedName>
    <definedName name="_Order1" hidden="1">255</definedName>
    <definedName name="_Order2" hidden="1">255</definedName>
    <definedName name="_pc2" localSheetId="0">'[3]P.U. Etude'!$F$95</definedName>
    <definedName name="_pc2">'[4]P.U. Etude'!$F$95</definedName>
    <definedName name="_pc3" localSheetId="0">'[3]P.U. Etude'!$F$97</definedName>
    <definedName name="_pc3">'[4]P.U. Etude'!$F$97</definedName>
    <definedName name="_pc4" localSheetId="0">'[3]P.U. Etude'!$F$99</definedName>
    <definedName name="_pc4">'[4]P.U. Etude'!$F$99</definedName>
    <definedName name="_pc5" localSheetId="0">'[3]P.U. Etude'!$F$101</definedName>
    <definedName name="_pc5">'[4]P.U. Etude'!$F$101</definedName>
    <definedName name="_pc6" localSheetId="0">'[3]P.U. Etude'!$F$103</definedName>
    <definedName name="_pc6">'[4]P.U. Etude'!$F$103</definedName>
    <definedName name="_R">#REF!</definedName>
    <definedName name="_Sort" localSheetId="0" hidden="1">#REF!</definedName>
    <definedName name="_Sort" hidden="1">#REF!</definedName>
    <definedName name="_SU1" localSheetId="0">#REF!</definedName>
    <definedName name="_SU1">#REF!</definedName>
    <definedName name="_Toc451418222" localSheetId="0">[5]CFO!#REF!</definedName>
    <definedName name="_Toc451418222">[5]CFO!#REF!</definedName>
    <definedName name="_Toc482952524" localSheetId="0">[5]CFO!#REF!</definedName>
    <definedName name="_Toc482952524">[5]CFO!#REF!</definedName>
    <definedName name="_TT1" localSheetId="0">#REF!</definedName>
    <definedName name="_TT1">#REF!</definedName>
    <definedName name="A" localSheetId="0">#REF!</definedName>
    <definedName name="A">#REF!</definedName>
    <definedName name="AboEau">#REF!</definedName>
    <definedName name="AboNRJ1">#REF!</definedName>
    <definedName name="AboNRJ2">#REF!</definedName>
    <definedName name="AboNRJ3">#REF!</definedName>
    <definedName name="AC" localSheetId="0">#REF!</definedName>
    <definedName name="AC">#REF!</definedName>
    <definedName name="Accès_chantier">#REF!</definedName>
    <definedName name="Act">#REF!</definedName>
    <definedName name="ADAPT_SITE" localSheetId="0">'[6]récap EFP'!#REF!</definedName>
    <definedName name="ADAPT_SITE">'[6]récap EFP'!#REF!</definedName>
    <definedName name="AE" localSheetId="0">#REF!</definedName>
    <definedName name="AE">#REF!</definedName>
    <definedName name="AFF" localSheetId="0">'[7]FEUILLE DE VENTE'!$C$3</definedName>
    <definedName name="AFF">'[8]FEUILLE DE VENTE'!$C$3</definedName>
    <definedName name="Affichage_panneau_chantier">#REF!</definedName>
    <definedName name="ag">#REF!</definedName>
    <definedName name="Ajout_BDP" localSheetId="0">#REF!</definedName>
    <definedName name="Ajout_BDP">#REF!</definedName>
    <definedName name="Ajout_béton" localSheetId="0">#REF!</definedName>
    <definedName name="Ajout_béton">#REF!</definedName>
    <definedName name="Ajout_bloc" localSheetId="0">#REF!</definedName>
    <definedName name="Ajout_bloc">#REF!</definedName>
    <definedName name="Ajout_bloc2">#REF!</definedName>
    <definedName name="Ajout_coffrage">#REF!</definedName>
    <definedName name="Ajout_HA">#REF!</definedName>
    <definedName name="Ajout_TS">#REF!</definedName>
    <definedName name="Aléas">#REF!</definedName>
    <definedName name="alpha_y_d">'[9]FdC - Données'!$N$40</definedName>
    <definedName name="alpha_z_d">'[9]FdC - Données'!$N$41</definedName>
    <definedName name="Amenée_repli_pieux">#REF!</definedName>
    <definedName name="amph_cours" localSheetId="0">#REF!</definedName>
    <definedName name="amph_cours">#REF!</definedName>
    <definedName name="AMU">#REF!</definedName>
    <definedName name="ARCHI" localSheetId="0">'[7]FEUILLE DE VENTE'!$C$7</definedName>
    <definedName name="ARCHI">'[8]FEUILLE DE VENTE'!$C$7</definedName>
    <definedName name="ARP" localSheetId="0">#REF!</definedName>
    <definedName name="ARP">#REF!</definedName>
    <definedName name="AS" localSheetId="0">#REF!</definedName>
    <definedName name="AS">#REF!</definedName>
    <definedName name="ASC" localSheetId="0">'[6]récap EFP'!#REF!</definedName>
    <definedName name="ASC">'[6]récap EFP'!#REF!</definedName>
    <definedName name="ASCENSEUR" localSheetId="0">'[6]récap EFP'!#REF!</definedName>
    <definedName name="ASCENSEUR">'[6]récap EFP'!#REF!</definedName>
    <definedName name="aszdaz" localSheetId="0">#REF!</definedName>
    <definedName name="aszdaz">#REF!</definedName>
    <definedName name="avgag">#REF!</definedName>
    <definedName name="b" localSheetId="0">#REF!</definedName>
    <definedName name="b">#REF!</definedName>
    <definedName name="BA" localSheetId="0">#REF!</definedName>
    <definedName name="BA">#REF!</definedName>
    <definedName name="Bac">#REF!</definedName>
    <definedName name="Bac_étancheité">#REF!</definedName>
    <definedName name="Bac_prélaquée_étancheité">#REF!</definedName>
    <definedName name="Bargade_chantier">#REF!</definedName>
    <definedName name="Base">#REF!</definedName>
    <definedName name="_xlnm.Database" localSheetId="0">#REF!</definedName>
    <definedName name="_xlnm.Database">#REF!</definedName>
    <definedName name="bat" localSheetId="0">[10]RATIO!$O$47</definedName>
    <definedName name="bat">[11]RATIO!$O$47</definedName>
    <definedName name="BB" localSheetId="0">#REF!</definedName>
    <definedName name="BB">#REF!</definedName>
    <definedName name="bc" localSheetId="0">'[3]P.U. Etude'!$F$39</definedName>
    <definedName name="bc">'[4]P.U. Etude'!$F$39</definedName>
    <definedName name="Bd" localSheetId="0">#REF!</definedName>
    <definedName name="Bd">#REF!</definedName>
    <definedName name="Bdd">[12]!Tableau3[#Data]</definedName>
    <definedName name="BDD_Concerne" localSheetId="0">[13]Bdd!#REF!</definedName>
    <definedName name="BDD_Concerne">[12]Bdd!#REF!</definedName>
    <definedName name="BdE" localSheetId="0">#REF!</definedName>
    <definedName name="BdE">#REF!</definedName>
    <definedName name="BET0" localSheetId="0">#REF!</definedName>
    <definedName name="BET0">#REF!</definedName>
    <definedName name="beta">#REF!</definedName>
    <definedName name="betd" localSheetId="0">#REF!</definedName>
    <definedName name="betd">#REF!</definedName>
    <definedName name="betf">#REF!</definedName>
    <definedName name="betl">#REF!</definedName>
    <definedName name="betp">#REF!</definedName>
    <definedName name="betpro">#REF!</definedName>
    <definedName name="BL">#REF!</definedName>
    <definedName name="boaeld">#REF!</definedName>
    <definedName name="Boîtes_à_ressort">#REF!</definedName>
    <definedName name="BP">#REF!</definedName>
    <definedName name="bq" localSheetId="0">'[3]P.U. Etude'!$F$37</definedName>
    <definedName name="bq">'[4]P.U. Etude'!$F$37</definedName>
    <definedName name="bqc" localSheetId="0">'[3]P.U. Etude'!$F$38</definedName>
    <definedName name="bqc">'[4]P.U. Etude'!$F$38</definedName>
    <definedName name="bs" localSheetId="0">'[3]P.U. Etude'!$F$40</definedName>
    <definedName name="bs">'[4]P.U. Etude'!$F$40</definedName>
    <definedName name="bt" localSheetId="0">'[3]P.U. Etude'!$F$35</definedName>
    <definedName name="bt">'[4]P.U. Etude'!$F$35</definedName>
    <definedName name="BT_01" localSheetId="0">#REF!</definedName>
    <definedName name="BT_01">#REF!</definedName>
    <definedName name="btc" localSheetId="0">'[3]P.U. Etude'!$F$36</definedName>
    <definedName name="btc">'[4]P.U. Etude'!$F$36</definedName>
    <definedName name="bup">'[9]FdC - Données'!$N$14</definedName>
    <definedName name="Bureaux_chantier">#REF!</definedName>
    <definedName name="bvc" localSheetId="0">'[3]P.U. Etude'!$F$34</definedName>
    <definedName name="bvc">'[4]P.U. Etude'!$F$34</definedName>
    <definedName name="CA" localSheetId="0">#REF!</definedName>
    <definedName name="CA">#REF!</definedName>
    <definedName name="CALCUL" localSheetId="0">#REF!</definedName>
    <definedName name="CALCUL">#REF!</definedName>
    <definedName name="Cantonnement_chantier">#REF!</definedName>
    <definedName name="CAR" localSheetId="0">'[6]récap EFP'!#REF!</definedName>
    <definedName name="CAR">'[6]récap EFP'!#REF!</definedName>
    <definedName name="CARBURANT" localSheetId="0">'[6]récap EFP'!#REF!</definedName>
    <definedName name="CARBURANT">'[6]récap EFP'!#REF!</definedName>
    <definedName name="Carneaux_désenfumage">#REF!</definedName>
    <definedName name="carrel" localSheetId="0">#REF!</definedName>
    <definedName name="carrel">#REF!</definedName>
    <definedName name="Casc">#REF!</definedName>
    <definedName name="cave" localSheetId="0">[10]RATIO!$C$8</definedName>
    <definedName name="cave">[11]RATIO!$C$8</definedName>
    <definedName name="CB" localSheetId="0">#REF!</definedName>
    <definedName name="CB">#REF!</definedName>
    <definedName name="CC" localSheetId="0">#REF!</definedName>
    <definedName name="CC">#REF!</definedName>
    <definedName name="cd" localSheetId="0">#REF!</definedName>
    <definedName name="CD">#REF!</definedName>
    <definedName name="CE">#REF!</definedName>
    <definedName name="CEau">#REF!</definedName>
    <definedName name="Cellule" localSheetId="0">#REF!</definedName>
    <definedName name="Cellule">#REF!</definedName>
    <definedName name="ces">#REF!</definedName>
    <definedName name="CEtanch">#REF!</definedName>
    <definedName name="CH">#REF!</definedName>
    <definedName name="Charge_chantier">#REF!</definedName>
    <definedName name="chauff">#REF!</definedName>
    <definedName name="CHV" localSheetId="0">'[6]récap EFP'!#REF!</definedName>
    <definedName name="CHV">'[6]récap EFP'!#REF!</definedName>
    <definedName name="CL" localSheetId="0">#REF!</definedName>
    <definedName name="CL">#REF!</definedName>
    <definedName name="Classe_profil">'[9]FdC - Données'!$N$69</definedName>
    <definedName name="ClassesBois">[14]Matériaux!$B$6:$S$6</definedName>
    <definedName name="Cloture" localSheetId="0">#REF!</definedName>
    <definedName name="Cloture">#REF!</definedName>
    <definedName name="Clôture_chantier">#REF!</definedName>
    <definedName name="CLoy">#REF!</definedName>
    <definedName name="CM" localSheetId="0">#REF!</definedName>
    <definedName name="CM">#REF!</definedName>
    <definedName name="CMétal">#REF!</definedName>
    <definedName name="CMEX">#REF!</definedName>
    <definedName name="CMINT">#REF!</definedName>
    <definedName name="CMO">#REF!</definedName>
    <definedName name="CMR">#REF!</definedName>
    <definedName name="CNRJ1">#REF!</definedName>
    <definedName name="CNRJ2">#REF!</definedName>
    <definedName name="CNRJ3">#REF!</definedName>
    <definedName name="codes" localSheetId="0">#REF!</definedName>
    <definedName name="codes">#REF!</definedName>
    <definedName name="Codes1">#REF!</definedName>
    <definedName name="COEF">#REF!</definedName>
    <definedName name="Coef_ces1">#REF!</definedName>
    <definedName name="Coef_ces2">#REF!</definedName>
    <definedName name="Coef_GO">#REF!</definedName>
    <definedName name="Coef_ST1">#REF!</definedName>
    <definedName name="Coef_ST2">#REF!</definedName>
    <definedName name="CoefEG">#REF!</definedName>
    <definedName name="cofd" localSheetId="0">#REF!</definedName>
    <definedName name="cofd">#REF!</definedName>
    <definedName name="cofl">#REF!</definedName>
    <definedName name="cofp">#REF!</definedName>
    <definedName name="Cofradal">#REF!</definedName>
    <definedName name="Cofradal_yc_béton">#REF!</definedName>
    <definedName name="Cofraplus">#REF!</definedName>
    <definedName name="Cofraplus_yc_béton">#REF!</definedName>
    <definedName name="comm">[15]Rendu!#REF!</definedName>
    <definedName name="concession">[15]Rendu!#REF!</definedName>
    <definedName name="Consom_acier" localSheetId="0">#REF!</definedName>
    <definedName name="Consom_acier">#REF!</definedName>
    <definedName name="Consom_béton" localSheetId="0">#REF!</definedName>
    <definedName name="Consom_béton">#REF!</definedName>
    <definedName name="Consom_coffrage">#REF!</definedName>
    <definedName name="Correctif_façade">#REF!</definedName>
    <definedName name="Couche_graviers">#REF!</definedName>
    <definedName name="Couche_graviers_tonne">#REF!</definedName>
    <definedName name="couv" localSheetId="0">[10]RATIO!$F$6</definedName>
    <definedName name="couv">[11]RATIO!$F$6</definedName>
    <definedName name="CP" localSheetId="0">#REF!</definedName>
    <definedName name="CP">#REF!</definedName>
    <definedName name="CPeint">#REF!</definedName>
    <definedName name="CPeintPC">#REF!</definedName>
    <definedName name="CRevêtssol">#REF!</definedName>
    <definedName name="CREVNRJ1">#REF!</definedName>
    <definedName name="CREVNRJ2">#REF!</definedName>
    <definedName name="Criteria" localSheetId="0">[16]GO!#REF!</definedName>
    <definedName name="Criteria">[16]GO!#REF!</definedName>
    <definedName name="CSecO">#REF!</definedName>
    <definedName name="CSolSLgt">#REF!</definedName>
    <definedName name="csqc" localSheetId="0">#REF!</definedName>
    <definedName name="csqc">#REF!</definedName>
    <definedName name="CTP" localSheetId="0">#REF!</definedName>
    <definedName name="CTP">#REF!</definedName>
    <definedName name="CUISINE" localSheetId="0">'[6]récap EFP'!#REF!</definedName>
    <definedName name="CUISINE">'[6]récap EFP'!#REF!</definedName>
    <definedName name="CV" localSheetId="0">#REF!</definedName>
    <definedName name="CV">#REF!</definedName>
    <definedName name="d" localSheetId="0">#REF!</definedName>
    <definedName name="d">#REF!</definedName>
    <definedName name="Dalle_beton">#REF!</definedName>
    <definedName name="DAP" localSheetId="0">#REF!</definedName>
    <definedName name="DAP">#REF!</definedName>
    <definedName name="Database">#REF!</definedName>
    <definedName name="DC">#REF!</definedName>
    <definedName name="Dconc">#REF!</definedName>
    <definedName name="deb_rat">#REF!</definedName>
    <definedName name="DEL" localSheetId="0">'[7]FEUILLE DE VENTE'!$C$10</definedName>
    <definedName name="DEL">'[8]FEUILLE DE VENTE'!$C$10</definedName>
    <definedName name="DEL_CES_CET" localSheetId="0">'[7]PLANNING ENCADREMENT'!$BV$16</definedName>
    <definedName name="DEL_CES_CET">'[8]PLANNING ENCADREMENT'!$BV$16</definedName>
    <definedName name="DEL_PAROIS" localSheetId="0">'[7]PLANNING ENCADREMENT'!$BV$10</definedName>
    <definedName name="DEL_PAROIS">'[8]PLANNING ENCADREMENT'!$BV$10</definedName>
    <definedName name="DEL_PREPA" localSheetId="0">'[7]PLANNING ENCADREMENT'!$BV$7</definedName>
    <definedName name="DEL_PREPA">'[8]PLANNING ENCADREMENT'!$BV$7</definedName>
    <definedName name="DEL_TERRAS" localSheetId="0">'[7]PLANNING ENCADREMENT'!$BV$9</definedName>
    <definedName name="DEL_TERRAS">'[8]PLANNING ENCADREMENT'!$BV$9</definedName>
    <definedName name="DELGO" localSheetId="0">'[7]FEUILLE DE VENTE'!$C$11</definedName>
    <definedName name="DELGO">'[8]FEUILLE DE VENTE'!$C$11</definedName>
    <definedName name="DELINFRA" localSheetId="0">'[7]PLANNING ENCADREMENT'!$BV$11</definedName>
    <definedName name="DELINFRA">'[8]PLANNING ENCADREMENT'!$BV$11</definedName>
    <definedName name="DELPREPA" localSheetId="0">'[17]PLANNING ENCADREMENT'!$BV$7</definedName>
    <definedName name="DELPREPA">'[18]PLANNING ENCADREMENT'!$BV$7</definedName>
    <definedName name="DELSUPER" localSheetId="0">'[7]PLANNING ENCADREMENT'!$BV$12</definedName>
    <definedName name="DELSUPER">'[8]PLANNING ENCADREMENT'!$BV$12</definedName>
    <definedName name="DEM" localSheetId="0">#REF!</definedName>
    <definedName name="DEM">#REF!</definedName>
    <definedName name="demol" localSheetId="0">[10]RATIO!$J$6</definedName>
    <definedName name="demol">[11]RATIO!$J$6</definedName>
    <definedName name="DES" localSheetId="0">'[7]FEUILLE DE VENTE'!$C$8</definedName>
    <definedName name="DES">'[8]FEUILLE DE VENTE'!$C$8</definedName>
    <definedName name="DESS" localSheetId="0">'[19]Feuille de vente'!$D$8</definedName>
    <definedName name="DESS">'[20]Feuille de vente'!$D$8</definedName>
    <definedName name="Dest_Choisie">#REF!</definedName>
    <definedName name="Destination">#REF!</definedName>
    <definedName name="dfcds">[21]AMORTISST!#REF!</definedName>
    <definedName name="DFSD" localSheetId="0">#REF!</definedName>
    <definedName name="DFSD">#REF!</definedName>
    <definedName name="DGD">#REF!</definedName>
    <definedName name="DGFD" localSheetId="0">#REF!</definedName>
    <definedName name="DGFD">#REF!</definedName>
    <definedName name="dldl" localSheetId="0">#REF!</definedName>
    <definedName name="dldl">#REF!</definedName>
    <definedName name="DP">#REF!</definedName>
    <definedName name="DR">#REF!</definedName>
    <definedName name="Dréal">#REF!</definedName>
    <definedName name="dsf">#REF!</definedName>
    <definedName name="dsqdqsd">#REF!</definedName>
    <definedName name="dstp_">#REF!</definedName>
    <definedName name="DT">#REF!</definedName>
    <definedName name="DUREE">#REF!</definedName>
    <definedName name="DUREE1">#REF!</definedName>
    <definedName name="DUREE2">#REF!</definedName>
    <definedName name="e" localSheetId="0">'[3]P.U. Etude'!$F$18</definedName>
    <definedName name="e">'[4]P.U. Etude'!$F$18</definedName>
    <definedName name="E57b" localSheetId="0">[22]EXTERNAT!#REF!</definedName>
    <definedName name="E57b">[22]EXTERNAT!#REF!</definedName>
    <definedName name="E92a" localSheetId="0">[22]EXTERNAT!#REF!</definedName>
    <definedName name="E92a">[22]EXTERNAT!#REF!</definedName>
    <definedName name="Echafaudage">#REF!</definedName>
    <definedName name="Echelle_crinoline_1">#REF!</definedName>
    <definedName name="Echelle_crinoline_2">#REF!</definedName>
    <definedName name="Eclairage_chantier">#REF!</definedName>
    <definedName name="ED" localSheetId="0">#REF!</definedName>
    <definedName name="ED">#REF!</definedName>
    <definedName name="Eeau">#REF!</definedName>
    <definedName name="EFP_trx" localSheetId="0">#REF!</definedName>
    <definedName name="EFP_trx">#REF!</definedName>
    <definedName name="ELE" localSheetId="0">'[6]récap EFP'!#REF!</definedName>
    <definedName name="ELE">'[6]récap EFP'!#REF!</definedName>
    <definedName name="elect" localSheetId="0">#REF!</definedName>
    <definedName name="elect">#REF!</definedName>
    <definedName name="Emprise" localSheetId="0">#REF!</definedName>
    <definedName name="Emprise">#REF!</definedName>
    <definedName name="ENRJ1">#REF!</definedName>
    <definedName name="ENRJ2">#REF!</definedName>
    <definedName name="ENRJ3">#REF!</definedName>
    <definedName name="Equipement">#REF!</definedName>
    <definedName name="Equipement_chantier">#REF!</definedName>
    <definedName name="ErécupEau">#REF!</definedName>
    <definedName name="Es">'[9]FdC - Données'!$N$46</definedName>
    <definedName name="ESPACES_VERTS" localSheetId="0">'[6]récap EFP'!#REF!</definedName>
    <definedName name="ESPACES_VERTS">'[6]récap EFP'!#REF!</definedName>
    <definedName name="ESSAI">999</definedName>
    <definedName name="Essais_1à8pieux">#REF!</definedName>
    <definedName name="ET" localSheetId="0">#REF!</definedName>
    <definedName name="ET">#REF!</definedName>
    <definedName name="ETA" localSheetId="0">'[6]récap EFP'!#REF!</definedName>
    <definedName name="ETA">'[6]récap EFP'!#REF!</definedName>
    <definedName name="eta_">'[9]FdC - Données'!$N$48</definedName>
    <definedName name="etan" localSheetId="0">#REF!</definedName>
    <definedName name="etan">#REF!</definedName>
    <definedName name="ETANCHEITE" localSheetId="0">'[6]récap EFP'!#REF!</definedName>
    <definedName name="ETANCHEITE">'[6]récap EFP'!#REF!</definedName>
    <definedName name="Etanchéité_prov">#REF!</definedName>
    <definedName name="Etgéo">#REF!</definedName>
    <definedName name="etu" localSheetId="0">#REF!</definedName>
    <definedName name="etu">#REF!</definedName>
    <definedName name="Études_EXE">#REF!</definedName>
    <definedName name="euro">#REF!</definedName>
    <definedName name="Evacuation_eaux">#REF!</definedName>
    <definedName name="Evacuation_eaux_horsEP">#REF!</definedName>
    <definedName name="EVG" localSheetId="0">#REF!</definedName>
    <definedName name="EVG">#REF!</definedName>
    <definedName name="Excel_BuiltIn_Print_Area_2">#REF!</definedName>
    <definedName name="ext" localSheetId="0">[10]RATIO!$J$5</definedName>
    <definedName name="ext">[11]RATIO!$J$5</definedName>
    <definedName name="Extincteurs_chantier">#REF!</definedName>
    <definedName name="ezafzef" localSheetId="0">#REF!</definedName>
    <definedName name="ezafzef">#REF!</definedName>
    <definedName name="ezfrze" localSheetId="0">#REF!</definedName>
    <definedName name="ezfrze">#REF!</definedName>
    <definedName name="ezfzef" localSheetId="0">#REF!</definedName>
    <definedName name="ezfzef">#REF!</definedName>
    <definedName name="EZR">#REF!</definedName>
    <definedName name="f">#REF!</definedName>
    <definedName name="F.MO">#REF!</definedName>
    <definedName name="Familiaux">#REF!</definedName>
    <definedName name="FAUX_PLAFONDS" localSheetId="0">'[6]récap EFP'!#REF!</definedName>
    <definedName name="FAUX_PLAFONDS">'[6]récap EFP'!#REF!</definedName>
    <definedName name="FD" localSheetId="0">#REF!</definedName>
    <definedName name="FD">#REF!</definedName>
    <definedName name="fdghdfg">#REF!</definedName>
    <definedName name="fdsdfs" localSheetId="0">#REF!</definedName>
    <definedName name="fdsdfs">#REF!</definedName>
    <definedName name="FDSQ" localSheetId="0">#REF!</definedName>
    <definedName name="FDSQ">#REF!</definedName>
    <definedName name="fdsqf">#REF!</definedName>
    <definedName name="fdzjkd">#REF!</definedName>
    <definedName name="fezf">#REF!</definedName>
    <definedName name="Fin_récap_ces">#REF!</definedName>
    <definedName name="Fin_vente">#REF!</definedName>
    <definedName name="finitions">#REF!</definedName>
    <definedName name="fksdof">#REF!</definedName>
    <definedName name="FL">#REF!</definedName>
    <definedName name="fon" localSheetId="0">[23]AMORTISST!#REF!</definedName>
    <definedName name="fon">[24]AMORTISST!#REF!</definedName>
    <definedName name="fond" localSheetId="0">[10]RATIO!$F$5</definedName>
    <definedName name="fond">[11]RATIO!$F$5</definedName>
    <definedName name="Fondation_gru">#REF!</definedName>
    <definedName name="formule_mo" localSheetId="0">#REF!</definedName>
    <definedName name="formule_mo">#REF!</definedName>
    <definedName name="formule_rendement" localSheetId="0">#REF!</definedName>
    <definedName name="formule_rendement">#REF!</definedName>
    <definedName name="formule_rendement_aciers" localSheetId="0">#REF!</definedName>
    <definedName name="formule_rendement_aciers">#REF!</definedName>
    <definedName name="Fosses_massifs_regards_cunettes_jds">#REF!</definedName>
    <definedName name="FOURNITURE">#REF!</definedName>
    <definedName name="FP">#REF!</definedName>
    <definedName name="FPT">'[25]Estim PRO - BG'!$W$17</definedName>
    <definedName name="FRAIS" localSheetId="0">#REF!</definedName>
    <definedName name="FRAIS">#REF!</definedName>
    <definedName name="FSDFSD" localSheetId="0">#REF!</definedName>
    <definedName name="FSDFSD">#REF!</definedName>
    <definedName name="FT" localSheetId="0">#REF!</definedName>
    <definedName name="FT">#REF!</definedName>
    <definedName name="FV">#REF!</definedName>
    <definedName name="fxplaf">#REF!</definedName>
    <definedName name="fy">'[9]FdC - Données'!$N$45</definedName>
    <definedName name="G">'[9]FdC - Données'!$N$47</definedName>
    <definedName name="Galvanisation_à_chaud">#REF!</definedName>
    <definedName name="Gamma_M0">'[9]FdC - Données'!$N$49</definedName>
    <definedName name="Gamma_M1">'[9]FdC - Données'!$N$50</definedName>
    <definedName name="GAR" localSheetId="0">'[6]récap EFP'!#REF!</definedName>
    <definedName name="GAR">'[6]récap EFP'!#REF!</definedName>
    <definedName name="Gazon" localSheetId="0">#REF!</definedName>
    <definedName name="Gazon">#REF!</definedName>
    <definedName name="GERAp">#REF!</definedName>
    <definedName name="GERasc">#REF!</definedName>
    <definedName name="GERClois_Doubl_Plât">#REF!</definedName>
    <definedName name="GEREtanch">#REF!</definedName>
    <definedName name="GEREV">#REF!</definedName>
    <definedName name="GERFaçade">#REF!</definedName>
    <definedName name="GERMétal">#REF!</definedName>
    <definedName name="GERMEX">#REF!</definedName>
    <definedName name="GERMINT">#REF!</definedName>
    <definedName name="GERPeint">#REF!</definedName>
    <definedName name="GERProdCh">#REF!</definedName>
    <definedName name="GERRevêtssol">#REF!</definedName>
    <definedName name="GERSecO">#REF!</definedName>
    <definedName name="GERventil">#REF!</definedName>
    <definedName name="Gestion_déchets">#REF!</definedName>
    <definedName name="go" localSheetId="0">#REF!</definedName>
    <definedName name="go">#REF!</definedName>
    <definedName name="Goujons">#REF!</definedName>
    <definedName name="GRO" localSheetId="0">'[6]récap EFP'!#REF!</definedName>
    <definedName name="GRO">'[6]récap EFP'!#REF!</definedName>
    <definedName name="Gros_beton">#REF!</definedName>
    <definedName name="GROS_OEUVRE" localSheetId="0">'[6]récap EFP'!#REF!</definedName>
    <definedName name="GROS_OEUVRE">'[6]récap EFP'!#REF!</definedName>
    <definedName name="GROS_OEUVRE..................................................................................." localSheetId="0">#REF!</definedName>
    <definedName name="GROS_OEUVRE...................................................................................">#REF!</definedName>
    <definedName name="GrosseOP_boulonné">#REF!</definedName>
    <definedName name="GrosseOP_boulonné_flocage">#REF!</definedName>
    <definedName name="GrosseOP_boulonné_peinture">#REF!</definedName>
    <definedName name="grue3" localSheetId="0">#REF!</definedName>
    <definedName name="grue3">#REF!</definedName>
    <definedName name="grue4" localSheetId="0">#REF!</definedName>
    <definedName name="grue4">#REF!</definedName>
    <definedName name="grue5">#REF!</definedName>
    <definedName name="h" localSheetId="0">'[3]P.U. Etude'!$F$68</definedName>
    <definedName name="h">'[4]P.U. Etude'!$F$68</definedName>
    <definedName name="ha" localSheetId="0">'[3]P.U. Etude'!$F$54</definedName>
    <definedName name="ha">'[4]P.U. Etude'!$F$54</definedName>
    <definedName name="Haie" localSheetId="0">#REF!</definedName>
    <definedName name="Haie">#REF!</definedName>
    <definedName name="HBéton" localSheetId="0">#REF!</definedName>
    <definedName name="HBéton">#REF!</definedName>
    <definedName name="HCoffrage" localSheetId="0">#REF!</definedName>
    <definedName name="HCoffrage">#REF!</definedName>
    <definedName name="hdiqzod">#REF!</definedName>
    <definedName name="Heures_débours">#REF!</definedName>
    <definedName name="hi" localSheetId="0">'[3]P.U. Etude'!$F$70</definedName>
    <definedName name="hi">'[4]P.U. Etude'!$F$70</definedName>
    <definedName name="HY" localSheetId="0">#REF!</definedName>
    <definedName name="HY">#REF!</definedName>
    <definedName name="i_y">'[9]FdC - Données'!$N$28</definedName>
    <definedName name="i_z">'[9]FdC - Données'!$N$33</definedName>
    <definedName name="IE1_">#REF!</definedName>
    <definedName name="IE2_">#REF!</definedName>
    <definedName name="IE3_">#REF!</definedName>
    <definedName name="Implantation_ouvrages">#REF!</definedName>
    <definedName name="Implantation_pieux">#REF!</definedName>
    <definedName name="_xlnm.Print_Titles" localSheetId="1">'ELEC - CVC'!$1:$7</definedName>
    <definedName name="inf" localSheetId="0">[10]RATIO!$F$4</definedName>
    <definedName name="inf">[11]RATIO!$F$4</definedName>
    <definedName name="Infl">#REF!</definedName>
    <definedName name="Installation_chantier">#REF!</definedName>
    <definedName name="Installation_chantier_avec_voirie">#REF!</definedName>
    <definedName name="ISD" localSheetId="0">#REF!</definedName>
    <definedName name="ISD">#REF!</definedName>
    <definedName name="Isolant_sur_dallage">#REF!</definedName>
    <definedName name="It">'[9]FdC - Données'!$N$35</definedName>
    <definedName name="Iw">'[9]FdC - Données'!$N$38</definedName>
    <definedName name="Iy">'[9]FdC - Données'!$N$24</definedName>
    <definedName name="Iz">'[9]FdC - Données'!$N$30</definedName>
    <definedName name="jg" localSheetId="0">#REF!</definedName>
    <definedName name="jg">#REF!</definedName>
    <definedName name="JOURMOIS" localSheetId="0">#REF!</definedName>
    <definedName name="JOURMOIS">#REF!</definedName>
    <definedName name="jrtshj" localSheetId="0">#REF!</definedName>
    <definedName name="jrtshj">#REF!</definedName>
    <definedName name="K">#REF!</definedName>
    <definedName name="KCM">'[25]Estim PRO - BG'!$P$23</definedName>
    <definedName name="kdef">'[14]Calcul poutre'!$G$98</definedName>
    <definedName name="khjkh" localSheetId="0">#REF!</definedName>
    <definedName name="khjkh">#REF!</definedName>
    <definedName name="kmod">'[14]Calcul poutre'!$G$53</definedName>
    <definedName name="KQ" localSheetId="0">#REF!</definedName>
    <definedName name="KQ">#REF!</definedName>
    <definedName name="ksys">'[14]Calcul poutre'!$G$54</definedName>
    <definedName name="kwh" localSheetId="0">[19]Electricité!$E$5</definedName>
    <definedName name="kwh">[20]Electricité!$E$5</definedName>
    <definedName name="Lavage_Chantier">#REF!</definedName>
    <definedName name="LAVE_SOLS" localSheetId="0">'[6]récap EFP'!#REF!</definedName>
    <definedName name="LAVE_SOLS">'[6]récap EFP'!#REF!</definedName>
    <definedName name="LAVER_TUYAUX" localSheetId="0">'[6]récap EFP'!#REF!</definedName>
    <definedName name="LAVER_TUYAUX">'[6]récap EFP'!#REF!</definedName>
    <definedName name="Lb">'[9]FdC - Données'!$N$77</definedName>
    <definedName name="len" localSheetId="0">#REF!</definedName>
    <definedName name="len">#REF!</definedName>
    <definedName name="len_ter" localSheetId="0">#REF!</definedName>
    <definedName name="len_ter">#REF!</definedName>
    <definedName name="LGT">#REF!</definedName>
    <definedName name="Ligne" localSheetId="0">#REF!</definedName>
    <definedName name="Ligne">#REF!</definedName>
    <definedName name="ligne_béton">#REF!</definedName>
    <definedName name="ligne_ces">#REF!</definedName>
    <definedName name="ligne_coffrage">#REF!</definedName>
    <definedName name="Ligne_débours">#REF!</definedName>
    <definedName name="ligne_débours_ces">#REF!</definedName>
    <definedName name="ligne_ha">#REF!</definedName>
    <definedName name="ligne_ts">#REF!</definedName>
    <definedName name="ListeCodeFtm" localSheetId="0">PDG!MD_CodeFtm</definedName>
    <definedName name="ListeCodeFtm">MD_CodeFtm</definedName>
    <definedName name="ListeConcerne" localSheetId="0">PDG!MD_Concerne</definedName>
    <definedName name="ListeConcerne">MD_Concerne</definedName>
    <definedName name="ListeEmetteurFtm" localSheetId="0">PDG!MD_EmetteurFtm</definedName>
    <definedName name="ListeEmetteurFtm">MD_EmetteurFtm</definedName>
    <definedName name="ListeImputation" localSheetId="0">PDG!MD_Imputation</definedName>
    <definedName name="ListeImputation">MD_Imputation</definedName>
    <definedName name="ListeMD" localSheetId="0">OFFSET('[13]Menus Déroulants'!$A$2,,,COUNTA('[13]Menus Déroulants'!$A:$A)-1,1)</definedName>
    <definedName name="ListeMD">OFFSET('[12]Menus Déroulants'!$A$2,,,COUNTA('[12]Menus Déroulants'!$A:$A)-1,1)</definedName>
    <definedName name="ListeMD1" localSheetId="0">OFFSET('[13]Menus Déroulants'!$B$2,,,COUNTA('[13]Menus Déroulants'!$B:$B)-1,1)</definedName>
    <definedName name="ListeMD1">OFFSET('[12]Menus Déroulants'!$B$2,,,COUNTA('[12]Menus Déroulants'!$B:$B)-1,1)</definedName>
    <definedName name="ListeNatureOs" localSheetId="0">PDG!MD_NatureOs</definedName>
    <definedName name="ListeNatureOs">MD_NatureOs</definedName>
    <definedName name="ListeNomLot" localSheetId="0">PDG!LL_NomLot</definedName>
    <definedName name="ListeNomLot">LL_NomLot</definedName>
    <definedName name="ListeStatutDevis" localSheetId="0">PDG!MD_StatutDevis</definedName>
    <definedName name="ListeStatutDevis">MD_StatutDevis</definedName>
    <definedName name="ListeStatutFtm" localSheetId="0">PDG!MD_StatutFtm</definedName>
    <definedName name="ListeStatutFtm">MD_StatutFtm</definedName>
    <definedName name="LL_Famille" localSheetId="0">#REF!</definedName>
    <definedName name="LL_Famille">#REF!</definedName>
    <definedName name="LL_ListeLots" localSheetId="0">OFFSET(#REF!,0,0,COUNTA(#REF!),COUNTA(#REF!))</definedName>
    <definedName name="LL_ListeLots">OFFSET(#REF!,0,0,COUNTA(#REF!),COUNTA(#REF!))</definedName>
    <definedName name="LL_MarchéVolume1" localSheetId="0">#REF!</definedName>
    <definedName name="LL_MarchéVolume1">#REF!</definedName>
    <definedName name="LL_MarchéVolume2" localSheetId="0">#REF!</definedName>
    <definedName name="LL_MarchéVolume2">#REF!</definedName>
    <definedName name="LL_NomLot" localSheetId="0">OFFSET(#REF!,,,COUNTA(#REF!)-1)</definedName>
    <definedName name="LL_NomLot">OFFSET(#REF!,,,COUNTA(#REF!)-1)</definedName>
    <definedName name="LL_Titre" localSheetId="0">#REF!</definedName>
    <definedName name="LL_Titre">#REF!</definedName>
    <definedName name="logt">[15]Rendu!$L$8</definedName>
    <definedName name="logtsocial">[15]Rendu!#REF!</definedName>
    <definedName name="lot01b" localSheetId="0">#REF!</definedName>
    <definedName name="lot01b">#REF!</definedName>
    <definedName name="lot02a" localSheetId="0">#REF!</definedName>
    <definedName name="lot02a">#REF!</definedName>
    <definedName name="lot02b">#REF!</definedName>
    <definedName name="lot03a">#REF!</definedName>
    <definedName name="lot03b">#REF!</definedName>
    <definedName name="lot04a">#REF!</definedName>
    <definedName name="lot04b">#REF!</definedName>
    <definedName name="lot05a">#REF!</definedName>
    <definedName name="lot05b" localSheetId="0">'[22]BAT C'!#REF!</definedName>
    <definedName name="lot05b">'[22]BAT C'!#REF!</definedName>
    <definedName name="lot06a" localSheetId="0">#REF!</definedName>
    <definedName name="lot06a">#REF!</definedName>
    <definedName name="lot06b" localSheetId="0">#REF!</definedName>
    <definedName name="lot06b">#REF!</definedName>
    <definedName name="lot07a" localSheetId="0">#REF!</definedName>
    <definedName name="lot07a">#REF!</definedName>
    <definedName name="lot07b">#REF!</definedName>
    <definedName name="lot08a">#REF!</definedName>
    <definedName name="lot08b" localSheetId="0">'[22]BAT C'!#REF!</definedName>
    <definedName name="lot08b">'[22]BAT C'!#REF!</definedName>
    <definedName name="lot09a" localSheetId="0">#REF!</definedName>
    <definedName name="lot09a">#REF!</definedName>
    <definedName name="lot09b" localSheetId="0">'[22]BAT C'!#REF!</definedName>
    <definedName name="lot09b">'[22]BAT C'!#REF!</definedName>
    <definedName name="lot10a" localSheetId="0">#REF!</definedName>
    <definedName name="lot10a">#REF!</definedName>
    <definedName name="lot10b" localSheetId="0">#REF!</definedName>
    <definedName name="lot10b">#REF!</definedName>
    <definedName name="lot11a" localSheetId="0">#REF!</definedName>
    <definedName name="lot11a">#REF!</definedName>
    <definedName name="lot11b">#REF!</definedName>
    <definedName name="lot12a">#REF!</definedName>
    <definedName name="lot12b">#REF!</definedName>
    <definedName name="lot13a">#REF!</definedName>
    <definedName name="lot13b" localSheetId="0">'[22]BAT C'!#REF!</definedName>
    <definedName name="lot13b">'[22]BAT C'!#REF!</definedName>
    <definedName name="lot14a" localSheetId="0">#REF!</definedName>
    <definedName name="lot14a">#REF!</definedName>
    <definedName name="lot14b" localSheetId="0">#REF!</definedName>
    <definedName name="lot14b">#REF!</definedName>
    <definedName name="lot15a" localSheetId="0">#REF!</definedName>
    <definedName name="lot15a">#REF!</definedName>
    <definedName name="lot16a">#REF!</definedName>
    <definedName name="lot17a">#REF!</definedName>
    <definedName name="lot19a">#REF!</definedName>
    <definedName name="lot20c">#REF!</definedName>
    <definedName name="lot92a" localSheetId="0">[22]EXTERNAT!#REF!</definedName>
    <definedName name="lot92a">[22]EXTERNAT!#REF!</definedName>
    <definedName name="m" localSheetId="0">#REF!</definedName>
    <definedName name="m">#REF!</definedName>
    <definedName name="Masc">#REF!</definedName>
    <definedName name="MAT_Aciers">'[26]PU Matériaux'!$B$14:$B$16</definedName>
    <definedName name="MAT_Béton">'[26]PU Matériaux'!$B$5:$B$12</definedName>
    <definedName name="MAT_Coffrages">'[26]PU Matériaux'!$B$18:$B$25</definedName>
    <definedName name="Mbati">#REF!</definedName>
    <definedName name="MCVC">#REF!</definedName>
    <definedName name="MD_CodeFtm" localSheetId="0">OFFSET('[13]Menus Déroulants'!$A$2,,,COUNTA('[13]Menus Déroulants'!$A:$A)-1)</definedName>
    <definedName name="MD_CodeFtm">OFFSET('[12]Menus Déroulants'!$A$2,,,COUNTA('[12]Menus Déroulants'!$A:$A)-1)</definedName>
    <definedName name="MD_Concerne" localSheetId="0">OFFSET('[13]Menus Déroulants'!#REF!,,,COUNTA('[13]Menus Déroulants'!#REF!)-1)</definedName>
    <definedName name="MD_Concerne">OFFSET('[12]Menus Déroulants'!#REF!,,,COUNTA('[12]Menus Déroulants'!#REF!)-1)</definedName>
    <definedName name="MD_EmetteurFtm" localSheetId="0">OFFSET('[13]Menus Déroulants'!$C$2,,,COUNTA('[13]Menus Déroulants'!$C:$C)-1)</definedName>
    <definedName name="MD_EmetteurFtm">OFFSET('[12]Menus Déroulants'!$C$2,,,COUNTA('[12]Menus Déroulants'!$C:$C)-1)</definedName>
    <definedName name="MD_Imputation" localSheetId="0">OFFSET('[13]Menus Déroulants'!$F$2,,,COUNTA('[13]Menus Déroulants'!$F:$F)-1)</definedName>
    <definedName name="MD_Imputation">OFFSET('[12]Menus Déroulants'!$F$2,,,COUNTA('[12]Menus Déroulants'!$F:$F)-1)</definedName>
    <definedName name="MD_NatureOs" localSheetId="0">OFFSET('[13]Menus Déroulants'!$G$2,,,COUNTA('[13]Menus Déroulants'!$G:$G)-1)</definedName>
    <definedName name="MD_NatureOs">OFFSET('[12]Menus Déroulants'!$G$2,,,COUNTA('[12]Menus Déroulants'!$G:$G)-1)</definedName>
    <definedName name="MD_OrigineDemandeFtm" localSheetId="0">OFFSET('[13]Menus Déroulants'!$C$2,,,COUNTA('[13]Menus Déroulants'!$C:$C)-1)</definedName>
    <definedName name="MD_OrigineDemandeFtm">OFFSET('[12]Menus Déroulants'!$C$2,,,COUNTA('[12]Menus Déroulants'!$C:$C)-1)</definedName>
    <definedName name="MD_StatutDevis" localSheetId="0">OFFSET('[13]Menus Déroulants'!$E$2,,,COUNTA('[13]Menus Déroulants'!$E:$E)-1)</definedName>
    <definedName name="MD_StatutDevis">OFFSET('[12]Menus Déroulants'!$E$2,,,COUNTA('[12]Menus Déroulants'!$E:$E)-1)</definedName>
    <definedName name="MD_StatutFtm" localSheetId="0">OFFSET('[13]Menus Déroulants'!$B$2,,,COUNTA('[13]Menus Déroulants'!$B:$B)-1)</definedName>
    <definedName name="MD_StatutFtm">OFFSET('[12]Menus Déroulants'!$B$2,,,COUNTA('[12]Menus Déroulants'!$B:$B)-1)</definedName>
    <definedName name="MD_StatutOs" localSheetId="0">OFFSET('[13]Menus Déroulants'!$H$2,,,COUNTA('[13]Menus Déroulants'!$H:$H)-1)</definedName>
    <definedName name="MD_StatutOs">OFFSET('[12]Menus Déroulants'!$H$2,,,COUNTA('[12]Menus Déroulants'!$H:$H)-1)</definedName>
    <definedName name="MD_VérificateurDevis" localSheetId="0">OFFSET('[13]Menus Déroulants'!$D$2,,,COUNTA('[13]Menus Déroulants'!$D:$D)-1)</definedName>
    <definedName name="MD_VérificateurDevis">OFFSET('[12]Menus Déroulants'!$D$2,,,COUNTA('[12]Menus Déroulants'!$D:$D)-1)</definedName>
    <definedName name="ME_EXT" localSheetId="0">'[6]récap EFP'!#REF!</definedName>
    <definedName name="ME_EXT">'[6]récap EFP'!#REF!</definedName>
    <definedName name="ME_INT" localSheetId="0">'[6]récap EFP'!#REF!</definedName>
    <definedName name="ME_INT">'[6]récap EFP'!#REF!</definedName>
    <definedName name="mémo1">"Aléas diagnostic existant"</definedName>
    <definedName name="menext" localSheetId="0">#REF!</definedName>
    <definedName name="menext">#REF!</definedName>
    <definedName name="menint" localSheetId="0">#REF!</definedName>
    <definedName name="menint">#REF!</definedName>
    <definedName name="metal" localSheetId="0">#REF!</definedName>
    <definedName name="metal">#REF!</definedName>
    <definedName name="METRE">#REF!</definedName>
    <definedName name="mex" localSheetId="0">[10]RATIO!$F$9</definedName>
    <definedName name="mex">[11]RATIO!$F$9</definedName>
    <definedName name="mi" localSheetId="0">[10]RATIO!$C$47</definedName>
    <definedName name="mi">[11]RATIO!$C$47</definedName>
    <definedName name="MIN" localSheetId="0">'[6]récap EFP'!#REF!</definedName>
    <definedName name="MIN">'[6]récap EFP'!#REF!</definedName>
    <definedName name="Mise_en_statio_pieux">#REF!</definedName>
    <definedName name="mlkjlùjm">#REF!</definedName>
    <definedName name="MO" localSheetId="0">#REF!</definedName>
    <definedName name="MO">'[8]FEUILLE DE VENTE'!$C$6</definedName>
    <definedName name="MOE">#REF!</definedName>
    <definedName name="Montant_Total_TTC" localSheetId="0">#REF!</definedName>
    <definedName name="Montant_Total_TTC">#REF!</definedName>
    <definedName name="ms" localSheetId="0">[10]RATIO!$D$47</definedName>
    <definedName name="ms">[11]RATIO!$D$47</definedName>
    <definedName name="mt" localSheetId="0">[10]RATIO!$E$47</definedName>
    <definedName name="mt">[11]RATIO!$E$47</definedName>
    <definedName name="Myed">'[9]FdC - Données'!$N$74</definedName>
    <definedName name="Mzed">'[9]FdC - Données'!$N$75</definedName>
    <definedName name="n" localSheetId="0">[10]RATIO!$C$3</definedName>
    <definedName name="n">[11]RATIO!$C$3</definedName>
    <definedName name="NBJOURMOIS">'[27]Verif étude'!$B$3</definedName>
    <definedName name="NBLOG">#REF!</definedName>
    <definedName name="Ned">'[9]FdC - Données'!$N$71</definedName>
    <definedName name="Nettoyage_chantier">#REF!</definedName>
    <definedName name="niv" localSheetId="0">[10]RATIO!$C$10</definedName>
    <definedName name="niv">[11]RATIO!$C$10</definedName>
    <definedName name="NRJ1_">#REF!</definedName>
    <definedName name="NRJ2_">#REF!</definedName>
    <definedName name="NRJ3_">#REF!</definedName>
    <definedName name="occ" localSheetId="0">#REF!</definedName>
    <definedName name="occ">#REF!</definedName>
    <definedName name="OP" localSheetId="0">'[7]FEUILLE DE VENTE'!$C$4</definedName>
    <definedName name="OP">'[8]FEUILLE DE VENTE'!$C$4</definedName>
    <definedName name="OP_0à80T">#REF!</definedName>
    <definedName name="OPC" localSheetId="0">#REF!</definedName>
    <definedName name="OPC">#REF!</definedName>
    <definedName name="p" localSheetId="0">'[3]P.U. Etude'!$F$27</definedName>
    <definedName name="p">'[4]P.U. Etude'!$F$27</definedName>
    <definedName name="P2CPCU">#REF!</definedName>
    <definedName name="P2GG">#REF!</definedName>
    <definedName name="P2IE">#REF!</definedName>
    <definedName name="P3BEC">#REF!</definedName>
    <definedName name="P3CG">#REF!</definedName>
    <definedName name="P3CHA">#REF!</definedName>
    <definedName name="P3CPCU">#REF!</definedName>
    <definedName name="P3IEL">#REF!</definedName>
    <definedName name="P3IG">#REF!</definedName>
    <definedName name="P3PV">#REF!</definedName>
    <definedName name="P3SOL">#REF!</definedName>
    <definedName name="P3V">#REF!</definedName>
    <definedName name="Panneua_chantier">#REF!</definedName>
    <definedName name="PAPA" localSheetId="0">#REF!</definedName>
    <definedName name="PAPA">#REF!</definedName>
    <definedName name="par" localSheetId="0">#REF!</definedName>
    <definedName name="par">#REF!</definedName>
    <definedName name="Parking" localSheetId="0">#REF!</definedName>
    <definedName name="Parking">#REF!</definedName>
    <definedName name="PAsc">#REF!</definedName>
    <definedName name="PBEC">#REF!</definedName>
    <definedName name="pc" localSheetId="0">'[3]P.U. Etude'!$F$93</definedName>
    <definedName name="pc">'[4]P.U. Etude'!$F$93</definedName>
    <definedName name="PCG">#REF!</definedName>
    <definedName name="PCHA">#REF!</definedName>
    <definedName name="PCPCU">#REF!</definedName>
    <definedName name="PEI" localSheetId="0">'[6]récap EFP'!#REF!</definedName>
    <definedName name="PEI">'[6]récap EFP'!#REF!</definedName>
    <definedName name="peint" localSheetId="0">#REF!</definedName>
    <definedName name="peint">#REF!</definedName>
    <definedName name="Peinture_intumescente_1">#REF!</definedName>
    <definedName name="Peinture_intumescente_2">#REF!</definedName>
    <definedName name="Penture_gamavanisation_dérochage">#REF!</definedName>
    <definedName name="PERCHE_FEU" localSheetId="0">'[6]récap EFP'!#REF!</definedName>
    <definedName name="PERCHE_FEU">'[6]récap EFP'!#REF!</definedName>
    <definedName name="PEtanch">#REF!</definedName>
    <definedName name="PetiteOP_soudé">#REF!</definedName>
    <definedName name="PetiteOP_soudé_peinture">#REF!</definedName>
    <definedName name="PFaçade">#REF!</definedName>
    <definedName name="PIEL">#REF!</definedName>
    <definedName name="pieu" localSheetId="0">[10]RATIO!$J$4</definedName>
    <definedName name="pieu">[11]RATIO!$J$4</definedName>
    <definedName name="Pieux_forés_1m">#REF!</definedName>
    <definedName name="PIG">#REF!</definedName>
    <definedName name="pk" localSheetId="0">[10]RATIO!$C$7</definedName>
    <definedName name="pk">[11]RATIO!$C$7</definedName>
    <definedName name="PL" localSheetId="0">#REF!</definedName>
    <definedName name="PL">#REF!</definedName>
    <definedName name="pla" localSheetId="0">#REF!</definedName>
    <definedName name="pla">#REF!</definedName>
    <definedName name="platr" localSheetId="0">#REF!</definedName>
    <definedName name="platr">#REF!</definedName>
    <definedName name="PLATRERIE" localSheetId="0">'[6]récap EFP'!#REF!</definedName>
    <definedName name="PLATRERIE">'[6]récap EFP'!#REF!</definedName>
    <definedName name="PLO" localSheetId="0">'[6]récap EFP'!#REF!</definedName>
    <definedName name="PLO">'[6]récap EFP'!#REF!</definedName>
    <definedName name="plomb" localSheetId="0">#REF!</definedName>
    <definedName name="plomb">#REF!</definedName>
    <definedName name="pm" localSheetId="0">[10]RATIO!$J$3</definedName>
    <definedName name="pm">[11]RATIO!$J$3</definedName>
    <definedName name="PMétal">#REF!</definedName>
    <definedName name="PMex">#REF!</definedName>
    <definedName name="PMint">#REF!</definedName>
    <definedName name="Portail" localSheetId="0">#REF!</definedName>
    <definedName name="Portail">#REF!</definedName>
    <definedName name="PORTE_GARAGE" localSheetId="0">'[6]récap EFP'!#REF!</definedName>
    <definedName name="PORTE_GARAGE">'[6]récap EFP'!#REF!</definedName>
    <definedName name="Poutres_courbes">#REF!</definedName>
    <definedName name="PP" localSheetId="0">#REF!</definedName>
    <definedName name="PP">#REF!</definedName>
    <definedName name="PPeint">#REF!</definedName>
    <definedName name="PPI" localSheetId="0">#REF!</definedName>
    <definedName name="PPI">#REF!</definedName>
    <definedName name="PPL" localSheetId="0">#REF!</definedName>
    <definedName name="PPL">#REF!</definedName>
    <definedName name="PProdCh">#REF!</definedName>
    <definedName name="PProdECS">#REF!</definedName>
    <definedName name="PPV">#REF!</definedName>
    <definedName name="Préau" localSheetId="0">#REF!</definedName>
    <definedName name="Préau">#REF!</definedName>
    <definedName name="Préchauffage">#REF!</definedName>
    <definedName name="Prevêtssol">#REF!</definedName>
    <definedName name="Print_Area" localSheetId="1">'ELEC - CVC'!$A$1:$G$338</definedName>
    <definedName name="Print_Area" localSheetId="0">PDG!$B$1:$L$63</definedName>
    <definedName name="PSecO">#REF!</definedName>
    <definedName name="PSOL">#REF!</definedName>
    <definedName name="pt" localSheetId="0">#REF!</definedName>
    <definedName name="pt">#REF!</definedName>
    <definedName name="PU_Armatures">#REF!</definedName>
    <definedName name="PU_Beton">#REF!</definedName>
    <definedName name="PU_Coffrage">#REF!</definedName>
    <definedName name="PU_Etancheite">#REF!</definedName>
    <definedName name="PU_Fondations">#REF!</definedName>
    <definedName name="PU_RapportGeotech">#REF!</definedName>
    <definedName name="PU_Soutenement">#REF!</definedName>
    <definedName name="PU_Terrassement">#REF!</definedName>
    <definedName name="PV" localSheetId="0">#REF!</definedName>
    <definedName name="PV">#REF!</definedName>
    <definedName name="Pventil">#REF!</definedName>
    <definedName name="px" localSheetId="0">'[3]P.U. Etude'!$F$91</definedName>
    <definedName name="px">'[4]P.U. Etude'!$F$91</definedName>
    <definedName name="pxc" localSheetId="0">#REF!</definedName>
    <definedName name="pxc">#REF!</definedName>
    <definedName name="pxd" localSheetId="0">#REF!</definedName>
    <definedName name="pxd">#REF!</definedName>
    <definedName name="q">#REF!</definedName>
    <definedName name="QBéton" localSheetId="0">#REF!</definedName>
    <definedName name="QBéton">#REF!</definedName>
    <definedName name="QCoffrage">#REF!</definedName>
    <definedName name="qdqs">#REF!</definedName>
    <definedName name="qdsqs">#REF!</definedName>
    <definedName name="QHA">#REF!</definedName>
    <definedName name="qkljsqdk">#REF!</definedName>
    <definedName name="qsd">#REF!</definedName>
    <definedName name="qsdfqs">#REF!</definedName>
    <definedName name="qsedfzae">'[28]Feuille de vente'!$C$5</definedName>
    <definedName name="QSFSQ" localSheetId="0">#REF!</definedName>
    <definedName name="QSFSQ">#REF!</definedName>
    <definedName name="QTES" localSheetId="0">#REF!</definedName>
    <definedName name="QTES">#REF!</definedName>
    <definedName name="QTS" localSheetId="0">#REF!</definedName>
    <definedName name="QTS">#REF!</definedName>
    <definedName name="ragréage" localSheetId="0">#REF!</definedName>
    <definedName name="ragréage">#REF!</definedName>
    <definedName name="RATEX">#REF!</definedName>
    <definedName name="Ratio_etude_exe">#REF!</definedName>
    <definedName name="Ratio_instal_chantier">#REF!</definedName>
    <definedName name="RAV" localSheetId="0">'[6]récap EFP'!#REF!</definedName>
    <definedName name="RAV">'[6]récap EFP'!#REF!</definedName>
    <definedName name="RB" localSheetId="0">#REF!</definedName>
    <definedName name="RB">#REF!</definedName>
    <definedName name="real" localSheetId="0">#REF!</definedName>
    <definedName name="real">#REF!</definedName>
    <definedName name="rec" localSheetId="0">#REF!</definedName>
    <definedName name="rec">#REF!</definedName>
    <definedName name="Recépage_TdP">#REF!</definedName>
    <definedName name="Recépage_TdP_5à20pieux">#REF!</definedName>
    <definedName name="Recépage_TdP_max5pieux">#REF!</definedName>
    <definedName name="Recépage_TdP_min20pieux">#REF!</definedName>
    <definedName name="redsg">#REF!</definedName>
    <definedName name="Régions">#REF!</definedName>
    <definedName name="Reportage">#REF!</definedName>
    <definedName name="Réseaux_chantier">#REF!</definedName>
    <definedName name="Réseaux_enterrés">#REF!</definedName>
    <definedName name="Réseaux_enterrés_Avaloirs">#REF!</definedName>
    <definedName name="Réseaux_enterrés_Caniveaux">#REF!</definedName>
    <definedName name="Réseaux_enterrés_GO">#REF!</definedName>
    <definedName name="Réseaux_enterrés_Regards">#REF!</definedName>
    <definedName name="Réseaux_enterrés_Siphons">#REF!</definedName>
    <definedName name="REVET_MURAUX" localSheetId="0">'[6]récap EFP'!#REF!</definedName>
    <definedName name="REVET_MURAUX">'[6]récap EFP'!#REF!</definedName>
    <definedName name="REVETEMENT" localSheetId="0">'[6]récap EFP'!#REF!</definedName>
    <definedName name="REVETEMENT">'[6]récap EFP'!#REF!</definedName>
    <definedName name="REVISION" localSheetId="0">#REF!</definedName>
    <definedName name="REVISION">#REF!</definedName>
    <definedName name="rr">'[9]FdC - Données'!$N$18</definedName>
    <definedName name="S">#REF!</definedName>
    <definedName name="Sanitaires_prov">#REF!</definedName>
    <definedName name="SCI" localSheetId="0">#REF!</definedName>
    <definedName name="SCI">#REF!</definedName>
    <definedName name="sci_">#REF!</definedName>
    <definedName name="scs_">#REF!</definedName>
    <definedName name="sct_">#REF!</definedName>
    <definedName name="sdfs">#REF!</definedName>
    <definedName name="SDGVS" localSheetId="0">#REF!</definedName>
    <definedName name="SDGVS">#REF!</definedName>
    <definedName name="SDP">#REF!</definedName>
    <definedName name="SDP_1" localSheetId="0">[29]RECAP!$K$7</definedName>
    <definedName name="SDP_1">[30]RECAP!$K$7</definedName>
    <definedName name="SDP_2" localSheetId="0">[29]RECAP!$P$7</definedName>
    <definedName name="SDP_2">[30]RECAP!$P$7</definedName>
    <definedName name="SDP_3" localSheetId="0">[29]RECAP!#REF!</definedName>
    <definedName name="SDP_3">[30]RECAP!#REF!</definedName>
    <definedName name="SDP_4" localSheetId="0">[29]RECAP!#REF!</definedName>
    <definedName name="SDP_4">[30]RECAP!#REF!</definedName>
    <definedName name="SDP_5" localSheetId="0">[29]RECAP!#REF!</definedName>
    <definedName name="SDP_5">[30]RECAP!#REF!</definedName>
    <definedName name="sdqsd">'[31]FEUILLE DE VENTE'!$O$4</definedName>
    <definedName name="Sécurité_gardiennage">#REF!</definedName>
    <definedName name="SER" localSheetId="0">'[6]récap EFP'!#REF!</definedName>
    <definedName name="SER">'[6]récap EFP'!#REF!</definedName>
    <definedName name="SERRURERIE" localSheetId="0">'[6]récap EFP'!#REF!</definedName>
    <definedName name="SERRURERIE">'[6]récap EFP'!#REF!</definedName>
    <definedName name="SEV">#REF!</definedName>
    <definedName name="sha" localSheetId="0">[10]RATIO!$C$4</definedName>
    <definedName name="sha">[11]RATIO!$C$4</definedName>
    <definedName name="SHAB">#REF!</definedName>
    <definedName name="shasocial">[15]Rendu!#REF!</definedName>
    <definedName name="SHO" localSheetId="0">#REF!</definedName>
    <definedName name="SHO">'[8]FEUILLE DE VENTE'!$O$1</definedName>
    <definedName name="SHOB">#REF!</definedName>
    <definedName name="SHOB2" localSheetId="0">[29]RECAP!$O$7</definedName>
    <definedName name="SHOB2">[30]RECAP!$O$7</definedName>
    <definedName name="SHOB3" localSheetId="0">[29]RECAP!#REF!</definedName>
    <definedName name="SHOB3">[30]RECAP!#REF!</definedName>
    <definedName name="SHOB4" localSheetId="0">[29]RECAP!#REF!</definedName>
    <definedName name="SHOB4">[30]RECAP!#REF!</definedName>
    <definedName name="SHOB5" localSheetId="0">[29]RECAP!#REF!</definedName>
    <definedName name="SHOB5">[30]RECAP!#REF!</definedName>
    <definedName name="SHOF" localSheetId="0">'[7]FEUILLE DE VENTE'!$O$5</definedName>
    <definedName name="SHOF">'[8]FEUILLE DE VENTE'!$O$5</definedName>
    <definedName name="SHOI" localSheetId="0">'[7]FEUILLE DE VENTE'!$O$3</definedName>
    <definedName name="SHOI">'[8]FEUILLE DE VENTE'!$O$3</definedName>
    <definedName name="shon" localSheetId="0">[10]RATIO!$C$9</definedName>
    <definedName name="shon">[11]RATIO!$C$9</definedName>
    <definedName name="SHON_totale">[32]RECAP!$E$18</definedName>
    <definedName name="SHONPC" localSheetId="0">'[7]FEUILLE DE VENTE'!$O$6</definedName>
    <definedName name="SHONPC">'[8]FEUILLE DE VENTE'!$O$6</definedName>
    <definedName name="SHOS" localSheetId="0">'[7]FEUILLE DE VENTE'!$O$2</definedName>
    <definedName name="SHOS">'[8]FEUILLE DE VENTE'!$O$2</definedName>
    <definedName name="sign" localSheetId="0">#REF!</definedName>
    <definedName name="sign">#REF!</definedName>
    <definedName name="Signalisation">#REF!</definedName>
    <definedName name="sit" localSheetId="0">#REF!</definedName>
    <definedName name="sit">#REF!</definedName>
    <definedName name="SOL" localSheetId="0">'[6]récap EFP'!#REF!</definedName>
    <definedName name="SOL">'[6]récap EFP'!#REF!</definedName>
    <definedName name="SOLS_SCELLES" localSheetId="0">'[6]récap EFP'!#REF!</definedName>
    <definedName name="SOLS_SCELLES">'[6]récap EFP'!#REF!</definedName>
    <definedName name="SOLS_SOUPLES" localSheetId="0">'[6]récap EFP'!#REF!</definedName>
    <definedName name="SOLS_SOUPLES">'[6]récap EFP'!#REF!</definedName>
    <definedName name="Sous_Total" localSheetId="0">#REF!</definedName>
    <definedName name="Sous_Total">#REF!</definedName>
    <definedName name="sous_total_ces" localSheetId="0">#REF!</definedName>
    <definedName name="sous_total_ces">#REF!</definedName>
    <definedName name="SOUTEENTERREE" localSheetId="0">#REF!</definedName>
    <definedName name="SOUTEENTERREE">#REF!</definedName>
    <definedName name="SPC">#REF!</definedName>
    <definedName name="SPORTIF" localSheetId="0">'[6]récap EFP'!#REF!</definedName>
    <definedName name="SPORTIF">'[6]récap EFP'!#REF!</definedName>
    <definedName name="SPV">#REF!</definedName>
    <definedName name="sqddjioqjd" localSheetId="0">#REF!</definedName>
    <definedName name="sqddjioqjd">#REF!</definedName>
    <definedName name="SQDFSDF">#REF!</definedName>
    <definedName name="sqdqs" localSheetId="0">#REF!</definedName>
    <definedName name="sqdqs">#REF!</definedName>
    <definedName name="sqdqsd">#REF!</definedName>
    <definedName name="SSOLT">#REF!</definedName>
    <definedName name="ssoupl" localSheetId="0">#REF!</definedName>
    <definedName name="ssoupl">#REF!</definedName>
    <definedName name="Stockage">#REF!</definedName>
    <definedName name="SU" localSheetId="0">'[7]FEUILLE DE VENTE'!$O$4</definedName>
    <definedName name="SU">'[8]FEUILLE DE VENTE'!$O$4</definedName>
    <definedName name="SUG" localSheetId="0">#REF!</definedName>
    <definedName name="SUG">#REF!</definedName>
    <definedName name="Sujetion_post_tension">#REF!</definedName>
    <definedName name="Summary" localSheetId="0">#REF!</definedName>
    <definedName name="Summary">#REF!</definedName>
    <definedName name="sup" localSheetId="0">[10]RATIO!$F$3</definedName>
    <definedName name="sup">[11]RATIO!$F$3</definedName>
    <definedName name="SUR" localSheetId="0">#REF!</definedName>
    <definedName name="SUR">#REF!</definedName>
    <definedName name="svbfsd" localSheetId="0">#REF!</definedName>
    <definedName name="svbfsd">#REF!</definedName>
    <definedName name="t" localSheetId="0">'[3]P.U. Etude'!$F$72</definedName>
    <definedName name="t">'[4]P.U. Etude'!$F$72</definedName>
    <definedName name="T1_">#REF!</definedName>
    <definedName name="T2_">#REF!</definedName>
    <definedName name="T3_">#REF!</definedName>
    <definedName name="T4_">#REF!</definedName>
    <definedName name="T5_">#REF!</definedName>
    <definedName name="T6_">#REF!</definedName>
    <definedName name="T7_">#REF!</definedName>
    <definedName name="taux" localSheetId="0">[33]Données!$F$26</definedName>
    <definedName name="taux">[34]Données!$F$26</definedName>
    <definedName name="TBh">#REF!</definedName>
    <definedName name="TBv">#REF!</definedName>
    <definedName name="tce" localSheetId="0">#REF!</definedName>
    <definedName name="tce">#REF!</definedName>
    <definedName name="tcep" localSheetId="0">#REF!</definedName>
    <definedName name="tcep">#REF!</definedName>
    <definedName name="TCh">#REF!</definedName>
    <definedName name="TCv">#REF!</definedName>
    <definedName name="TDh">#REF!</definedName>
    <definedName name="TDv">#REF!</definedName>
    <definedName name="ted" localSheetId="0">#REF!</definedName>
    <definedName name="ted">#REF!</definedName>
    <definedName name="ted_ter">#REF!</definedName>
    <definedName name="TER" localSheetId="0">'[6]récap EFP'!#REF!</definedName>
    <definedName name="TER">'[6]récap EFP'!#REF!</definedName>
    <definedName name="Terrain" localSheetId="0">#REF!</definedName>
    <definedName name="Terrain">#REF!</definedName>
    <definedName name="th" localSheetId="0">'[3]P.U. Etude'!$F$50</definedName>
    <definedName name="th">'[4]P.U. Etude'!$F$50</definedName>
    <definedName name="THM" localSheetId="0">'[7]FEUILLE DE VENTE'!$O$9</definedName>
    <definedName name="THM">'[8]FEUILLE DE VENTE'!$O$9</definedName>
    <definedName name="thp" localSheetId="0">'[3]P.U. Etude'!$F$23</definedName>
    <definedName name="thp">'[4]P.U. Etude'!$F$23</definedName>
    <definedName name="ti" localSheetId="0">[10]RATIO!$F$8</definedName>
    <definedName name="ti">'[4]P.U. Etude'!$F$74</definedName>
    <definedName name="TirantsRD">#REF!</definedName>
    <definedName name="TMH" localSheetId="0">'[19]Feuille de vente'!$O$10</definedName>
    <definedName name="TMH">'[20]Feuille de vente'!$O$10</definedName>
    <definedName name="tot" localSheetId="0">[35]Description!$C$11</definedName>
    <definedName name="tot">[36]Description!$C$11</definedName>
    <definedName name="Tot_acier" localSheetId="0">#REF!</definedName>
    <definedName name="Tot_acier">#REF!</definedName>
    <definedName name="Tot_béton" localSheetId="0">#REF!</definedName>
    <definedName name="Tot_béton">#REF!</definedName>
    <definedName name="Tot_coffrage" localSheetId="0">#REF!</definedName>
    <definedName name="Tot_coffrage">#REF!</definedName>
    <definedName name="Tot_TS">#REF!</definedName>
    <definedName name="Total">#REF!</definedName>
    <definedName name="total_ces">#REF!</definedName>
    <definedName name="Total_général">[32]RECAP!$D$53</definedName>
    <definedName name="total_lot" localSheetId="0">#REF!</definedName>
    <definedName name="total_lot">#REF!</definedName>
    <definedName name="Total_Ratios" localSheetId="0">#REF!</definedName>
    <definedName name="Total_Ratios">#REF!</definedName>
    <definedName name="TOTALCES" localSheetId="0">#REF!</definedName>
    <definedName name="TOTALCES">#REF!</definedName>
    <definedName name="TOTALGENERAL">#REF!</definedName>
    <definedName name="TPM">#REF!</definedName>
    <definedName name="Trait">#REF!</definedName>
    <definedName name="Trappe_yc_trémiedalle">#REF!</definedName>
    <definedName name="ts" localSheetId="0">[10]RATIO!$F$7</definedName>
    <definedName name="ts">'[4]P.U. Etude'!$F$63</definedName>
    <definedName name="TSF" localSheetId="0">#REF!</definedName>
    <definedName name="TSF">#REF!</definedName>
    <definedName name="TT" localSheetId="0">#REF!</definedName>
    <definedName name="TT">#REF!</definedName>
    <definedName name="tup">'[9]FdC - Données'!$N$15</definedName>
    <definedName name="TVA">[37]Feuil1!$A$1:$A$8</definedName>
    <definedName name="TVAAboNRJ1">#REF!</definedName>
    <definedName name="TVAAboNRJ2">#REF!</definedName>
    <definedName name="TVAAboNRJ3">#REF!</definedName>
    <definedName name="TVAC">#REF!</definedName>
    <definedName name="TVAEau">#REF!</definedName>
    <definedName name="TVAGER">#REF!</definedName>
    <definedName name="TVAM">#REF!</definedName>
    <definedName name="TVANRJ1">#REF!</definedName>
    <definedName name="TVANRJ2">#REF!</definedName>
    <definedName name="TVANRJ3">#REF!</definedName>
    <definedName name="TVAPI">#REF!</definedName>
    <definedName name="tw">'[9]FdC - Données'!$N$13</definedName>
    <definedName name="TypeBois">[14]Matériaux!$L$63:$N$63</definedName>
    <definedName name="TypeEnt">#REF!</definedName>
    <definedName name="Typo_Choisie">#REF!</definedName>
    <definedName name="Typologie">#REF!</definedName>
    <definedName name="ù" localSheetId="0">#REF!</definedName>
    <definedName name="ù">#REF!</definedName>
    <definedName name="ut">#REF!</definedName>
    <definedName name="utb" localSheetId="0">[10]RATIO!$C$5</definedName>
    <definedName name="utb">[11]RATIO!$C$5</definedName>
    <definedName name="utf" localSheetId="0">[10]RATIO!$C$6</definedName>
    <definedName name="utf">[11]RATIO!$C$6</definedName>
    <definedName name="v" localSheetId="0">'[3]P.U. Etude'!$F$83</definedName>
    <definedName name="v">'[4]P.U. Etude'!$F$83</definedName>
    <definedName name="vc" localSheetId="0">#REF!</definedName>
    <definedName name="vc">#REF!</definedName>
    <definedName name="vch" localSheetId="0">#REF!</definedName>
    <definedName name="vch">#REF!</definedName>
    <definedName name="vd" localSheetId="0">#REF!</definedName>
    <definedName name="vd">#REF!</definedName>
    <definedName name="Vélos">#REF!</definedName>
    <definedName name="vh" localSheetId="0">'[3]P.U. Etude'!$F$85</definedName>
    <definedName name="vh">'[4]P.U. Etude'!$F$85</definedName>
    <definedName name="vhc" localSheetId="0">'[3]P.U. Etude'!$F$89</definedName>
    <definedName name="vhc">'[4]P.U. Etude'!$F$89</definedName>
    <definedName name="Voirie" localSheetId="0">#REF!</definedName>
    <definedName name="Voirie">#REF!</definedName>
    <definedName name="Voirie_piétons">#REF!</definedName>
    <definedName name="Voirie_prov">#REF!</definedName>
    <definedName name="VOYAGE" localSheetId="0">#REF!</definedName>
    <definedName name="VOYAGE">#REF!</definedName>
    <definedName name="vpi" localSheetId="0">[10]RATIO!$F$10</definedName>
    <definedName name="vpi">[11]RATIO!$F$10</definedName>
    <definedName name="vte_ces" localSheetId="0">#REF!</definedName>
    <definedName name="vte_ces">#REF!</definedName>
    <definedName name="vte_go" localSheetId="0">#REF!</definedName>
    <definedName name="vte_go">#REF!</definedName>
    <definedName name="vte_stgo" localSheetId="0">#REF!</definedName>
    <definedName name="vte_stgo">#REF!</definedName>
    <definedName name="vte_vrd">#REF!</definedName>
    <definedName name="Vy">'[9]FdC - Données'!$N$21</definedName>
    <definedName name="Vyed">'[9]FdC - Données'!$N$72</definedName>
    <definedName name="Vz">'[9]FdC - Données'!$N$22</definedName>
    <definedName name="Vzed">'[9]FdC - Données'!$N$73</definedName>
    <definedName name="Welylow">'[9]FdC - Données'!$N$26</definedName>
    <definedName name="Welyup">'[9]FdC - Données'!$N$25</definedName>
    <definedName name="Welz">'[9]FdC - Données'!$N$31</definedName>
    <definedName name="Wply">'[9]FdC - Données'!$N$27</definedName>
    <definedName name="Wplz">'[9]FdC - Données'!$N$32</definedName>
    <definedName name="Z">'[25]Estim APD - BG'!$AT$11</definedName>
    <definedName name="ZADOAZJ" localSheetId="0">#REF!</definedName>
    <definedName name="ZADOAZJ">#REF!</definedName>
    <definedName name="ZADZA" localSheetId="0">#REF!</definedName>
    <definedName name="ZADZA">#REF!</definedName>
    <definedName name="zda" localSheetId="0">#REF!</definedName>
    <definedName name="zda">#REF!</definedName>
    <definedName name="zdqsd">#REF!</definedName>
    <definedName name="zefdzedaD">#REF!</definedName>
    <definedName name="ZERZER">#REF!</definedName>
    <definedName name="ZONE">#REF!</definedName>
    <definedName name="_xlnm.Print_Area" localSheetId="1">'ELEC - CVC'!$A$1:$I$344</definedName>
    <definedName name="_xlnm.Print_Area" localSheetId="0">PDG!$C$1:$L$54</definedName>
    <definedName name="ZONE_IMPRES_MI" localSheetId="0">#REF!</definedName>
    <definedName name="ZONE_IMPRES_MI">#REF!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41" i="36" l="1"/>
  <c r="G338" i="36"/>
  <c r="G337" i="36"/>
  <c r="G336" i="36"/>
  <c r="G46" i="36"/>
  <c r="G45" i="36"/>
  <c r="G44" i="36"/>
  <c r="G139" i="36"/>
  <c r="G138" i="36"/>
  <c r="G135" i="36"/>
  <c r="G134" i="36"/>
  <c r="G131" i="36"/>
  <c r="G130" i="36"/>
  <c r="G129" i="36"/>
  <c r="G128" i="36"/>
  <c r="G127" i="36"/>
  <c r="G126" i="36"/>
  <c r="G179" i="36" l="1"/>
  <c r="G159" i="36"/>
  <c r="G164" i="36"/>
  <c r="G183" i="36"/>
  <c r="G197" i="36" l="1"/>
  <c r="G157" i="36"/>
  <c r="G154" i="36"/>
  <c r="G155" i="36"/>
  <c r="G156" i="36"/>
  <c r="G114" i="36"/>
  <c r="G107" i="36"/>
  <c r="G106" i="36"/>
  <c r="G110" i="36"/>
  <c r="G111" i="36"/>
  <c r="G112" i="36"/>
  <c r="G113" i="36"/>
  <c r="G150" i="36"/>
  <c r="G151" i="36"/>
  <c r="G152" i="36"/>
  <c r="G153" i="36"/>
  <c r="G105" i="36"/>
  <c r="G104" i="36"/>
  <c r="G103" i="36"/>
  <c r="G94" i="36"/>
  <c r="G95" i="36"/>
  <c r="G96" i="36"/>
  <c r="G97" i="36"/>
  <c r="G93" i="36"/>
  <c r="G92" i="36"/>
  <c r="G90" i="36"/>
  <c r="G76" i="36"/>
  <c r="G75" i="36"/>
  <c r="G74" i="36"/>
  <c r="G71" i="36"/>
  <c r="G70" i="36"/>
  <c r="G69" i="36"/>
  <c r="G68" i="36"/>
  <c r="G19" i="36" l="1"/>
  <c r="G325" i="36" l="1"/>
  <c r="G324" i="36"/>
  <c r="G323" i="36"/>
  <c r="G318" i="36"/>
  <c r="G317" i="36"/>
  <c r="G316" i="36"/>
  <c r="G311" i="36"/>
  <c r="G310" i="36"/>
  <c r="G309" i="36"/>
  <c r="G308" i="36"/>
  <c r="G307" i="36"/>
  <c r="G302" i="36"/>
  <c r="G300" i="36"/>
  <c r="G292" i="36"/>
  <c r="G275" i="36"/>
  <c r="G61" i="36"/>
  <c r="G60" i="36"/>
  <c r="G59" i="36"/>
  <c r="G333" i="36" l="1"/>
  <c r="G332" i="36"/>
  <c r="G330" i="36"/>
  <c r="G331" i="36"/>
  <c r="G209" i="36"/>
  <c r="G224" i="36"/>
  <c r="G216" i="36"/>
  <c r="G222" i="36"/>
  <c r="G221" i="36"/>
  <c r="G220" i="36"/>
  <c r="G219" i="36"/>
  <c r="G218" i="36"/>
  <c r="G217" i="36"/>
  <c r="G251" i="36"/>
  <c r="G243" i="36"/>
  <c r="G240" i="36"/>
  <c r="G239" i="36"/>
  <c r="G238" i="36"/>
  <c r="G237" i="36"/>
  <c r="G198" i="36"/>
  <c r="G215" i="36"/>
  <c r="G214" i="36"/>
  <c r="G213" i="36"/>
  <c r="G212" i="36"/>
  <c r="G211" i="36"/>
  <c r="G210" i="36"/>
  <c r="G301" i="36"/>
  <c r="G272" i="36"/>
  <c r="G270" i="36"/>
  <c r="G269" i="36"/>
  <c r="G268" i="36"/>
  <c r="G267" i="36"/>
  <c r="G263" i="36"/>
  <c r="G262" i="36"/>
  <c r="G261" i="36"/>
  <c r="G289" i="36"/>
  <c r="G288" i="36"/>
  <c r="G285" i="36"/>
  <c r="G284" i="36"/>
  <c r="G283" i="36"/>
  <c r="G256" i="36"/>
  <c r="G255" i="36"/>
  <c r="G254" i="36"/>
  <c r="G253" i="36"/>
  <c r="G252" i="36"/>
  <c r="G236" i="36"/>
  <c r="G235" i="36"/>
  <c r="G234" i="36"/>
  <c r="G233" i="36"/>
  <c r="G230" i="36"/>
  <c r="G229" i="36"/>
  <c r="G204" i="36"/>
  <c r="G203" i="36"/>
  <c r="G196" i="36"/>
  <c r="G195" i="36"/>
  <c r="G194" i="36"/>
  <c r="G189" i="36"/>
  <c r="G188" i="36"/>
  <c r="G187" i="36"/>
  <c r="G186" i="36"/>
  <c r="G185" i="36"/>
  <c r="G184" i="36"/>
  <c r="G178" i="36"/>
  <c r="G177" i="36"/>
  <c r="G176" i="36"/>
  <c r="G175" i="36"/>
  <c r="G174" i="36"/>
  <c r="G165" i="36"/>
  <c r="G144" i="36"/>
  <c r="G142" i="36"/>
  <c r="G124" i="36"/>
  <c r="G123" i="36"/>
  <c r="G122" i="36"/>
  <c r="G121" i="36"/>
  <c r="G120" i="36"/>
  <c r="G89" i="36"/>
  <c r="G88" i="36"/>
  <c r="G27" i="36" l="1"/>
  <c r="G30" i="36"/>
  <c r="G28" i="36"/>
  <c r="G24" i="36"/>
  <c r="G23" i="36"/>
  <c r="G21" i="36"/>
  <c r="G20" i="36"/>
  <c r="G17" i="36"/>
  <c r="G54" i="36"/>
  <c r="G16" i="36"/>
  <c r="G172" i="36" l="1"/>
  <c r="G171" i="36"/>
  <c r="G170" i="36"/>
  <c r="G169" i="36"/>
  <c r="G168" i="36"/>
  <c r="G167" i="36"/>
  <c r="G83" i="36"/>
  <c r="G82" i="36"/>
  <c r="G81" i="36"/>
  <c r="G80" i="36"/>
  <c r="G53" i="36"/>
  <c r="G52" i="36"/>
  <c r="G11" i="36" l="1"/>
  <c r="G35" i="36"/>
  <c r="G40" i="36"/>
  <c r="G41" i="36"/>
  <c r="O123" i="50" l="1"/>
  <c r="C50" i="50"/>
  <c r="I47" i="49" l="1"/>
  <c r="M43" i="49"/>
  <c r="N43" i="49" s="1"/>
  <c r="I36" i="49"/>
  <c r="P32" i="49"/>
  <c r="I32" i="49" s="1"/>
  <c r="R28" i="49"/>
  <c r="Q28" i="49"/>
  <c r="I28" i="49"/>
  <c r="K28" i="49" s="1"/>
  <c r="P24" i="49"/>
  <c r="Q24" i="49" s="1"/>
  <c r="M24" i="49"/>
  <c r="I24" i="49" s="1"/>
  <c r="K24" i="49" s="1"/>
  <c r="R18" i="49"/>
  <c r="Q18" i="49"/>
  <c r="O18" i="49"/>
  <c r="N18" i="49"/>
  <c r="I18" i="49"/>
  <c r="K18" i="49" s="1"/>
  <c r="O14" i="49"/>
  <c r="N14" i="49"/>
  <c r="I14" i="49"/>
  <c r="K14" i="49" s="1"/>
  <c r="P50" i="49" l="1"/>
  <c r="N24" i="49"/>
  <c r="M50" i="49" s="1"/>
  <c r="I43" i="49"/>
  <c r="J43" i="49" s="1"/>
  <c r="O24" i="49"/>
  <c r="M52" i="49" s="1"/>
  <c r="R24" i="49"/>
  <c r="P52" i="49" s="1"/>
  <c r="I52" i="49"/>
  <c r="J14" i="49"/>
  <c r="J24" i="49"/>
  <c r="J18" i="49"/>
  <c r="J28" i="49"/>
  <c r="I50" i="49" l="1"/>
  <c r="G342" i="36" l="1"/>
  <c r="G343" i="36" s="1"/>
</calcChain>
</file>

<file path=xl/sharedStrings.xml><?xml version="1.0" encoding="utf-8"?>
<sst xmlns="http://schemas.openxmlformats.org/spreadsheetml/2006/main" count="596" uniqueCount="302">
  <si>
    <t>m²</t>
  </si>
  <si>
    <t>P.TOTAL</t>
  </si>
  <si>
    <t>P.U</t>
  </si>
  <si>
    <t>QUANTITE</t>
  </si>
  <si>
    <t>UNITE</t>
  </si>
  <si>
    <t>DESIGNATION</t>
  </si>
  <si>
    <t>ART</t>
  </si>
  <si>
    <t>ml</t>
  </si>
  <si>
    <t xml:space="preserve">   </t>
  </si>
  <si>
    <t>TVA à 20%</t>
  </si>
  <si>
    <t>u</t>
  </si>
  <si>
    <t>ens</t>
  </si>
  <si>
    <t>ON 582LOUVRE</t>
  </si>
  <si>
    <t>DQE PHASE AVP</t>
  </si>
  <si>
    <t>Prix appareils fournis, posés, raccordés et réglés</t>
  </si>
  <si>
    <t>Hors coût des réseaux, câblages et commandes (système de gestion et de détection)</t>
  </si>
  <si>
    <t>TOTAL</t>
  </si>
  <si>
    <t>SS1</t>
  </si>
  <si>
    <t>SS2</t>
  </si>
  <si>
    <t>Protocole</t>
  </si>
  <si>
    <t>Puissance u en W</t>
  </si>
  <si>
    <t>Prix FP</t>
  </si>
  <si>
    <t>Qté</t>
  </si>
  <si>
    <t>Prix</t>
  </si>
  <si>
    <t>Puissance totale</t>
  </si>
  <si>
    <t>MATERIEL D'ECLAIRAGE</t>
  </si>
  <si>
    <t>ECLAIRAGE EN LUMIERE MONOCHROME BLANCHE</t>
  </si>
  <si>
    <t>TYPE Dmb 120x120</t>
  </si>
  <si>
    <t>Dalle lumineuse encastrée 1200x1200mm
Eclairage diffus écran opale
238W LED 4000K - IRC&gt;95
Flux lumineux sortant 13 700 Lm utile (20 940 Lm)
Driver électronique DALI intégré / 0 Flickr
Accessoire de fixation à définir
Finition catalogue à définir</t>
  </si>
  <si>
    <t xml:space="preserve">L'ensemble fourni, posé, raccordé et réglé : </t>
  </si>
  <si>
    <t>DALI</t>
  </si>
  <si>
    <t>TYPE Dmb 60x60</t>
  </si>
  <si>
    <t>Dalle lumineuse encastrée 600x600mm
Eclairage diffus écran opale
30.4W LED 4000K - IRC&gt;95
Flux lumineux sortant 3800 Lm utile
Driver électronique DALI intégré / 0 Flickr
Accessoire de fixation à définir
Finition catalogue à définir</t>
  </si>
  <si>
    <t>TYPE L - LIGNE CONTINUE MONOCHROME</t>
  </si>
  <si>
    <t>Eclairage diffus écran opale UGR&lt;19
27,7W/ml LED 4000K - IRC&gt;95
Flux lumineux sortant 3000 Lm / ml
Driver électronique DALI intégré / 0 Flickr
Finition catalogue à définir</t>
  </si>
  <si>
    <t>TYPE E - ENCASTRE DE FAUX PLAFOND TRES BASSE LUMINANCE</t>
  </si>
  <si>
    <t>23,1W LED 3000K - IRC&gt;90 
Flux lumineux sortant 1750 lm
Driver électronique DALI intégré dans le faux-plafond
Accessoire de fixation en encastré
Finition catalogue à définir
Référence Laser Blade XS Q509 de chez iGuzzini ou similaire</t>
  </si>
  <si>
    <t>ECRAN DEMONTABLE HAUTEUR 600MM</t>
  </si>
  <si>
    <t>HORS BUDGET ON</t>
  </si>
  <si>
    <t>Surface translucide maintenue par une structure
Cette surface doit être démontable pour accéder aux appareils d'éclairage
Référence à définir en fonction des caractéristiques :
-	Rendu uniforme
-	Ne pas voir les sources des LEDS
-	Taux de transparence</t>
  </si>
  <si>
    <t>ECRAN DEMONTABLE SURFACE</t>
  </si>
  <si>
    <t>PROTOTYPE</t>
  </si>
  <si>
    <t>TOTAL ECLAIRAGE</t>
  </si>
  <si>
    <t>PUISSANCE EN W</t>
  </si>
  <si>
    <t>LOT 02</t>
  </si>
  <si>
    <t>OPTIONS LOT : CURAGE - GROS ŒUVRE - AGENCEMENTS</t>
  </si>
  <si>
    <t>Architecte :</t>
  </si>
  <si>
    <t>PROJET D'AMENAGEMENT DE LA PAC ORATOIRE</t>
  </si>
  <si>
    <t>H2O</t>
  </si>
  <si>
    <t>LOUVRE PARIS 75001</t>
  </si>
  <si>
    <t>CHAUFFAGE DE LA BANQUE D'ACCEUIL</t>
  </si>
  <si>
    <t>Radiateur électrique</t>
  </si>
  <si>
    <t>CLIMATISATION DE L'ESPACE</t>
  </si>
  <si>
    <t>RIDEAU D'AIR CHAUD</t>
  </si>
  <si>
    <t>ELECTRICITE ET REGULATION</t>
  </si>
  <si>
    <t>Electricité</t>
  </si>
  <si>
    <t>Régulation</t>
  </si>
  <si>
    <t>DISTRIBUTION PRINCIPALE</t>
  </si>
  <si>
    <t>ECLAIRAGE DE SECURITE</t>
  </si>
  <si>
    <t>TYPE LTW 120</t>
  </si>
  <si>
    <t>TYPE EFP TW</t>
  </si>
  <si>
    <t>TYPE WW TW</t>
  </si>
  <si>
    <t>CVC - ELEC - LUMINAIRES</t>
  </si>
  <si>
    <t>LOT 02 B : ELECTRICITE – COURANT FAIBLE – COURANT FORT</t>
  </si>
  <si>
    <t>DCE</t>
  </si>
  <si>
    <t>Ventilo-convecteur</t>
  </si>
  <si>
    <t>Supportage</t>
  </si>
  <si>
    <t>Réseaux aérauliques - gaine circulaire spiralée</t>
  </si>
  <si>
    <t>Réseaux aérauliques - gaine flexible</t>
  </si>
  <si>
    <t>Clapet coupe-feu</t>
  </si>
  <si>
    <t>Grille de soufflage (yc plénum)</t>
  </si>
  <si>
    <t>Grille de reprise (yc plénum)</t>
  </si>
  <si>
    <t>Adaptation du réseau d'eau glacée</t>
  </si>
  <si>
    <t xml:space="preserve">  * Tuyauterie acier noir</t>
  </si>
  <si>
    <t xml:space="preserve">  * Calorifuge</t>
  </si>
  <si>
    <t>Condensat - réseau d'évacuation PVC</t>
  </si>
  <si>
    <t>Rideau d'air chaud (yc supportage, accessoires, régulation, boitier de contrôle)</t>
  </si>
  <si>
    <t>LOT 02 B : COURANT FORT</t>
  </si>
  <si>
    <t xml:space="preserve">RESEAU DE TERRE </t>
  </si>
  <si>
    <t>Vérification de la prise de terre</t>
  </si>
  <si>
    <t>Réseau général de terre</t>
  </si>
  <si>
    <t>Liaisons équipotentielles</t>
  </si>
  <si>
    <t>Mise à la terre des chemins de câbles</t>
  </si>
  <si>
    <t>Modifications de l'AEL 081</t>
  </si>
  <si>
    <t>Modifications de l'AEL 039N</t>
  </si>
  <si>
    <t>Modifications de l'AEL 039S</t>
  </si>
  <si>
    <t>Alimentations principales</t>
  </si>
  <si>
    <t>Raccordement des attentes électriques laissées par l'EPML dans le PAC temporaire</t>
  </si>
  <si>
    <t>Câbles amenés et laissés en attente pour le système de PNG dans le PAC définitif</t>
  </si>
  <si>
    <t>Câble U1000R2V 2x1.5 mm²</t>
  </si>
  <si>
    <t>Câble U1000R2V 3G2.5 mm²</t>
  </si>
  <si>
    <t>Boîte de dérivation</t>
  </si>
  <si>
    <t>Conduit ICT</t>
  </si>
  <si>
    <t>Tube IRL + colliers</t>
  </si>
  <si>
    <t>Commandes Eclairage - PC</t>
  </si>
  <si>
    <t>Bus DALI</t>
  </si>
  <si>
    <t>Eclairage</t>
  </si>
  <si>
    <t>Câble U1000R2V 3G1.5 mm²</t>
  </si>
  <si>
    <t>Cordons préfabriqué L = 5 ml</t>
  </si>
  <si>
    <t>Postes de travail</t>
  </si>
  <si>
    <t>Appareillage</t>
  </si>
  <si>
    <t>Point de commande (inter ou BP)</t>
  </si>
  <si>
    <t>PC 2x10.16A+T</t>
  </si>
  <si>
    <t>Bloc nourrice aluminium équipée 5 PC</t>
  </si>
  <si>
    <t>Luminaire led 30W 4000K UGR&gt;19</t>
  </si>
  <si>
    <t>Tube IRL + Colleirs</t>
  </si>
  <si>
    <t>Bloc d'évacuation 45 lms drapeau</t>
  </si>
  <si>
    <t>Câble CR1 5G1.5 mm²</t>
  </si>
  <si>
    <t>LOT 02 B : COURANT FAIBLES</t>
  </si>
  <si>
    <t>Audit et repérage des installations existantes</t>
  </si>
  <si>
    <t>Curage des réseaux non conservés</t>
  </si>
  <si>
    <t>Dévoiement des réseaux conservés</t>
  </si>
  <si>
    <t>Déprogrammation et reprogrammation des équipements dans les systèmes de supervision</t>
  </si>
  <si>
    <t>Chemins de câbles 150 x 60 mm</t>
  </si>
  <si>
    <t>Fourreaux et Conduits</t>
  </si>
  <si>
    <t>SYSTEME DE SECURITE INCENDIE</t>
  </si>
  <si>
    <t>Détecteur Automatique d'Incendie</t>
  </si>
  <si>
    <t>Déclencheur manuel</t>
  </si>
  <si>
    <t>Câble 2P - 9/10è</t>
  </si>
  <si>
    <t>Câble 2P - 9/10è - Résistant au feu</t>
  </si>
  <si>
    <t>Câble CR1 2x1.5 mm²</t>
  </si>
  <si>
    <t>Câble CR1 2x4 mm²</t>
  </si>
  <si>
    <t>Boîte de dérivation 960°C</t>
  </si>
  <si>
    <t>Etudes - diagrammes</t>
  </si>
  <si>
    <t>Programmation</t>
  </si>
  <si>
    <t>Essais et mise en service</t>
  </si>
  <si>
    <t>Formation du personnel</t>
  </si>
  <si>
    <t>Terminaux</t>
  </si>
  <si>
    <t>Canalisations</t>
  </si>
  <si>
    <t>Etudes / essais / recette des installations</t>
  </si>
  <si>
    <t>Dépose du HP existant et repose dans le PAC temporaire</t>
  </si>
  <si>
    <t>Haut-Parleur plafonnier (identique à l'existant)</t>
  </si>
  <si>
    <t>Câble H.P.</t>
  </si>
  <si>
    <t>Déprogrammation/Reprogrammation</t>
  </si>
  <si>
    <t>Essai et Mise en service</t>
  </si>
  <si>
    <t>Equipement central</t>
  </si>
  <si>
    <t>Caméras</t>
  </si>
  <si>
    <t>Etudes - Essais - Mise en service</t>
  </si>
  <si>
    <t>Modifications dans Baie sûreté du LT Vidéo</t>
  </si>
  <si>
    <t>Poste Vidéosurveillance</t>
  </si>
  <si>
    <t>Licences</t>
  </si>
  <si>
    <t>Caméra IP intérieure</t>
  </si>
  <si>
    <t>Caméra IP extérieure</t>
  </si>
  <si>
    <t>Bouton-poussoir (verrouillage porte d'accès)</t>
  </si>
  <si>
    <t>Détecteur de présence</t>
  </si>
  <si>
    <t>Boîtier de décondamnation</t>
  </si>
  <si>
    <t>Câble 5P - 9/10è</t>
  </si>
  <si>
    <t>Raccordement du système de PNG du PAC temporaire</t>
  </si>
  <si>
    <t>Câble cuivre 1x 4 paires catégorie 7</t>
  </si>
  <si>
    <t>Câble cuivre 1x 4 paires catégorie 6a</t>
  </si>
  <si>
    <t>Câble cuivre 2x 4 paires catégorie 6a</t>
  </si>
  <si>
    <t>cordons de brassage cuivre</t>
  </si>
  <si>
    <t>cordons ethernet catégorie 6a - longueur 5m</t>
  </si>
  <si>
    <t>Bloc nourrice aluminium équipée 3 RJ45</t>
  </si>
  <si>
    <t>Noyau RJ45 6a</t>
  </si>
  <si>
    <t xml:space="preserve">Prise RJ 45 </t>
  </si>
  <si>
    <t>Téléphone mural (identique à l'existant)</t>
  </si>
  <si>
    <t>Jarretières catégorie 7 - longueur 2m dans le LT Vidéo et 20cm pour les caméras</t>
  </si>
  <si>
    <t>Jarretières catégorie 6a - longueur 2m</t>
  </si>
  <si>
    <t>Test cuivres</t>
  </si>
  <si>
    <t>Test optiques</t>
  </si>
  <si>
    <t>Essais - Mise en service</t>
  </si>
  <si>
    <t>Automate WAGO</t>
  </si>
  <si>
    <t>Câblage</t>
  </si>
  <si>
    <t>Essais et Mise en service</t>
  </si>
  <si>
    <t>Remplacement du Détecteur Automatique d'Incendie</t>
  </si>
  <si>
    <t>Remplacement du Déclencheur manuel</t>
  </si>
  <si>
    <t>TYPE DTW SPE</t>
  </si>
  <si>
    <t>TYPE P</t>
  </si>
  <si>
    <t>SYSTÈME DE PILOTAGE</t>
  </si>
  <si>
    <t>DPGF LOT 02</t>
  </si>
  <si>
    <t>PROJET D'AMENAGEMENT DE LA PAC ORATOIRE
DPGF - PHASE DCE</t>
  </si>
  <si>
    <t>LOT 02 A : CHAUFFAGE - VENTILATION - CLIMATISATION</t>
  </si>
  <si>
    <t>1.3</t>
  </si>
  <si>
    <t>Chemins de câbles 300 x 50 mm</t>
  </si>
  <si>
    <t>Chemins de câbles 150 x 50 mm</t>
  </si>
  <si>
    <t>2.11</t>
  </si>
  <si>
    <t>3.2</t>
  </si>
  <si>
    <t>3.1.1</t>
  </si>
  <si>
    <t>3.4</t>
  </si>
  <si>
    <t>Audit et repérage des circuits</t>
  </si>
  <si>
    <t>Cordons HO5VVF L= 3m</t>
  </si>
  <si>
    <t>3.9</t>
  </si>
  <si>
    <t>3.10</t>
  </si>
  <si>
    <t>Tube IRL + Colliers</t>
  </si>
  <si>
    <t>4.2</t>
  </si>
  <si>
    <t>4.3</t>
  </si>
  <si>
    <t>4.4</t>
  </si>
  <si>
    <t>4.10</t>
  </si>
  <si>
    <t>SYSTÈME ALERTE AGRESSION</t>
  </si>
  <si>
    <t>Déplacement (dépose/repose - déconnexion/raccordement) des badgeuses</t>
  </si>
  <si>
    <t>Programmation/Déprogrammation</t>
  </si>
  <si>
    <t>Bouton-poussoir</t>
  </si>
  <si>
    <t>Câblage et Raccordement CFO</t>
  </si>
  <si>
    <t>Câblage et Raccordement Cfa</t>
  </si>
  <si>
    <t>Déplacement (dépose/repose - déconnexion/raccordement) des armoires à clés</t>
  </si>
  <si>
    <t>SYSTÈME ANTI-AGRESSION</t>
  </si>
  <si>
    <t>BADGEUSES HORAIRES</t>
  </si>
  <si>
    <t>ARMOIRE A CLES</t>
  </si>
  <si>
    <t>SOUS-TOTAL HT LOT 02 A - CVC</t>
  </si>
  <si>
    <t>SOUS-TOTAL TTC LOT 02 A - CVC</t>
  </si>
  <si>
    <t>TOTAL HT LOT 02</t>
  </si>
  <si>
    <t>TOTAL TTC LOT 02</t>
  </si>
  <si>
    <t>3.3</t>
  </si>
  <si>
    <t>3.5</t>
  </si>
  <si>
    <t>3.3.1</t>
  </si>
  <si>
    <t>3.3.2</t>
  </si>
  <si>
    <t>3.3.3</t>
  </si>
  <si>
    <t>3.3.4</t>
  </si>
  <si>
    <t>Diffusion et reprise</t>
  </si>
  <si>
    <t>3.3.5</t>
  </si>
  <si>
    <t>3.1</t>
  </si>
  <si>
    <t>PRINCIPE D’ALIMENTATION ELECTRIQUE</t>
  </si>
  <si>
    <t>AUDIT DE L’EXISTANT</t>
  </si>
  <si>
    <t>TABLEAU DIVISIONNAIRE</t>
  </si>
  <si>
    <t>ECLAIRAGE NORMAL</t>
  </si>
  <si>
    <t>EQUIPEMENTS DE COMMUNICATION</t>
  </si>
  <si>
    <t>4.5</t>
  </si>
  <si>
    <t>EQUIPEMENTS DE SURETE</t>
  </si>
  <si>
    <t>4.5.3</t>
  </si>
  <si>
    <t>Système anti-intrusion</t>
  </si>
  <si>
    <t>4.5.4</t>
  </si>
  <si>
    <t>Système de vidéosurveillance</t>
  </si>
  <si>
    <t>4.6</t>
  </si>
  <si>
    <t>4.7</t>
  </si>
  <si>
    <t>4.8</t>
  </si>
  <si>
    <t>4.9</t>
  </si>
  <si>
    <t xml:space="preserve">Réseaux aérauliques </t>
  </si>
  <si>
    <t>Alimentation normale du site du projet</t>
  </si>
  <si>
    <t>3.5.2</t>
  </si>
  <si>
    <t>Tableau divisionnaire</t>
  </si>
  <si>
    <t>SYSTÈME DE SONORISATION DE SURETE</t>
  </si>
  <si>
    <t>ELECTRICITE (GTC PANORAMA)</t>
  </si>
  <si>
    <t>Déplacement (dépose/repose - déconnexion/raccordement) du système alerte agression</t>
  </si>
  <si>
    <t>TRAVAUX EN DEPENSES CONTROLEES</t>
  </si>
  <si>
    <t>Coefficient et PU HT inclus dans l'offre - Utilisés si besoin pour la gestion d'éventuels Travaux non prévus</t>
  </si>
  <si>
    <t>Matériaux</t>
  </si>
  <si>
    <t>Coefficient à appliquer aux prix de Fournitures (suivant déboursés remise déduite hors TVA, justifiés par production de Devis et/ou Factures)</t>
  </si>
  <si>
    <t>%</t>
  </si>
  <si>
    <t>Main d'Œuvre</t>
  </si>
  <si>
    <t>Niveau I - Ouvrier d'exécution</t>
  </si>
  <si>
    <t>prix horaire hors TVA</t>
  </si>
  <si>
    <t>H</t>
  </si>
  <si>
    <t>Niveau II - Ouvrier Professionnel</t>
  </si>
  <si>
    <t>Niveau III - Compagnon Professionnel</t>
  </si>
  <si>
    <t>Niveau IV - Maître Ouvrier ou Chef d'Equipe</t>
  </si>
  <si>
    <t>Bureaux d'études spécifiques</t>
  </si>
  <si>
    <t xml:space="preserve">Personnel d'Encadrement </t>
  </si>
  <si>
    <t>Coefficient à appliquer aux couts des travaux</t>
  </si>
  <si>
    <t>Frais annexes autres (Frais d'Etudes, frais fixes, pilotage, coordination, compte prorata…)</t>
  </si>
  <si>
    <t xml:space="preserve">DOCUMENTS CONTRACTUELS à produire* </t>
  </si>
  <si>
    <t>Plans, maquettes numériques, attachements, rapports, DOE, etc… à produire comme stipulé dans les Pièces Ecrites</t>
  </si>
  <si>
    <t>* Les DOE font l'objet d'une retenue provisoire de 5% dans le cadre du forfait</t>
  </si>
  <si>
    <t>Suivant article 2.1 du lot 2B</t>
  </si>
  <si>
    <t>Modifications dans TGBT PUGET</t>
  </si>
  <si>
    <t>Forfait Tableautier de mise en place</t>
  </si>
  <si>
    <t>Nouveau disjoncteur avec adaptation du tiroir existant</t>
  </si>
  <si>
    <t>Note de calcul TGBT PUGET</t>
  </si>
  <si>
    <t>Note de calcul AEL 081</t>
  </si>
  <si>
    <t>Nouveaux disjoncteurs</t>
  </si>
  <si>
    <t>Raccordements/Fixations</t>
  </si>
  <si>
    <t>Liaison TGBT PUGET &lt;--&gt; AEL 081</t>
  </si>
  <si>
    <t>Liaison AEL 081 &lt;--&gt; AEL 039N</t>
  </si>
  <si>
    <t>Liaison AEL 081 &lt;--&gt; AEL 039S</t>
  </si>
  <si>
    <t>Alimentation Ventilo-convecteur</t>
  </si>
  <si>
    <t>4.5 (4.5.2 / 4.5.3)</t>
  </si>
  <si>
    <t>Nota : Le câblage des équipements fonctionnant sous protocole TCP/IP est prévu dans la partie Voix-Données-Image (paragraphe Equipements de communication)</t>
  </si>
  <si>
    <t>Alimentation Coffret CCF</t>
  </si>
  <si>
    <t>Alimentation Rideau d'Air Chaud</t>
  </si>
  <si>
    <t>Alimentation du Radiateur électrique</t>
  </si>
  <si>
    <t>Alimentation des PNG</t>
  </si>
  <si>
    <t>Alimentation de la Serrure motorisée</t>
  </si>
  <si>
    <t>Curage des départs existants non utilisés</t>
  </si>
  <si>
    <t>Adaptation des jeux de barres au nouvel aménagement du PAC</t>
  </si>
  <si>
    <t>Intégration des nouveaux disjoncteurs (avec SD/OF) + raccordements</t>
  </si>
  <si>
    <t>Intégration de la GTC + raccordement sur bornier</t>
  </si>
  <si>
    <t>Nouvel étiquettage</t>
  </si>
  <si>
    <t>Raccordement des attentes pour les badgeuses</t>
  </si>
  <si>
    <t>Raccordement des attentes pour les armoires à clés</t>
  </si>
  <si>
    <t>Raccordement des attentes pour les luminaires</t>
  </si>
  <si>
    <t>Raccordement des attentes pour les prises de courant</t>
  </si>
  <si>
    <t>Raccordement des attentes pour les postes de travail</t>
  </si>
  <si>
    <t>Raccordement des attentes pour la gâche électrique</t>
  </si>
  <si>
    <t>Raccordement des attentes pour le système des couloirs de passage rapide</t>
  </si>
  <si>
    <t>Raccordement des attentes pour le système anti-agression</t>
  </si>
  <si>
    <t>3.7</t>
  </si>
  <si>
    <t>3.6 / 4.5.2</t>
  </si>
  <si>
    <t>Dépose des équipements non conservés (suivant coordination avec lot 1)</t>
  </si>
  <si>
    <t>3.6.9</t>
  </si>
  <si>
    <t>Tablette tactile commande locale d'éclairage (Wago 762-4102)</t>
  </si>
  <si>
    <t>Indice 2</t>
  </si>
  <si>
    <t>GENERALITES SUR LES CONDITIONS DE POSE</t>
  </si>
  <si>
    <t>2.11.1</t>
  </si>
  <si>
    <t>Suivant notice éclairage :</t>
  </si>
  <si>
    <t>DISTRIBUTION DIVISIONNAIRE DU PAC TEMPORAIRE</t>
  </si>
  <si>
    <t>3.6</t>
  </si>
  <si>
    <t>DISTRIBUTION DIVISIONNAIRE DU PAC DEFINITF</t>
  </si>
  <si>
    <t>3.9.4</t>
  </si>
  <si>
    <t>Commande d'éclairage (cf. également §4.10)</t>
  </si>
  <si>
    <t xml:space="preserve">SOUS-TOTAL HT LOT 02 B - ELECTRICITE </t>
  </si>
  <si>
    <t xml:space="preserve">SOUS-TOTAL TTC LOT 02 B - ELECTRICITE </t>
  </si>
  <si>
    <t>Distribution secondaire et terminale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</si>
</sst>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_€_-;\-* #,##0.00\ _€_-;_-* &quot;-&quot;??\ _€_-;_-@_-"/>
    <numFmt numFmtId="165" formatCode="0.00_)"/>
    <numFmt numFmtId="166" formatCode="#,##0\ &quot;€&quot;"/>
    <numFmt numFmtId="167" formatCode="#,###.0&quot; m²&quot;"/>
    <numFmt numFmtId="168" formatCode="#,###.0&quot; €/m²&quot;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Verdana"/>
      <family val="2"/>
    </font>
    <font>
      <sz val="10"/>
      <name val="Arial"/>
      <family val="2"/>
    </font>
    <font>
      <sz val="10"/>
      <name val="Arial Narrow"/>
      <family val="2"/>
    </font>
    <font>
      <b/>
      <sz val="12"/>
      <name val="Arial Narrow"/>
      <family val="2"/>
    </font>
    <font>
      <b/>
      <sz val="11"/>
      <name val="Arial Narrow"/>
      <family val="2"/>
    </font>
    <font>
      <sz val="11"/>
      <name val="Calibri"/>
      <family val="2"/>
      <scheme val="minor"/>
    </font>
    <font>
      <sz val="11"/>
      <name val="Arial Narrow"/>
      <family val="2"/>
    </font>
    <font>
      <b/>
      <sz val="16"/>
      <name val="Arial Narrow"/>
      <family val="2"/>
    </font>
    <font>
      <b/>
      <sz val="12"/>
      <name val="Calibri"/>
      <family val="2"/>
      <scheme val="minor"/>
    </font>
    <font>
      <b/>
      <sz val="11"/>
      <name val="Calibri"/>
      <family val="2"/>
      <scheme val="minor"/>
    </font>
    <font>
      <sz val="10"/>
      <color rgb="FF000000"/>
      <name val="Times New Roman"/>
      <family val="1"/>
    </font>
    <font>
      <sz val="12"/>
      <name val="Arial"/>
      <family val="2"/>
    </font>
    <font>
      <sz val="11"/>
      <name val="Calibri"/>
      <family val="2"/>
    </font>
    <font>
      <i/>
      <sz val="11"/>
      <name val="Calibri"/>
      <family val="2"/>
      <scheme val="minor"/>
    </font>
    <font>
      <sz val="16"/>
      <name val="Calibri"/>
      <family val="2"/>
      <scheme val="minor"/>
    </font>
    <font>
      <b/>
      <sz val="16"/>
      <name val="Calibri"/>
      <family val="2"/>
      <scheme val="minor"/>
    </font>
    <font>
      <i/>
      <sz val="9"/>
      <name val="Calibri"/>
      <family val="2"/>
      <scheme val="minor"/>
    </font>
    <font>
      <sz val="9"/>
      <name val="Calibri"/>
      <family val="2"/>
      <scheme val="minor"/>
    </font>
    <font>
      <b/>
      <u/>
      <sz val="11"/>
      <name val="Calibri"/>
      <family val="2"/>
      <scheme val="minor"/>
    </font>
    <font>
      <b/>
      <sz val="32"/>
      <color theme="1"/>
      <name val="Arial Narrow"/>
      <family val="2"/>
    </font>
    <font>
      <sz val="11"/>
      <color theme="1"/>
      <name val="Arial Narrow"/>
      <family val="2"/>
    </font>
    <font>
      <b/>
      <sz val="36"/>
      <color theme="1"/>
      <name val="Arial Narrow"/>
      <family val="2"/>
    </font>
    <font>
      <b/>
      <sz val="24"/>
      <color theme="0"/>
      <name val="Arial Narrow"/>
      <family val="2"/>
    </font>
    <font>
      <sz val="26"/>
      <color theme="1"/>
      <name val="Arial Narrow"/>
      <family val="2"/>
    </font>
    <font>
      <b/>
      <sz val="13"/>
      <color theme="1"/>
      <name val="Arial Narrow"/>
      <family val="2"/>
    </font>
    <font>
      <sz val="13"/>
      <color theme="1"/>
      <name val="Arial Narrow"/>
      <family val="2"/>
    </font>
    <font>
      <sz val="12"/>
      <color theme="1"/>
      <name val="Arial Narrow"/>
      <family val="2"/>
    </font>
    <font>
      <b/>
      <sz val="11"/>
      <color theme="1"/>
      <name val="Arial Narrow"/>
      <family val="2"/>
    </font>
    <font>
      <b/>
      <sz val="12"/>
      <color theme="1"/>
      <name val="Arial Narrow"/>
      <family val="2"/>
    </font>
    <font>
      <b/>
      <sz val="22"/>
      <color theme="1"/>
      <name val="Arial Narrow"/>
      <family val="2"/>
    </font>
    <font>
      <sz val="14"/>
      <color theme="1"/>
      <name val="Arial Narrow"/>
      <family val="2"/>
    </font>
    <font>
      <sz val="11"/>
      <name val="Aptos Narrow"/>
      <family val="2"/>
    </font>
    <font>
      <sz val="16"/>
      <color theme="1"/>
      <name val="Calibri"/>
      <family val="2"/>
      <scheme val="minor"/>
    </font>
    <font>
      <sz val="8.25"/>
      <name val="Tahoma"/>
      <family val="2"/>
      <charset val="1"/>
    </font>
    <font>
      <sz val="11"/>
      <color rgb="FF00B050"/>
      <name val="Calibri"/>
      <family val="2"/>
      <scheme val="minor"/>
    </font>
    <font>
      <u/>
      <sz val="11"/>
      <name val="Calibri"/>
      <family val="2"/>
      <scheme val="minor"/>
    </font>
    <font>
      <sz val="10"/>
      <name val="Calibri"/>
      <family val="2"/>
      <scheme val="minor"/>
    </font>
    <font>
      <sz val="10"/>
      <color theme="2" tint="-0.749992370372631"/>
      <name val="Calibri"/>
      <family val="2"/>
      <scheme val="minor"/>
    </font>
    <font>
      <strike/>
      <sz val="11"/>
      <color rgb="FF00B050"/>
      <name val="Calibri"/>
      <family val="2"/>
      <scheme val="minor"/>
    </font>
    <font>
      <b/>
      <u/>
      <sz val="11"/>
      <color theme="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3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28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2" fillId="0" borderId="0"/>
    <xf numFmtId="4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164" fontId="1" fillId="0" borderId="0" applyFont="0" applyFill="0" applyBorder="0" applyAlignment="0" applyProtection="0"/>
    <xf numFmtId="0" fontId="12" fillId="0" borderId="0"/>
    <xf numFmtId="164" fontId="12" fillId="0" borderId="0" applyFont="0" applyFill="0" applyBorder="0" applyAlignment="0" applyProtection="0"/>
    <xf numFmtId="165" fontId="13" fillId="0" borderId="0"/>
    <xf numFmtId="0" fontId="14" fillId="0" borderId="0"/>
    <xf numFmtId="0" fontId="35" fillId="0" borderId="0">
      <alignment vertical="top"/>
      <protection locked="0"/>
    </xf>
    <xf numFmtId="43" fontId="35" fillId="0" borderId="0" applyFont="0" applyFill="0" applyBorder="0" applyAlignment="0" applyProtection="0"/>
    <xf numFmtId="0" fontId="13" fillId="0" borderId="0"/>
    <xf numFmtId="44" fontId="1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3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5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35" fillId="0" borderId="0" applyFont="0" applyFill="0" applyBorder="0" applyAlignment="0" applyProtection="0"/>
  </cellStyleXfs>
  <cellXfs count="301">
    <xf numFmtId="0" fontId="0" fillId="0" borderId="0" xfId="0"/>
    <xf numFmtId="0" fontId="4" fillId="0" borderId="0" xfId="7" applyFont="1"/>
    <xf numFmtId="44" fontId="0" fillId="0" borderId="0" xfId="1" applyFont="1" applyAlignment="1">
      <alignment horizontal="center"/>
    </xf>
    <xf numFmtId="4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/>
    <xf numFmtId="44" fontId="4" fillId="2" borderId="7" xfId="5" applyFont="1" applyFill="1" applyBorder="1" applyAlignment="1">
      <alignment vertical="center"/>
    </xf>
    <xf numFmtId="0" fontId="7" fillId="0" borderId="0" xfId="0" applyFont="1"/>
    <xf numFmtId="44" fontId="4" fillId="2" borderId="8" xfId="5" applyFont="1" applyFill="1" applyBorder="1" applyAlignment="1">
      <alignment vertical="center"/>
    </xf>
    <xf numFmtId="0" fontId="0" fillId="0" borderId="9" xfId="0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9" fillId="0" borderId="0" xfId="3" applyFont="1" applyAlignment="1">
      <alignment vertical="center"/>
    </xf>
    <xf numFmtId="0" fontId="7" fillId="0" borderId="0" xfId="0" applyFont="1" applyAlignment="1">
      <alignment horizontal="center"/>
    </xf>
    <xf numFmtId="0" fontId="7" fillId="0" borderId="9" xfId="0" applyFont="1" applyBorder="1" applyAlignment="1">
      <alignment horizontal="center"/>
    </xf>
    <xf numFmtId="0" fontId="7" fillId="0" borderId="9" xfId="0" applyFont="1" applyBorder="1"/>
    <xf numFmtId="44" fontId="7" fillId="0" borderId="9" xfId="1" applyFont="1" applyBorder="1" applyAlignment="1">
      <alignment horizontal="center"/>
    </xf>
    <xf numFmtId="44" fontId="7" fillId="0" borderId="5" xfId="0" applyNumberFormat="1" applyFont="1" applyBorder="1" applyAlignment="1">
      <alignment horizontal="center"/>
    </xf>
    <xf numFmtId="44" fontId="10" fillId="3" borderId="7" xfId="1" applyFont="1" applyFill="1" applyBorder="1" applyAlignment="1">
      <alignment horizontal="center"/>
    </xf>
    <xf numFmtId="44" fontId="10" fillId="3" borderId="7" xfId="0" applyNumberFormat="1" applyFont="1" applyFill="1" applyBorder="1" applyAlignment="1">
      <alignment horizontal="center"/>
    </xf>
    <xf numFmtId="0" fontId="10" fillId="3" borderId="7" xfId="0" applyFont="1" applyFill="1" applyBorder="1" applyAlignment="1">
      <alignment horizontal="center"/>
    </xf>
    <xf numFmtId="0" fontId="10" fillId="3" borderId="7" xfId="0" applyFont="1" applyFill="1" applyBorder="1" applyAlignment="1">
      <alignment horizontal="left"/>
    </xf>
    <xf numFmtId="0" fontId="10" fillId="3" borderId="11" xfId="0" applyFont="1" applyFill="1" applyBorder="1" applyAlignment="1">
      <alignment horizontal="center"/>
    </xf>
    <xf numFmtId="2" fontId="7" fillId="0" borderId="5" xfId="0" applyNumberFormat="1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44" fontId="7" fillId="2" borderId="13" xfId="0" applyNumberFormat="1" applyFont="1" applyFill="1" applyBorder="1" applyAlignment="1">
      <alignment horizontal="center"/>
    </xf>
    <xf numFmtId="44" fontId="9" fillId="0" borderId="0" xfId="3" applyNumberFormat="1" applyFont="1" applyAlignment="1">
      <alignment horizontal="left" vertical="center"/>
    </xf>
    <xf numFmtId="44" fontId="7" fillId="0" borderId="9" xfId="0" applyNumberFormat="1" applyFont="1" applyBorder="1" applyAlignment="1">
      <alignment horizontal="center"/>
    </xf>
    <xf numFmtId="44" fontId="7" fillId="0" borderId="10" xfId="0" applyNumberFormat="1" applyFont="1" applyBorder="1" applyAlignment="1">
      <alignment horizontal="center"/>
    </xf>
    <xf numFmtId="44" fontId="0" fillId="2" borderId="12" xfId="1" applyFont="1" applyFill="1" applyBorder="1" applyAlignment="1">
      <alignment horizontal="center"/>
    </xf>
    <xf numFmtId="44" fontId="0" fillId="2" borderId="13" xfId="0" applyNumberFormat="1" applyFill="1" applyBorder="1" applyAlignment="1">
      <alignment horizontal="center"/>
    </xf>
    <xf numFmtId="0" fontId="0" fillId="2" borderId="13" xfId="0" applyFill="1" applyBorder="1" applyAlignment="1">
      <alignment horizontal="center"/>
    </xf>
    <xf numFmtId="2" fontId="7" fillId="0" borderId="9" xfId="0" applyNumberFormat="1" applyFont="1" applyBorder="1" applyAlignment="1">
      <alignment horizontal="center"/>
    </xf>
    <xf numFmtId="0" fontId="7" fillId="0" borderId="0" xfId="0" applyFont="1" applyAlignment="1">
      <alignment horizontal="center" vertical="center"/>
    </xf>
    <xf numFmtId="164" fontId="10" fillId="3" borderId="11" xfId="10" applyFont="1" applyFill="1" applyBorder="1" applyAlignment="1">
      <alignment horizontal="center"/>
    </xf>
    <xf numFmtId="164" fontId="7" fillId="0" borderId="9" xfId="10" applyFont="1" applyBorder="1" applyAlignment="1">
      <alignment horizontal="center"/>
    </xf>
    <xf numFmtId="164" fontId="9" fillId="0" borderId="0" xfId="10" applyFont="1" applyAlignment="1">
      <alignment horizontal="center" vertical="center"/>
    </xf>
    <xf numFmtId="164" fontId="0" fillId="2" borderId="11" xfId="10" applyFont="1" applyFill="1" applyBorder="1" applyAlignment="1">
      <alignment horizontal="center"/>
    </xf>
    <xf numFmtId="164" fontId="0" fillId="0" borderId="0" xfId="10" applyFont="1" applyAlignment="1">
      <alignment horizontal="center"/>
    </xf>
    <xf numFmtId="9" fontId="10" fillId="3" borderId="11" xfId="2" applyFont="1" applyFill="1" applyBorder="1" applyAlignment="1">
      <alignment horizontal="center"/>
    </xf>
    <xf numFmtId="0" fontId="5" fillId="3" borderId="11" xfId="6" applyFont="1" applyFill="1" applyBorder="1" applyAlignment="1">
      <alignment vertical="center" wrapText="1"/>
    </xf>
    <xf numFmtId="0" fontId="3" fillId="0" borderId="0" xfId="7"/>
    <xf numFmtId="44" fontId="7" fillId="0" borderId="3" xfId="0" applyNumberFormat="1" applyFont="1" applyBorder="1" applyAlignment="1">
      <alignment horizontal="center"/>
    </xf>
    <xf numFmtId="0" fontId="7" fillId="0" borderId="1" xfId="0" applyFont="1" applyBorder="1"/>
    <xf numFmtId="0" fontId="5" fillId="0" borderId="0" xfId="7" applyFont="1" applyAlignment="1">
      <alignment vertical="center" wrapText="1"/>
    </xf>
    <xf numFmtId="0" fontId="7" fillId="0" borderId="5" xfId="0" applyFont="1" applyBorder="1" applyAlignment="1">
      <alignment horizontal="center"/>
    </xf>
    <xf numFmtId="0" fontId="7" fillId="0" borderId="8" xfId="0" applyFont="1" applyBorder="1"/>
    <xf numFmtId="44" fontId="7" fillId="0" borderId="9" xfId="1" applyFont="1" applyFill="1" applyBorder="1" applyAlignment="1">
      <alignment horizontal="center"/>
    </xf>
    <xf numFmtId="0" fontId="7" fillId="0" borderId="9" xfId="0" applyFont="1" applyBorder="1" applyAlignment="1">
      <alignment horizontal="right"/>
    </xf>
    <xf numFmtId="164" fontId="7" fillId="0" borderId="8" xfId="10" applyFont="1" applyFill="1" applyBorder="1" applyAlignment="1">
      <alignment horizontal="center"/>
    </xf>
    <xf numFmtId="44" fontId="7" fillId="0" borderId="8" xfId="1" applyFont="1" applyFill="1" applyBorder="1" applyAlignment="1">
      <alignment horizontal="center"/>
    </xf>
    <xf numFmtId="0" fontId="7" fillId="0" borderId="8" xfId="0" applyFont="1" applyBorder="1" applyAlignment="1">
      <alignment horizontal="center"/>
    </xf>
    <xf numFmtId="0" fontId="7" fillId="0" borderId="9" xfId="0" applyFont="1" applyBorder="1" applyAlignment="1">
      <alignment horizontal="left"/>
    </xf>
    <xf numFmtId="17" fontId="11" fillId="0" borderId="0" xfId="0" applyNumberFormat="1" applyFont="1" applyAlignment="1">
      <alignment horizontal="left" vertical="center" wrapText="1"/>
    </xf>
    <xf numFmtId="17" fontId="7" fillId="0" borderId="0" xfId="0" applyNumberFormat="1" applyFont="1" applyAlignment="1">
      <alignment horizontal="center" vertical="center" wrapText="1"/>
    </xf>
    <xf numFmtId="3" fontId="7" fillId="0" borderId="0" xfId="0" applyNumberFormat="1" applyFont="1"/>
    <xf numFmtId="14" fontId="7" fillId="0" borderId="0" xfId="0" applyNumberFormat="1" applyFont="1"/>
    <xf numFmtId="3" fontId="7" fillId="4" borderId="6" xfId="0" applyNumberFormat="1" applyFont="1" applyFill="1" applyBorder="1" applyAlignment="1">
      <alignment horizontal="left" vertical="center" wrapText="1"/>
    </xf>
    <xf numFmtId="3" fontId="7" fillId="4" borderId="3" xfId="0" applyNumberFormat="1" applyFont="1" applyFill="1" applyBorder="1" applyAlignment="1">
      <alignment horizontal="left" vertical="center" wrapText="1"/>
    </xf>
    <xf numFmtId="0" fontId="15" fillId="0" borderId="0" xfId="0" applyFont="1"/>
    <xf numFmtId="0" fontId="7" fillId="0" borderId="0" xfId="0" applyFont="1" applyAlignment="1">
      <alignment horizontal="center" vertical="center" wrapText="1"/>
    </xf>
    <xf numFmtId="3" fontId="7" fillId="0" borderId="17" xfId="0" applyNumberFormat="1" applyFont="1" applyBorder="1" applyAlignment="1">
      <alignment horizontal="center" vertical="center" wrapText="1"/>
    </xf>
    <xf numFmtId="0" fontId="7" fillId="0" borderId="18" xfId="0" applyFont="1" applyBorder="1" applyAlignment="1">
      <alignment horizontal="center" vertical="center" wrapText="1"/>
    </xf>
    <xf numFmtId="0" fontId="7" fillId="0" borderId="1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16" fillId="5" borderId="0" xfId="0" applyFont="1" applyFill="1"/>
    <xf numFmtId="0" fontId="17" fillId="5" borderId="0" xfId="0" applyFont="1" applyFill="1"/>
    <xf numFmtId="0" fontId="16" fillId="5" borderId="0" xfId="0" applyFont="1" applyFill="1" applyAlignment="1">
      <alignment horizontal="center" vertical="center"/>
    </xf>
    <xf numFmtId="0" fontId="17" fillId="5" borderId="0" xfId="0" applyFont="1" applyFill="1" applyAlignment="1">
      <alignment horizontal="center"/>
    </xf>
    <xf numFmtId="3" fontId="17" fillId="5" borderId="21" xfId="0" applyNumberFormat="1" applyFont="1" applyFill="1" applyBorder="1"/>
    <xf numFmtId="3" fontId="17" fillId="5" borderId="0" xfId="0" applyNumberFormat="1" applyFont="1" applyFill="1" applyAlignment="1">
      <alignment horizontal="center"/>
    </xf>
    <xf numFmtId="3" fontId="17" fillId="5" borderId="22" xfId="0" applyNumberFormat="1" applyFont="1" applyFill="1" applyBorder="1"/>
    <xf numFmtId="166" fontId="17" fillId="5" borderId="0" xfId="0" applyNumberFormat="1" applyFont="1" applyFill="1"/>
    <xf numFmtId="3" fontId="17" fillId="5" borderId="23" xfId="0" applyNumberFormat="1" applyFont="1" applyFill="1" applyBorder="1"/>
    <xf numFmtId="3" fontId="16" fillId="0" borderId="0" xfId="0" applyNumberFormat="1" applyFont="1"/>
    <xf numFmtId="0" fontId="16" fillId="0" borderId="0" xfId="0" applyFont="1"/>
    <xf numFmtId="0" fontId="18" fillId="0" borderId="0" xfId="0" applyFont="1" applyAlignment="1">
      <alignment horizontal="right"/>
    </xf>
    <xf numFmtId="0" fontId="19" fillId="0" borderId="0" xfId="0" applyFont="1" applyAlignment="1">
      <alignment horizontal="center" vertical="center"/>
    </xf>
    <xf numFmtId="3" fontId="7" fillId="0" borderId="21" xfId="0" applyNumberFormat="1" applyFont="1" applyBorder="1"/>
    <xf numFmtId="3" fontId="7" fillId="0" borderId="0" xfId="0" applyNumberFormat="1" applyFont="1" applyAlignment="1">
      <alignment horizontal="center"/>
    </xf>
    <xf numFmtId="3" fontId="7" fillId="0" borderId="24" xfId="0" applyNumberFormat="1" applyFont="1" applyBorder="1"/>
    <xf numFmtId="166" fontId="7" fillId="0" borderId="9" xfId="0" applyNumberFormat="1" applyFont="1" applyBorder="1"/>
    <xf numFmtId="3" fontId="7" fillId="0" borderId="25" xfId="0" applyNumberFormat="1" applyFont="1" applyBorder="1"/>
    <xf numFmtId="0" fontId="11" fillId="3" borderId="0" xfId="0" applyFont="1" applyFill="1"/>
    <xf numFmtId="0" fontId="7" fillId="3" borderId="0" xfId="0" applyFont="1" applyFill="1" applyAlignment="1">
      <alignment horizontal="center" vertical="center"/>
    </xf>
    <xf numFmtId="0" fontId="11" fillId="3" borderId="0" xfId="0" applyFont="1" applyFill="1" applyAlignment="1">
      <alignment horizontal="center"/>
    </xf>
    <xf numFmtId="3" fontId="11" fillId="3" borderId="21" xfId="0" applyNumberFormat="1" applyFont="1" applyFill="1" applyBorder="1"/>
    <xf numFmtId="3" fontId="11" fillId="3" borderId="0" xfId="0" applyNumberFormat="1" applyFont="1" applyFill="1" applyAlignment="1">
      <alignment horizontal="center"/>
    </xf>
    <xf numFmtId="3" fontId="11" fillId="3" borderId="24" xfId="0" applyNumberFormat="1" applyFont="1" applyFill="1" applyBorder="1"/>
    <xf numFmtId="166" fontId="11" fillId="3" borderId="9" xfId="0" applyNumberFormat="1" applyFont="1" applyFill="1" applyBorder="1"/>
    <xf numFmtId="3" fontId="11" fillId="3" borderId="25" xfId="0" applyNumberFormat="1" applyFont="1" applyFill="1" applyBorder="1"/>
    <xf numFmtId="0" fontId="11" fillId="0" borderId="0" xfId="0" applyFont="1" applyAlignment="1">
      <alignment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vertical="top" wrapText="1"/>
    </xf>
    <xf numFmtId="0" fontId="11" fillId="0" borderId="0" xfId="0" applyFont="1"/>
    <xf numFmtId="0" fontId="7" fillId="0" borderId="0" xfId="0" applyFont="1" applyAlignment="1">
      <alignment wrapText="1"/>
    </xf>
    <xf numFmtId="0" fontId="7" fillId="6" borderId="0" xfId="0" applyFont="1" applyFill="1"/>
    <xf numFmtId="0" fontId="11" fillId="6" borderId="0" xfId="0" applyFont="1" applyFill="1"/>
    <xf numFmtId="0" fontId="19" fillId="6" borderId="0" xfId="0" applyFont="1" applyFill="1" applyAlignment="1">
      <alignment horizontal="center" vertical="center"/>
    </xf>
    <xf numFmtId="0" fontId="7" fillId="6" borderId="0" xfId="0" applyFont="1" applyFill="1" applyAlignment="1">
      <alignment horizontal="center"/>
    </xf>
    <xf numFmtId="3" fontId="7" fillId="6" borderId="21" xfId="0" applyNumberFormat="1" applyFont="1" applyFill="1" applyBorder="1"/>
    <xf numFmtId="3" fontId="7" fillId="6" borderId="0" xfId="0" applyNumberFormat="1" applyFont="1" applyFill="1" applyAlignment="1">
      <alignment horizontal="center"/>
    </xf>
    <xf numFmtId="3" fontId="7" fillId="6" borderId="24" xfId="0" applyNumberFormat="1" applyFont="1" applyFill="1" applyBorder="1"/>
    <xf numFmtId="166" fontId="7" fillId="6" borderId="9" xfId="0" applyNumberFormat="1" applyFont="1" applyFill="1" applyBorder="1"/>
    <xf numFmtId="3" fontId="7" fillId="6" borderId="25" xfId="0" applyNumberFormat="1" applyFont="1" applyFill="1" applyBorder="1"/>
    <xf numFmtId="3" fontId="7" fillId="6" borderId="0" xfId="0" applyNumberFormat="1" applyFont="1" applyFill="1"/>
    <xf numFmtId="0" fontId="11" fillId="6" borderId="0" xfId="0" applyFont="1" applyFill="1" applyAlignment="1">
      <alignment horizontal="center" vertical="center"/>
    </xf>
    <xf numFmtId="0" fontId="7" fillId="6" borderId="0" xfId="0" applyFont="1" applyFill="1" applyAlignment="1">
      <alignment wrapText="1"/>
    </xf>
    <xf numFmtId="0" fontId="7" fillId="6" borderId="0" xfId="0" applyFont="1" applyFill="1" applyAlignment="1">
      <alignment horizontal="center" vertical="center"/>
    </xf>
    <xf numFmtId="0" fontId="18" fillId="6" borderId="0" xfId="0" applyFont="1" applyFill="1" applyAlignment="1">
      <alignment horizontal="right"/>
    </xf>
    <xf numFmtId="3" fontId="7" fillId="4" borderId="28" xfId="0" applyNumberFormat="1" applyFont="1" applyFill="1" applyBorder="1"/>
    <xf numFmtId="3" fontId="7" fillId="4" borderId="27" xfId="0" applyNumberFormat="1" applyFont="1" applyFill="1" applyBorder="1" applyAlignment="1">
      <alignment horizontal="center"/>
    </xf>
    <xf numFmtId="3" fontId="7" fillId="7" borderId="28" xfId="0" applyNumberFormat="1" applyFont="1" applyFill="1" applyBorder="1"/>
    <xf numFmtId="3" fontId="7" fillId="7" borderId="27" xfId="0" applyNumberFormat="1" applyFont="1" applyFill="1" applyBorder="1" applyAlignment="1">
      <alignment horizontal="center"/>
    </xf>
    <xf numFmtId="44" fontId="7" fillId="0" borderId="8" xfId="0" applyNumberFormat="1" applyFont="1" applyBorder="1" applyAlignment="1">
      <alignment horizontal="center"/>
    </xf>
    <xf numFmtId="44" fontId="4" fillId="2" borderId="8" xfId="5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0" fontId="23" fillId="0" borderId="0" xfId="0" applyFont="1" applyAlignment="1">
      <alignment horizontal="right" vertical="center"/>
    </xf>
    <xf numFmtId="0" fontId="25" fillId="0" borderId="0" xfId="0" applyFont="1" applyAlignment="1">
      <alignment horizontal="right" vertical="center"/>
    </xf>
    <xf numFmtId="0" fontId="22" fillId="0" borderId="0" xfId="0" applyFont="1"/>
    <xf numFmtId="0" fontId="22" fillId="0" borderId="0" xfId="0" applyFont="1" applyAlignment="1">
      <alignment horizontal="right"/>
    </xf>
    <xf numFmtId="0" fontId="26" fillId="0" borderId="0" xfId="0" applyFont="1" applyAlignment="1">
      <alignment horizontal="left"/>
    </xf>
    <xf numFmtId="0" fontId="27" fillId="0" borderId="0" xfId="0" applyFont="1" applyAlignment="1">
      <alignment horizontal="right"/>
    </xf>
    <xf numFmtId="167" fontId="26" fillId="0" borderId="0" xfId="0" applyNumberFormat="1" applyFont="1" applyAlignment="1">
      <alignment horizontal="center"/>
    </xf>
    <xf numFmtId="0" fontId="27" fillId="0" borderId="0" xfId="0" applyFont="1"/>
    <xf numFmtId="0" fontId="22" fillId="0" borderId="0" xfId="0" quotePrefix="1" applyFont="1" applyAlignment="1">
      <alignment horizontal="center"/>
    </xf>
    <xf numFmtId="44" fontId="22" fillId="0" borderId="0" xfId="0" applyNumberFormat="1" applyFont="1"/>
    <xf numFmtId="168" fontId="22" fillId="0" borderId="0" xfId="0" applyNumberFormat="1" applyFont="1" applyAlignment="1">
      <alignment horizontal="center"/>
    </xf>
    <xf numFmtId="9" fontId="22" fillId="0" borderId="0" xfId="2" applyFont="1" applyFill="1" applyBorder="1" applyAlignment="1">
      <alignment horizontal="center"/>
    </xf>
    <xf numFmtId="0" fontId="28" fillId="0" borderId="0" xfId="0" applyFont="1"/>
    <xf numFmtId="0" fontId="29" fillId="0" borderId="0" xfId="0" applyFont="1" applyAlignment="1">
      <alignment horizontal="right"/>
    </xf>
    <xf numFmtId="44" fontId="30" fillId="0" borderId="0" xfId="0" applyNumberFormat="1" applyFont="1"/>
    <xf numFmtId="168" fontId="30" fillId="0" borderId="0" xfId="0" applyNumberFormat="1" applyFont="1" applyAlignment="1">
      <alignment horizontal="center"/>
    </xf>
    <xf numFmtId="9" fontId="29" fillId="0" borderId="0" xfId="2" applyFont="1" applyFill="1" applyBorder="1" applyAlignment="1">
      <alignment horizontal="center"/>
    </xf>
    <xf numFmtId="0" fontId="29" fillId="0" borderId="0" xfId="0" applyFont="1" applyAlignment="1">
      <alignment horizontal="center"/>
    </xf>
    <xf numFmtId="0" fontId="29" fillId="0" borderId="0" xfId="0" applyFont="1"/>
    <xf numFmtId="0" fontId="21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14" fontId="22" fillId="0" borderId="0" xfId="0" applyNumberFormat="1" applyFont="1" applyAlignment="1">
      <alignment horizontal="right"/>
    </xf>
    <xf numFmtId="0" fontId="8" fillId="0" borderId="0" xfId="0" applyFont="1" applyAlignment="1">
      <alignment horizontal="right"/>
    </xf>
    <xf numFmtId="0" fontId="24" fillId="8" borderId="0" xfId="0" applyFont="1" applyFill="1" applyAlignment="1">
      <alignment vertical="center"/>
    </xf>
    <xf numFmtId="0" fontId="24" fillId="0" borderId="0" xfId="0" applyFont="1" applyAlignment="1">
      <alignment vertical="center"/>
    </xf>
    <xf numFmtId="0" fontId="7" fillId="0" borderId="3" xfId="0" applyFont="1" applyBorder="1" applyAlignment="1">
      <alignment horizontal="center"/>
    </xf>
    <xf numFmtId="2" fontId="10" fillId="0" borderId="0" xfId="0" applyNumberFormat="1" applyFont="1"/>
    <xf numFmtId="164" fontId="0" fillId="0" borderId="0" xfId="10" applyFont="1" applyBorder="1" applyAlignment="1">
      <alignment horizontal="center"/>
    </xf>
    <xf numFmtId="44" fontId="0" fillId="0" borderId="4" xfId="0" applyNumberFormat="1" applyBorder="1" applyAlignment="1">
      <alignment horizontal="center"/>
    </xf>
    <xf numFmtId="0" fontId="33" fillId="0" borderId="9" xfId="0" applyFont="1" applyBorder="1" applyAlignment="1">
      <alignment horizontal="left" vertical="center"/>
    </xf>
    <xf numFmtId="44" fontId="4" fillId="2" borderId="7" xfId="5" applyFont="1" applyFill="1" applyBorder="1" applyAlignment="1">
      <alignment horizontal="center" vertical="center"/>
    </xf>
    <xf numFmtId="0" fontId="0" fillId="0" borderId="7" xfId="0" applyBorder="1"/>
    <xf numFmtId="44" fontId="10" fillId="3" borderId="8" xfId="1" applyFont="1" applyFill="1" applyBorder="1" applyAlignment="1">
      <alignment horizontal="center"/>
    </xf>
    <xf numFmtId="0" fontId="10" fillId="3" borderId="8" xfId="0" applyFont="1" applyFill="1" applyBorder="1" applyAlignment="1">
      <alignment horizontal="center"/>
    </xf>
    <xf numFmtId="9" fontId="10" fillId="3" borderId="3" xfId="2" applyFont="1" applyFill="1" applyBorder="1" applyAlignment="1">
      <alignment horizontal="center"/>
    </xf>
    <xf numFmtId="44" fontId="10" fillId="3" borderId="8" xfId="0" applyNumberFormat="1" applyFont="1" applyFill="1" applyBorder="1" applyAlignment="1">
      <alignment horizontal="center"/>
    </xf>
    <xf numFmtId="0" fontId="34" fillId="2" borderId="11" xfId="0" applyFont="1" applyFill="1" applyBorder="1" applyAlignment="1">
      <alignment horizontal="left" vertical="center"/>
    </xf>
    <xf numFmtId="0" fontId="34" fillId="2" borderId="13" xfId="0" applyFont="1" applyFill="1" applyBorder="1" applyAlignment="1">
      <alignment horizontal="left" vertical="center"/>
    </xf>
    <xf numFmtId="0" fontId="34" fillId="2" borderId="12" xfId="0" applyFont="1" applyFill="1" applyBorder="1" applyAlignment="1">
      <alignment horizontal="left" vertical="center"/>
    </xf>
    <xf numFmtId="0" fontId="34" fillId="2" borderId="0" xfId="0" applyFont="1" applyFill="1" applyAlignment="1">
      <alignment horizontal="left" vertical="center"/>
    </xf>
    <xf numFmtId="0" fontId="36" fillId="0" borderId="9" xfId="0" applyFont="1" applyBorder="1"/>
    <xf numFmtId="0" fontId="37" fillId="0" borderId="9" xfId="0" applyFont="1" applyBorder="1"/>
    <xf numFmtId="3" fontId="38" fillId="0" borderId="30" xfId="17" applyNumberFormat="1" applyFont="1" applyBorder="1" applyAlignment="1">
      <alignment horizontal="center"/>
    </xf>
    <xf numFmtId="0" fontId="11" fillId="0" borderId="9" xfId="0" applyFont="1" applyBorder="1"/>
    <xf numFmtId="164" fontId="7" fillId="0" borderId="9" xfId="10" applyFont="1" applyFill="1" applyBorder="1" applyAlignment="1">
      <alignment horizontal="center"/>
    </xf>
    <xf numFmtId="0" fontId="39" fillId="0" borderId="9" xfId="0" applyFont="1" applyBorder="1" applyAlignment="1">
      <alignment horizontal="center" vertical="center"/>
    </xf>
    <xf numFmtId="0" fontId="39" fillId="0" borderId="9" xfId="0" applyFont="1" applyBorder="1" applyAlignment="1">
      <alignment vertical="center"/>
    </xf>
    <xf numFmtId="0" fontId="39" fillId="0" borderId="5" xfId="0" applyFont="1" applyBorder="1" applyAlignment="1">
      <alignment horizontal="center" vertical="center"/>
    </xf>
    <xf numFmtId="44" fontId="4" fillId="9" borderId="7" xfId="5" applyFont="1" applyFill="1" applyBorder="1" applyAlignment="1">
      <alignment horizontal="center" vertical="center"/>
    </xf>
    <xf numFmtId="44" fontId="4" fillId="9" borderId="7" xfId="5" applyFont="1" applyFill="1" applyBorder="1" applyAlignment="1">
      <alignment vertical="center"/>
    </xf>
    <xf numFmtId="44" fontId="4" fillId="9" borderId="8" xfId="5" applyFont="1" applyFill="1" applyBorder="1" applyAlignment="1">
      <alignment horizontal="center" vertical="center"/>
    </xf>
    <xf numFmtId="44" fontId="4" fillId="9" borderId="8" xfId="5" applyFont="1" applyFill="1" applyBorder="1" applyAlignment="1">
      <alignment vertical="center"/>
    </xf>
    <xf numFmtId="44" fontId="7" fillId="0" borderId="0" xfId="1" applyFont="1" applyFill="1" applyAlignment="1">
      <alignment horizontal="center"/>
    </xf>
    <xf numFmtId="44" fontId="10" fillId="0" borderId="0" xfId="1" applyFont="1" applyFill="1" applyAlignment="1">
      <alignment horizontal="center"/>
    </xf>
    <xf numFmtId="0" fontId="0" fillId="0" borderId="5" xfId="0" applyBorder="1" applyAlignment="1">
      <alignment horizontal="center"/>
    </xf>
    <xf numFmtId="2" fontId="0" fillId="0" borderId="0" xfId="0" applyNumberFormat="1"/>
    <xf numFmtId="0" fontId="39" fillId="0" borderId="5" xfId="0" applyFont="1" applyBorder="1" applyAlignment="1">
      <alignment vertical="center"/>
    </xf>
    <xf numFmtId="0" fontId="40" fillId="0" borderId="9" xfId="0" applyFont="1" applyBorder="1"/>
    <xf numFmtId="0" fontId="7" fillId="0" borderId="9" xfId="0" applyFont="1" applyBorder="1" applyAlignment="1">
      <alignment horizontal="center" vertical="center"/>
    </xf>
    <xf numFmtId="43" fontId="7" fillId="0" borderId="5" xfId="23" applyFont="1" applyBorder="1" applyAlignment="1">
      <alignment horizontal="right" vertical="center"/>
    </xf>
    <xf numFmtId="0" fontId="7" fillId="0" borderId="9" xfId="0" applyFont="1" applyBorder="1" applyAlignment="1">
      <alignment vertical="center" wrapText="1"/>
    </xf>
    <xf numFmtId="44" fontId="7" fillId="0" borderId="9" xfId="1" applyFont="1" applyFill="1" applyBorder="1" applyAlignment="1">
      <alignment horizontal="center" vertical="center"/>
    </xf>
    <xf numFmtId="44" fontId="7" fillId="0" borderId="5" xfId="0" applyNumberFormat="1" applyFont="1" applyBorder="1" applyAlignment="1">
      <alignment horizontal="center" vertical="center"/>
    </xf>
    <xf numFmtId="0" fontId="7" fillId="2" borderId="12" xfId="0" applyFont="1" applyFill="1" applyBorder="1" applyAlignment="1">
      <alignment horizontal="center"/>
    </xf>
    <xf numFmtId="0" fontId="7" fillId="2" borderId="13" xfId="0" applyFont="1" applyFill="1" applyBorder="1" applyAlignment="1">
      <alignment horizontal="center"/>
    </xf>
    <xf numFmtId="0" fontId="7" fillId="2" borderId="11" xfId="0" applyFont="1" applyFill="1" applyBorder="1" applyAlignment="1">
      <alignment horizontal="center"/>
    </xf>
    <xf numFmtId="164" fontId="7" fillId="2" borderId="11" xfId="10" applyFont="1" applyFill="1" applyBorder="1" applyAlignment="1">
      <alignment horizontal="center" vertical="center"/>
    </xf>
    <xf numFmtId="164" fontId="7" fillId="0" borderId="8" xfId="10" applyFont="1" applyBorder="1" applyAlignment="1">
      <alignment horizontal="center" vertical="center"/>
    </xf>
    <xf numFmtId="164" fontId="7" fillId="0" borderId="9" xfId="10" applyFont="1" applyBorder="1" applyAlignment="1">
      <alignment horizontal="center" vertical="center"/>
    </xf>
    <xf numFmtId="164" fontId="7" fillId="0" borderId="10" xfId="10" applyFont="1" applyBorder="1" applyAlignment="1">
      <alignment horizontal="center" vertical="center"/>
    </xf>
    <xf numFmtId="0" fontId="7" fillId="0" borderId="5" xfId="0" applyFont="1" applyBorder="1"/>
    <xf numFmtId="0" fontId="37" fillId="0" borderId="0" xfId="0" applyFont="1"/>
    <xf numFmtId="1" fontId="7" fillId="0" borderId="9" xfId="10" applyNumberFormat="1" applyFont="1" applyBorder="1" applyAlignment="1">
      <alignment horizontal="center" vertical="center"/>
    </xf>
    <xf numFmtId="0" fontId="11" fillId="0" borderId="9" xfId="0" applyFont="1" applyBorder="1" applyAlignment="1">
      <alignment vertical="center" wrapText="1"/>
    </xf>
    <xf numFmtId="0" fontId="7" fillId="0" borderId="8" xfId="0" applyFont="1" applyBorder="1" applyAlignment="1">
      <alignment vertical="center" wrapText="1"/>
    </xf>
    <xf numFmtId="0" fontId="7" fillId="0" borderId="8" xfId="0" applyFont="1" applyBorder="1" applyAlignment="1">
      <alignment horizontal="center" vertical="center"/>
    </xf>
    <xf numFmtId="43" fontId="7" fillId="0" borderId="11" xfId="23" applyFont="1" applyBorder="1" applyAlignment="1">
      <alignment horizontal="right" vertical="center"/>
    </xf>
    <xf numFmtId="44" fontId="7" fillId="0" borderId="11" xfId="0" applyNumberFormat="1" applyFont="1" applyBorder="1" applyAlignment="1">
      <alignment horizontal="center" vertical="center"/>
    </xf>
    <xf numFmtId="44" fontId="7" fillId="0" borderId="7" xfId="1" applyFont="1" applyFill="1" applyBorder="1" applyAlignment="1">
      <alignment horizontal="center" vertical="center"/>
    </xf>
    <xf numFmtId="0" fontId="7" fillId="0" borderId="0" xfId="0" applyFont="1" applyAlignment="1">
      <alignment vertical="center" wrapText="1"/>
    </xf>
    <xf numFmtId="0" fontId="20" fillId="0" borderId="2" xfId="0" applyFont="1" applyBorder="1"/>
    <xf numFmtId="44" fontId="7" fillId="0" borderId="5" xfId="1" applyFont="1" applyBorder="1" applyAlignment="1">
      <alignment horizontal="center"/>
    </xf>
    <xf numFmtId="0" fontId="37" fillId="0" borderId="5" xfId="0" applyFont="1" applyBorder="1"/>
    <xf numFmtId="0" fontId="7" fillId="0" borderId="6" xfId="0" applyFont="1" applyBorder="1"/>
    <xf numFmtId="0" fontId="3" fillId="0" borderId="5" xfId="7" applyBorder="1"/>
    <xf numFmtId="0" fontId="7" fillId="0" borderId="3" xfId="0" applyFont="1" applyBorder="1"/>
    <xf numFmtId="44" fontId="7" fillId="0" borderId="5" xfId="1" applyFont="1" applyFill="1" applyBorder="1" applyAlignment="1">
      <alignment horizontal="center"/>
    </xf>
    <xf numFmtId="0" fontId="7" fillId="0" borderId="9" xfId="0" applyFont="1" applyBorder="1" applyAlignment="1">
      <alignment vertical="center"/>
    </xf>
    <xf numFmtId="0" fontId="7" fillId="0" borderId="0" xfId="0" applyFont="1" applyAlignment="1">
      <alignment vertical="center"/>
    </xf>
    <xf numFmtId="2" fontId="7" fillId="0" borderId="5" xfId="0" applyNumberFormat="1" applyFont="1" applyBorder="1" applyAlignment="1">
      <alignment horizontal="center" vertical="center"/>
    </xf>
    <xf numFmtId="0" fontId="39" fillId="0" borderId="9" xfId="0" applyFont="1" applyBorder="1" applyAlignment="1">
      <alignment horizontal="center" vertical="center"/>
    </xf>
    <xf numFmtId="0" fontId="7" fillId="0" borderId="9" xfId="0" applyFont="1" applyBorder="1" applyAlignment="1">
      <alignment horizontal="center"/>
    </xf>
    <xf numFmtId="44" fontId="7" fillId="0" borderId="9" xfId="1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26" fillId="0" borderId="0" xfId="0" applyFont="1" applyAlignment="1">
      <alignment horizontal="left"/>
    </xf>
    <xf numFmtId="14" fontId="32" fillId="0" borderId="0" xfId="0" applyNumberFormat="1" applyFont="1" applyAlignment="1">
      <alignment horizontal="left"/>
    </xf>
    <xf numFmtId="0" fontId="6" fillId="2" borderId="7" xfId="4" applyFont="1" applyFill="1" applyBorder="1" applyAlignment="1">
      <alignment horizontal="right" vertical="center"/>
    </xf>
    <xf numFmtId="0" fontId="8" fillId="2" borderId="11" xfId="4" applyFont="1" applyFill="1" applyBorder="1" applyAlignment="1">
      <alignment horizontal="right" vertical="center" wrapText="1"/>
    </xf>
    <xf numFmtId="0" fontId="8" fillId="2" borderId="13" xfId="4" applyFont="1" applyFill="1" applyBorder="1" applyAlignment="1">
      <alignment horizontal="right" vertical="center" wrapText="1"/>
    </xf>
    <xf numFmtId="0" fontId="8" fillId="2" borderId="12" xfId="4" applyFont="1" applyFill="1" applyBorder="1" applyAlignment="1">
      <alignment horizontal="right" vertical="center" wrapText="1"/>
    </xf>
    <xf numFmtId="0" fontId="8" fillId="9" borderId="11" xfId="4" applyFont="1" applyFill="1" applyBorder="1" applyAlignment="1">
      <alignment horizontal="right" vertical="center" wrapText="1"/>
    </xf>
    <xf numFmtId="0" fontId="8" fillId="9" borderId="13" xfId="4" applyFont="1" applyFill="1" applyBorder="1" applyAlignment="1">
      <alignment horizontal="right" vertical="center" wrapText="1"/>
    </xf>
    <xf numFmtId="0" fontId="8" fillId="9" borderId="12" xfId="4" applyFont="1" applyFill="1" applyBorder="1" applyAlignment="1">
      <alignment horizontal="right" vertical="center" wrapText="1"/>
    </xf>
    <xf numFmtId="0" fontId="6" fillId="9" borderId="7" xfId="4" applyFont="1" applyFill="1" applyBorder="1" applyAlignment="1">
      <alignment horizontal="right" vertical="center"/>
    </xf>
    <xf numFmtId="0" fontId="8" fillId="2" borderId="7" xfId="4" applyFont="1" applyFill="1" applyBorder="1" applyAlignment="1">
      <alignment horizontal="right" vertical="center"/>
    </xf>
    <xf numFmtId="44" fontId="7" fillId="0" borderId="9" xfId="0" applyNumberFormat="1" applyFont="1" applyBorder="1" applyAlignment="1">
      <alignment horizontal="center" vertical="center"/>
    </xf>
    <xf numFmtId="0" fontId="39" fillId="0" borderId="9" xfId="0" applyFont="1" applyBorder="1" applyAlignment="1">
      <alignment horizontal="center" vertical="center" wrapText="1"/>
    </xf>
    <xf numFmtId="0" fontId="39" fillId="0" borderId="9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2" fontId="7" fillId="0" borderId="9" xfId="0" applyNumberFormat="1" applyFont="1" applyBorder="1" applyAlignment="1">
      <alignment horizontal="center" vertical="center"/>
    </xf>
    <xf numFmtId="44" fontId="7" fillId="0" borderId="9" xfId="1" applyFont="1" applyBorder="1" applyAlignment="1">
      <alignment horizontal="center" vertical="center"/>
    </xf>
    <xf numFmtId="0" fontId="7" fillId="0" borderId="9" xfId="0" applyFont="1" applyBorder="1" applyAlignment="1">
      <alignment horizontal="center"/>
    </xf>
    <xf numFmtId="0" fontId="34" fillId="2" borderId="11" xfId="0" applyFont="1" applyFill="1" applyBorder="1" applyAlignment="1">
      <alignment horizontal="left" vertical="center"/>
    </xf>
    <xf numFmtId="0" fontId="34" fillId="2" borderId="13" xfId="0" applyFont="1" applyFill="1" applyBorder="1" applyAlignment="1">
      <alignment horizontal="left" vertical="center"/>
    </xf>
    <xf numFmtId="0" fontId="34" fillId="2" borderId="12" xfId="0" applyFont="1" applyFill="1" applyBorder="1" applyAlignment="1">
      <alignment horizontal="left" vertical="center"/>
    </xf>
    <xf numFmtId="0" fontId="9" fillId="0" borderId="11" xfId="7" applyFont="1" applyBorder="1" applyAlignment="1">
      <alignment horizontal="center" vertical="center" wrapText="1"/>
    </xf>
    <xf numFmtId="0" fontId="9" fillId="0" borderId="13" xfId="7" applyFont="1" applyBorder="1" applyAlignment="1">
      <alignment horizontal="center" vertical="center" wrapText="1"/>
    </xf>
    <xf numFmtId="0" fontId="9" fillId="0" borderId="12" xfId="7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11" fillId="0" borderId="31" xfId="0" applyFont="1" applyBorder="1" applyAlignment="1">
      <alignment horizontal="center" vertical="center" wrapText="1"/>
    </xf>
    <xf numFmtId="0" fontId="11" fillId="0" borderId="5" xfId="0" applyFont="1" applyBorder="1" applyAlignment="1">
      <alignment horizontal="center" vertical="center" wrapText="1"/>
    </xf>
    <xf numFmtId="0" fontId="11" fillId="0" borderId="0" xfId="0" applyFont="1" applyAlignment="1">
      <alignment horizontal="center" vertical="center" wrapText="1"/>
    </xf>
    <xf numFmtId="0" fontId="11" fillId="0" borderId="4" xfId="0" applyFont="1" applyBorder="1" applyAlignment="1">
      <alignment horizontal="center" vertical="center" wrapText="1"/>
    </xf>
    <xf numFmtId="0" fontId="17" fillId="7" borderId="26" xfId="0" applyFont="1" applyFill="1" applyBorder="1" applyAlignment="1">
      <alignment horizontal="left"/>
    </xf>
    <xf numFmtId="0" fontId="17" fillId="7" borderId="27" xfId="0" applyFont="1" applyFill="1" applyBorder="1" applyAlignment="1">
      <alignment horizontal="left"/>
    </xf>
    <xf numFmtId="3" fontId="7" fillId="7" borderId="26" xfId="0" applyNumberFormat="1" applyFont="1" applyFill="1" applyBorder="1" applyAlignment="1">
      <alignment horizontal="center"/>
    </xf>
    <xf numFmtId="3" fontId="7" fillId="7" borderId="27" xfId="0" applyNumberFormat="1" applyFont="1" applyFill="1" applyBorder="1" applyAlignment="1">
      <alignment horizontal="center"/>
    </xf>
    <xf numFmtId="3" fontId="7" fillId="7" borderId="29" xfId="0" applyNumberFormat="1" applyFont="1" applyFill="1" applyBorder="1" applyAlignment="1">
      <alignment horizontal="center"/>
    </xf>
    <xf numFmtId="3" fontId="7" fillId="0" borderId="26" xfId="0" applyNumberFormat="1" applyFont="1" applyBorder="1" applyAlignment="1">
      <alignment horizontal="center"/>
    </xf>
    <xf numFmtId="3" fontId="7" fillId="0" borderId="27" xfId="0" applyNumberFormat="1" applyFont="1" applyBorder="1" applyAlignment="1">
      <alignment horizontal="center"/>
    </xf>
    <xf numFmtId="3" fontId="7" fillId="0" borderId="29" xfId="0" applyNumberFormat="1" applyFont="1" applyBorder="1" applyAlignment="1">
      <alignment horizontal="center"/>
    </xf>
    <xf numFmtId="0" fontId="7" fillId="0" borderId="0" xfId="0" applyFont="1" applyAlignment="1">
      <alignment horizontal="center"/>
    </xf>
    <xf numFmtId="0" fontId="7" fillId="4" borderId="14" xfId="0" applyFont="1" applyFill="1" applyBorder="1" applyAlignment="1">
      <alignment horizontal="center"/>
    </xf>
    <xf numFmtId="0" fontId="7" fillId="4" borderId="15" xfId="0" applyFont="1" applyFill="1" applyBorder="1" applyAlignment="1">
      <alignment horizontal="center"/>
    </xf>
    <xf numFmtId="0" fontId="7" fillId="4" borderId="16" xfId="0" applyFont="1" applyFill="1" applyBorder="1" applyAlignment="1">
      <alignment horizontal="center"/>
    </xf>
    <xf numFmtId="0" fontId="11" fillId="0" borderId="14" xfId="0" applyFont="1" applyBorder="1" applyAlignment="1">
      <alignment horizontal="center"/>
    </xf>
    <xf numFmtId="0" fontId="11" fillId="0" borderId="15" xfId="0" applyFont="1" applyBorder="1" applyAlignment="1">
      <alignment horizontal="center"/>
    </xf>
    <xf numFmtId="0" fontId="11" fillId="0" borderId="16" xfId="0" applyFont="1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7" fillId="0" borderId="15" xfId="0" applyFont="1" applyBorder="1" applyAlignment="1">
      <alignment horizontal="center"/>
    </xf>
    <xf numFmtId="0" fontId="7" fillId="0" borderId="16" xfId="0" applyFont="1" applyBorder="1" applyAlignment="1">
      <alignment horizontal="center"/>
    </xf>
    <xf numFmtId="0" fontId="17" fillId="4" borderId="26" xfId="0" applyFont="1" applyFill="1" applyBorder="1" applyAlignment="1">
      <alignment horizontal="left"/>
    </xf>
    <xf numFmtId="0" fontId="17" fillId="4" borderId="27" xfId="0" applyFont="1" applyFill="1" applyBorder="1" applyAlignment="1">
      <alignment horizontal="left"/>
    </xf>
    <xf numFmtId="166" fontId="7" fillId="4" borderId="26" xfId="0" applyNumberFormat="1" applyFont="1" applyFill="1" applyBorder="1" applyAlignment="1">
      <alignment horizontal="center"/>
    </xf>
    <xf numFmtId="166" fontId="7" fillId="4" borderId="27" xfId="0" applyNumberFormat="1" applyFont="1" applyFill="1" applyBorder="1" applyAlignment="1">
      <alignment horizontal="center"/>
    </xf>
    <xf numFmtId="166" fontId="7" fillId="4" borderId="29" xfId="0" applyNumberFormat="1" applyFont="1" applyFill="1" applyBorder="1" applyAlignment="1">
      <alignment horizontal="center"/>
    </xf>
    <xf numFmtId="166" fontId="7" fillId="0" borderId="26" xfId="0" applyNumberFormat="1" applyFont="1" applyBorder="1" applyAlignment="1">
      <alignment horizontal="center"/>
    </xf>
    <xf numFmtId="166" fontId="7" fillId="0" borderId="27" xfId="0" applyNumberFormat="1" applyFont="1" applyBorder="1" applyAlignment="1">
      <alignment horizontal="center"/>
    </xf>
    <xf numFmtId="166" fontId="7" fillId="0" borderId="29" xfId="0" applyNumberFormat="1" applyFont="1" applyBorder="1" applyAlignment="1">
      <alignment horizontal="center"/>
    </xf>
    <xf numFmtId="0" fontId="7" fillId="0" borderId="5" xfId="0" applyFont="1" applyFill="1" applyBorder="1" applyAlignment="1">
      <alignment horizontal="center"/>
    </xf>
    <xf numFmtId="0" fontId="0" fillId="0" borderId="5" xfId="0" applyFont="1" applyFill="1" applyBorder="1" applyAlignment="1">
      <alignment horizontal="center"/>
    </xf>
    <xf numFmtId="0" fontId="0" fillId="0" borderId="9" xfId="0" applyFont="1" applyFill="1" applyBorder="1" applyAlignment="1">
      <alignment horizontal="left"/>
    </xf>
    <xf numFmtId="0" fontId="37" fillId="0" borderId="9" xfId="0" applyFont="1" applyFill="1" applyBorder="1"/>
    <xf numFmtId="0" fontId="39" fillId="0" borderId="9" xfId="0" applyFont="1" applyFill="1" applyBorder="1" applyAlignment="1">
      <alignment vertical="center"/>
    </xf>
    <xf numFmtId="0" fontId="37" fillId="0" borderId="9" xfId="0" applyFont="1" applyFill="1" applyBorder="1" applyAlignment="1">
      <alignment horizontal="left" indent="2"/>
    </xf>
    <xf numFmtId="0" fontId="7" fillId="0" borderId="9" xfId="0" applyFont="1" applyFill="1" applyBorder="1" applyAlignment="1">
      <alignment horizontal="left" indent="4"/>
    </xf>
    <xf numFmtId="0" fontId="7" fillId="0" borderId="9" xfId="0" applyFont="1" applyFill="1" applyBorder="1" applyAlignment="1">
      <alignment horizontal="left" indent="2"/>
    </xf>
    <xf numFmtId="44" fontId="10" fillId="0" borderId="0" xfId="1" applyFont="1" applyFill="1" applyAlignment="1">
      <alignment horizontal="center" wrapText="1"/>
    </xf>
    <xf numFmtId="0" fontId="0" fillId="0" borderId="0" xfId="0" applyFill="1" applyAlignment="1">
      <alignment vertical="center"/>
    </xf>
    <xf numFmtId="0" fontId="39" fillId="0" borderId="9" xfId="0" applyFont="1" applyFill="1" applyBorder="1" applyAlignment="1">
      <alignment horizontal="center" vertical="center"/>
    </xf>
    <xf numFmtId="0" fontId="7" fillId="0" borderId="9" xfId="0" applyFont="1" applyFill="1" applyBorder="1"/>
    <xf numFmtId="0" fontId="7" fillId="0" borderId="9" xfId="0" applyFont="1" applyFill="1" applyBorder="1" applyAlignment="1">
      <alignment horizontal="left" indent="3"/>
    </xf>
    <xf numFmtId="0" fontId="37" fillId="0" borderId="9" xfId="0" applyFont="1" applyFill="1" applyBorder="1" applyAlignment="1">
      <alignment horizontal="left" indent="1"/>
    </xf>
    <xf numFmtId="0" fontId="39" fillId="0" borderId="5" xfId="0" applyFont="1" applyFill="1" applyBorder="1" applyAlignment="1">
      <alignment vertical="center"/>
    </xf>
    <xf numFmtId="0" fontId="0" fillId="0" borderId="0" xfId="0" applyFill="1"/>
    <xf numFmtId="0" fontId="37" fillId="0" borderId="9" xfId="0" applyFont="1" applyFill="1" applyBorder="1" applyAlignment="1">
      <alignment horizontal="left" wrapText="1"/>
    </xf>
    <xf numFmtId="0" fontId="0" fillId="0" borderId="9" xfId="0" applyFont="1" applyBorder="1"/>
    <xf numFmtId="44" fontId="7" fillId="0" borderId="0" xfId="1" applyFont="1" applyFill="1" applyAlignment="1">
      <alignment horizontal="center" vertical="center"/>
    </xf>
    <xf numFmtId="0" fontId="0" fillId="0" borderId="0" xfId="0" applyFill="1" applyAlignment="1">
      <alignment wrapText="1"/>
    </xf>
    <xf numFmtId="0" fontId="40" fillId="0" borderId="9" xfId="0" applyFont="1" applyFill="1" applyBorder="1"/>
    <xf numFmtId="0" fontId="0" fillId="0" borderId="9" xfId="0" applyFill="1" applyBorder="1" applyAlignment="1">
      <alignment horizontal="center"/>
    </xf>
    <xf numFmtId="2" fontId="7" fillId="0" borderId="5" xfId="0" applyNumberFormat="1" applyFont="1" applyFill="1" applyBorder="1" applyAlignment="1">
      <alignment horizontal="center"/>
    </xf>
    <xf numFmtId="44" fontId="7" fillId="0" borderId="5" xfId="0" applyNumberFormat="1" applyFont="1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0" fontId="7" fillId="0" borderId="0" xfId="0" applyFont="1" applyFill="1"/>
    <xf numFmtId="0" fontId="7" fillId="0" borderId="9" xfId="0" applyFont="1" applyFill="1" applyBorder="1" applyAlignment="1">
      <alignment horizontal="left" indent="1"/>
    </xf>
    <xf numFmtId="0" fontId="39" fillId="0" borderId="9" xfId="0" applyFont="1" applyFill="1" applyBorder="1" applyAlignment="1">
      <alignment horizontal="center" vertical="center"/>
    </xf>
    <xf numFmtId="2" fontId="7" fillId="0" borderId="9" xfId="0" applyNumberFormat="1" applyFont="1" applyFill="1" applyBorder="1" applyAlignment="1">
      <alignment horizontal="center"/>
    </xf>
    <xf numFmtId="0" fontId="0" fillId="3" borderId="0" xfId="0" applyFill="1"/>
    <xf numFmtId="0" fontId="20" fillId="0" borderId="5" xfId="0" applyFont="1" applyFill="1" applyBorder="1" applyAlignment="1">
      <alignment horizontal="center"/>
    </xf>
    <xf numFmtId="0" fontId="20" fillId="0" borderId="9" xfId="0" applyFont="1" applyFill="1" applyBorder="1"/>
    <xf numFmtId="44" fontId="7" fillId="0" borderId="0" xfId="1" applyFont="1" applyFill="1" applyAlignment="1">
      <alignment horizontal="center" wrapText="1"/>
    </xf>
    <xf numFmtId="0" fontId="41" fillId="0" borderId="9" xfId="0" applyFont="1" applyFill="1" applyBorder="1"/>
  </cellXfs>
  <cellStyles count="28">
    <cellStyle name="Milliers" xfId="10" builtinId="3"/>
    <cellStyle name="Milliers 2" xfId="12"/>
    <cellStyle name="Milliers 2 2" xfId="16"/>
    <cellStyle name="Milliers 2 2 2" xfId="20"/>
    <cellStyle name="Milliers 2 2 2 2" xfId="27"/>
    <cellStyle name="Milliers 2 2 3" xfId="24"/>
    <cellStyle name="Milliers 3" xfId="23"/>
    <cellStyle name="Monétaire" xfId="1" builtinId="4"/>
    <cellStyle name="Monétaire 2" xfId="18"/>
    <cellStyle name="Monétaire 2 2" xfId="5"/>
    <cellStyle name="Monétaire 2 2 2" xfId="19"/>
    <cellStyle name="Monétaire 2 2 2 2" xfId="26"/>
    <cellStyle name="Monétaire 2 2 3" xfId="22"/>
    <cellStyle name="Monétaire 2 3" xfId="25"/>
    <cellStyle name="Monétaire 3" xfId="21"/>
    <cellStyle name="Normal" xfId="0" builtinId="0"/>
    <cellStyle name="Normal 2" xfId="11"/>
    <cellStyle name="Normal 2 10" xfId="7"/>
    <cellStyle name="Normal 2 2" xfId="13"/>
    <cellStyle name="Normal 2 2 3" xfId="9"/>
    <cellStyle name="Normal 2 3" xfId="6"/>
    <cellStyle name="Normal 3" xfId="14"/>
    <cellStyle name="Normal 3 4" xfId="4"/>
    <cellStyle name="Normal 4" xfId="15"/>
    <cellStyle name="Normal 8" xfId="3"/>
    <cellStyle name="Normal_01.7.XXX - bureaux - C-Commercial Aubervilliers 2" xfId="17"/>
    <cellStyle name="Pourcentage" xfId="2" builtinId="5"/>
    <cellStyle name="Pourcentage 2 4" xfId="8"/>
  </cellStyles>
  <dxfs count="0"/>
  <tableStyles count="0" defaultTableStyle="TableStyleMedium2" defaultPivotStyle="PivotStyleLight16"/>
  <colors>
    <mruColors>
      <color rgb="FFFF99CC"/>
      <color rgb="FF996633"/>
      <color rgb="FFCC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externalLink" Target="externalLinks/externalLink9.xml"/><Relationship Id="rId18" Type="http://schemas.openxmlformats.org/officeDocument/2006/relationships/externalLink" Target="externalLinks/externalLink14.xml"/><Relationship Id="rId26" Type="http://schemas.openxmlformats.org/officeDocument/2006/relationships/externalLink" Target="externalLinks/externalLink22.xml"/><Relationship Id="rId39" Type="http://schemas.openxmlformats.org/officeDocument/2006/relationships/externalLink" Target="externalLinks/externalLink35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7.xml"/><Relationship Id="rId34" Type="http://schemas.openxmlformats.org/officeDocument/2006/relationships/externalLink" Target="externalLinks/externalLink30.xml"/><Relationship Id="rId42" Type="http://schemas.openxmlformats.org/officeDocument/2006/relationships/theme" Target="theme/theme1.xml"/><Relationship Id="rId7" Type="http://schemas.openxmlformats.org/officeDocument/2006/relationships/externalLink" Target="externalLinks/externalLink3.xml"/><Relationship Id="rId12" Type="http://schemas.openxmlformats.org/officeDocument/2006/relationships/externalLink" Target="externalLinks/externalLink8.xml"/><Relationship Id="rId17" Type="http://schemas.openxmlformats.org/officeDocument/2006/relationships/externalLink" Target="externalLinks/externalLink13.xml"/><Relationship Id="rId25" Type="http://schemas.openxmlformats.org/officeDocument/2006/relationships/externalLink" Target="externalLinks/externalLink21.xml"/><Relationship Id="rId33" Type="http://schemas.openxmlformats.org/officeDocument/2006/relationships/externalLink" Target="externalLinks/externalLink29.xml"/><Relationship Id="rId38" Type="http://schemas.openxmlformats.org/officeDocument/2006/relationships/externalLink" Target="externalLinks/externalLink34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2.xml"/><Relationship Id="rId20" Type="http://schemas.openxmlformats.org/officeDocument/2006/relationships/externalLink" Target="externalLinks/externalLink16.xml"/><Relationship Id="rId29" Type="http://schemas.openxmlformats.org/officeDocument/2006/relationships/externalLink" Target="externalLinks/externalLink25.xml"/><Relationship Id="rId41" Type="http://schemas.openxmlformats.org/officeDocument/2006/relationships/externalLink" Target="externalLinks/externalLink37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externalLink" Target="externalLinks/externalLink7.xml"/><Relationship Id="rId24" Type="http://schemas.openxmlformats.org/officeDocument/2006/relationships/externalLink" Target="externalLinks/externalLink20.xml"/><Relationship Id="rId32" Type="http://schemas.openxmlformats.org/officeDocument/2006/relationships/externalLink" Target="externalLinks/externalLink28.xml"/><Relationship Id="rId37" Type="http://schemas.openxmlformats.org/officeDocument/2006/relationships/externalLink" Target="externalLinks/externalLink33.xml"/><Relationship Id="rId40" Type="http://schemas.openxmlformats.org/officeDocument/2006/relationships/externalLink" Target="externalLinks/externalLink36.xml"/><Relationship Id="rId45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5" Type="http://schemas.openxmlformats.org/officeDocument/2006/relationships/externalLink" Target="externalLinks/externalLink11.xml"/><Relationship Id="rId23" Type="http://schemas.openxmlformats.org/officeDocument/2006/relationships/externalLink" Target="externalLinks/externalLink19.xml"/><Relationship Id="rId28" Type="http://schemas.openxmlformats.org/officeDocument/2006/relationships/externalLink" Target="externalLinks/externalLink24.xml"/><Relationship Id="rId36" Type="http://schemas.openxmlformats.org/officeDocument/2006/relationships/externalLink" Target="externalLinks/externalLink32.xml"/><Relationship Id="rId10" Type="http://schemas.openxmlformats.org/officeDocument/2006/relationships/externalLink" Target="externalLinks/externalLink6.xml"/><Relationship Id="rId19" Type="http://schemas.openxmlformats.org/officeDocument/2006/relationships/externalLink" Target="externalLinks/externalLink15.xml"/><Relationship Id="rId31" Type="http://schemas.openxmlformats.org/officeDocument/2006/relationships/externalLink" Target="externalLinks/externalLink27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externalLink" Target="externalLinks/externalLink10.xml"/><Relationship Id="rId22" Type="http://schemas.openxmlformats.org/officeDocument/2006/relationships/externalLink" Target="externalLinks/externalLink18.xml"/><Relationship Id="rId27" Type="http://schemas.openxmlformats.org/officeDocument/2006/relationships/externalLink" Target="externalLinks/externalLink23.xml"/><Relationship Id="rId30" Type="http://schemas.openxmlformats.org/officeDocument/2006/relationships/externalLink" Target="externalLinks/externalLink26.xml"/><Relationship Id="rId35" Type="http://schemas.openxmlformats.org/officeDocument/2006/relationships/externalLink" Target="externalLinks/externalLink31.xml"/><Relationship Id="rId43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1180810</xdr:colOff>
      <xdr:row>50</xdr:row>
      <xdr:rowOff>115177</xdr:rowOff>
    </xdr:from>
    <xdr:to>
      <xdr:col>11</xdr:col>
      <xdr:colOff>182217</xdr:colOff>
      <xdr:row>53</xdr:row>
      <xdr:rowOff>49103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61366056-0229-43B1-AE7D-C974BF5522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72135" y="10125952"/>
          <a:ext cx="1239782" cy="524476"/>
        </a:xfrm>
        <a:prstGeom prst="rect">
          <a:avLst/>
        </a:prstGeom>
      </xdr:spPr>
    </xdr:pic>
    <xdr:clientData/>
  </xdr:twoCellAnchor>
  <xdr:twoCellAnchor editAs="oneCell">
    <xdr:from>
      <xdr:col>2</xdr:col>
      <xdr:colOff>19051</xdr:colOff>
      <xdr:row>1</xdr:row>
      <xdr:rowOff>20636</xdr:rowOff>
    </xdr:from>
    <xdr:to>
      <xdr:col>5</xdr:col>
      <xdr:colOff>67840</xdr:colOff>
      <xdr:row>7</xdr:row>
      <xdr:rowOff>160336</xdr:rowOff>
    </xdr:to>
    <xdr:pic>
      <xdr:nvPicPr>
        <xdr:cNvPr id="5" name="Image 4" descr="Musée du Louvre - Livemap">
          <a:extLst>
            <a:ext uri="{FF2B5EF4-FFF2-40B4-BE49-F238E27FC236}">
              <a16:creationId xmlns:a16="http://schemas.microsoft.com/office/drawing/2014/main" id="{E2EE7F5D-2C8B-B81F-75F6-6BFCA6273B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1" y="192086"/>
          <a:ext cx="2677689" cy="1168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</xdr:colOff>
      <xdr:row>15</xdr:row>
      <xdr:rowOff>66674</xdr:rowOff>
    </xdr:from>
    <xdr:to>
      <xdr:col>10</xdr:col>
      <xdr:colOff>306484</xdr:colOff>
      <xdr:row>39</xdr:row>
      <xdr:rowOff>171449</xdr:rowOff>
    </xdr:to>
    <xdr:pic>
      <xdr:nvPicPr>
        <xdr:cNvPr id="4" name="Image 3" descr="Une image contenant mur, intérieur, Cabinet, sol&#10;&#10;Description générée automatiquement">
          <a:extLst>
            <a:ext uri="{FF2B5EF4-FFF2-40B4-BE49-F238E27FC236}">
              <a16:creationId xmlns:a16="http://schemas.microsoft.com/office/drawing/2014/main" id="{C91B43FB-FF2E-48CA-671F-42BA3C951A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42925" y="3314699"/>
          <a:ext cx="7936009" cy="43910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0\partage\Documents%20and%20Settings\mathieu.laurent\Bureau\new%20veliz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thieu.laurent\Bureau\new%20velizy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0\partage\Etudes\ETUDES%20COMMUNES\06.ETUDES%202012\9000%20169%20VINCI%20IMMO%20ILOT%20A9-A2\03.%20Etude%20GO\02.%20D&#233;bours&#233;s%20Secs\2013%2003%2021%20DPGF%20Gros-Oeuv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tudes\ETUDES%20COMMUNES\06.ETUDES%202012\9000%20169%20VINCI%20IMMO%20ILOT%20A9-A2\03.%20Etude%20GO\02.%20D&#233;bours&#233;s%20Secs\2013%2003%2021%20DPGF%20Gros-Oeuvr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PEAS%20-%20Affaires\DEN%20-%20LOGEMENTS%20ST%20DENIS%20LAISNE\03%20PRO\El&#233;ments%20VPEAS\Estimation\DEN_ESTIMATION_PRO1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\MICHEL%20-%20CONCOURS\Courbevoie%20-%20GS,%20pk,%20gymnase%20Camille%20Claudel\EFP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0\partage\Etudes\ETUDES%20COMMUNES\06.ETUDES%202012\9000%20169%20VINCI%20IMMO%20ILOT%20A9-A2\03.%20Etude%20GO\01.%20Frais%20de%20Chantier\2013-03-21%20FV%20et%20FdC%20A9a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tudes\ETUDES%20COMMUNES\06.ETUDES%202012\9000%20169%20VINCI%20IMMO%20ILOT%20A9-A2\03.%20Etude%20GO\01.%20Frais%20de%20Chantier\2013-03-21%20FV%20et%20FdC%20A9a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-PAR-001\Commun\Projets%20VPG\DIVERS\QUALITE%20OUTILS\11%20-%20CALCUL%20-%20normes%20fran&#231;aises\113%20-%20Acier\1132%20El&#233;ment\VPG-NDC%20-%20Dimensionnement%20charpentes%20m&#233;talliques\VPG-NDC%20-%20Dimensionnement%20charpentes%20m&#233;talliques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BOBI_COGEDIM_Lgts-Commerces-Cin&#233;\2%20ESQ\0%20VPEAS\OLD\ANDROMEDE%20BAT%20J%20N-&#166;%201%2018%2006%2007%20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BOBI_COGEDIM_Lgts-Commerces-Cin&#233;\2%20ESQ\0%20VPEAS\OLD\ANDROMEDE%20BAT%20J%20N-&#166;%201%2018%2006%2007%2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1\partage\AFFAIRES\BUREAUX\10-GRENELLE_B0156b\09-DET\10Grenelle_DET_SuiviTvx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FFAIRES\BUREAUX\10-GRENELLE_B0156b\09-DET\10Grenelle_DET_SuiviTvx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-PAR-001\Commun\Users\mleyral\OneDrive\1%20Toolbox\11%20Calcul\115%20Bois\FDC%20-%20Ossature%20bois\FDC%20-%20Dimensionnement%20charpente%20bois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VPEAS%20-%20Concours\BABLED%20NANTERRE_Logement%20EMERIGE\NANTERRE%20-%20Estimation-b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65B7EF6\BQE-TCE-APD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0\partage\Etudes\ETUDES%20COMMUNES\06.ETUDES%202012\9000%20169%20VINCI%20IMMO%20ILOT%20A9-A2\03.%20Etude%20GO\01.%20Frais%20de%20Chantier\Frais%20de%20chantier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tudes\ETUDES%20COMMUNES\06.ETUDES%202012\9000%20169%20VINCI%20IMMO%20ILOT%20A9-A2\03.%20Etude%20GO\01.%20Frais%20de%20Chantier\Frais%20de%20chantier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0\partage\Etudes\ETUDES%20COMMUNES\04.%20ETUDES%202010%20(%2035%20000%20)\9000%2039%20ZAC%20VICTOR%20HUGO%20ST%20OUEN%20(%20obtenu)\07.Feuilles%20de%20vente\2010-07-05%20FV%20Saint%20Ouen%2025.00M&#8364;ter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tudes\ETUDES%20COMMUNES\04.%20ETUDES%202010%20(%2035%20000%20)\9000%2039%20ZAC%20VICTOR%20HUGO%20ST%20OUEN%20(%20obtenu)\07.Feuilles%20de%20vente\2010-07-05%20FV%20Saint%20Ouen%2025.00M&#8364;ter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-vpeas\PARTAGE\Etudes\ETUDES%20COMMUNES\04.%20ETUDES%202010%20(%2035%20000%20)\9000%2071%20CHAPTAL%20LEVALLOIS%2029%20LOGTS\02.Etude%20GO\GO%20PETIT\2011-01-03%20FV%20et%20FdC%20logement%20rue%20CHAPTAL%20PETIT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\MICHEL\FONDETTE\APD\ESTIM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0\partage\Etudes\ETUDES%20COMMUNES\04.%20ETUDES%202010%20(%2035%20000%20)\9000%2071%20CHAPTAL%20LEVALLOIS%2029%20LOGTS\02.Etude%20GO\GO%20PETIT\2011-01-03%20FV%20et%20FdC%20logement%20rue%20CHAPTAL%20PETIT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tudes\ETUDES%20COMMUNES\04.%20ETUDES%202010%20(%2035%20000%20)\9000%2071%20CHAPTAL%20LEVALLOIS%2029%20LOGTS\02.Etude%20GO\GO%20PETIT\2011-01-03%20FV%20et%20FdC%20logement%20rue%20CHAPTAL%20PETIT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3\F-13-17_Calais_Quai%20de%20Moselle_FaceB\2_BG\4_PRO\4_PR&#201;S\04%20-%20ESTIMATION%20&amp;%20DPGF\150522_PRO-ESTIM-envoi_Ind-1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flefeuvre/Desktop/VPG-3TO-APD%20-%20Estimation%20APD%20LOT%20STR.xlt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-vpeas\PARTAGE\LCV_HOTEL%20TRYPTIQUE&amp;STARK\01_APS\ESTIMATION\PAYSAGE\16.27%20LCV%20-%20Chiffrage%20ESQ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-vpeas\PARTAGE\Documents%20and%20Settings\mathieu.laurent\Bureau\new%20velizy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FFAIRES\RESIDENCE%20TOURISME\HOTEL%20MONGE\FAISABILITE\ESTIMATION%20AE75\AE75_Estim_20151218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1\partage\AFFAIRES\RESIDENCE%20TOURISME\HOTEL%20MONGE\FAISABILITE\ESTIMATION%20AE75\AE75_Estim_20151218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Etudes\ETUDES%20COMMUNES\06.ETUDES%202012\9000%20169%20VINCI%20IMMO%20ILOT%20A9-A2\03.%20Etude%20GO\01.%20Frais%20de%20Chantier\2013-03-21%20FV%20et%20FdC%20A9a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-vpeas\partage\X\C\Users\GEOFFREY\Desktop\GEC_HALLS%20ET%20RDC%20GECINA\DCE\02_ESTIMATION\Users\FORTIN\Desktop\Etudes\LAC_GPAA\02_APS\03_AUTRES%20BET\LAC_ESTIM%20CET_APS_LOT%20GO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IDFBAT-GTMBTIDF-BTIDF3-COMMUN\AAetude%20De%20Prix\Etude%20de%20prix%20Base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IDFBAT-GTMBTIDF-BTIDF3-COMMUN\AAetude%20De%20Prix\Etude%20de%20prix%20Base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200\partage\Etudes\ETUDES%20COMMUNES\01.%20ETUDES%202007\32%20031%20ZAC%20Eiffel%2007\7.%20Feuilles%20de%20vente\fraisch%20enseignement%20march&#233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tudes\ETUDES%20COMMUNES\01.%20ETUDES%202007\32%20031%20ZAC%20Eiffel%2007\7.%20Feuilles%20de%20vente\fraisch%20enseignement%20march&#233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microsoft.com/office/2006/relationships/xlExternalLinkPath/xlPathMissing" Target="Feuille%20de%20calcul%20dans%20D:%20users%20FILLION%20PROGRAMMES%20Nanterre%20-%20Consultation%20architecte%20ARCHITECTE%20CONSULTATION%20OFFRE%20Pi&#232;ces%20administratives%20AE_NANTERRE_PRIMEVERES_17%2006%202015.doc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INSTAL &amp; REPLI"/>
      <sheetName val="LOCATION"/>
      <sheetName val="ENERGIE &amp; CONSO"/>
      <sheetName val="Conso elec"/>
      <sheetName val="FONCTIONNEMENT"/>
      <sheetName val="ENCADREMENT"/>
      <sheetName val="planning Encadrement"/>
      <sheetName val="HYGIEN &amp; SECU"/>
      <sheetName val="NETTOYAGE"/>
      <sheetName val="HONORAIRES"/>
      <sheetName val="Recap. Frais de chantier"/>
      <sheetName val="Feuille de vente"/>
      <sheetName val="THM"/>
      <sheetName val="Récapitulation C.E.S. DS"/>
      <sheetName val="Récapitulation T.C.E. VTE"/>
      <sheetName val="Retour d'expérie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INSTAL &amp; REPLI"/>
      <sheetName val="LOCATION"/>
      <sheetName val="ENERGIE &amp; CONSO"/>
      <sheetName val="Conso elec"/>
      <sheetName val="FONCTIONNEMENT"/>
      <sheetName val="ENCADREMENT"/>
      <sheetName val="planning Encadrement"/>
      <sheetName val="HYGIEN &amp; SECU"/>
      <sheetName val="NETTOYAGE"/>
      <sheetName val="HONORAIRES"/>
      <sheetName val="Recap. Frais de chantier"/>
      <sheetName val="Feuille de vente"/>
      <sheetName val="THM"/>
      <sheetName val="Récapitulation C.E.S. DS"/>
      <sheetName val="Récapitulation T.C.E. VTE"/>
      <sheetName val="Retour d'expérien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P.U. Etude"/>
      <sheetName val="Récap. S.T.G.O."/>
      <sheetName val="Sous-détails"/>
      <sheetName val="Sous-détails GO VENTE"/>
    </sheetNames>
    <sheetDataSet>
      <sheetData sheetId="0"/>
      <sheetData sheetId="1">
        <row r="23">
          <cell r="F23">
            <v>38.5</v>
          </cell>
        </row>
        <row r="27">
          <cell r="F27">
            <v>3.2</v>
          </cell>
        </row>
        <row r="34">
          <cell r="F34">
            <v>89.358000000000004</v>
          </cell>
        </row>
        <row r="35">
          <cell r="F35">
            <v>108</v>
          </cell>
        </row>
        <row r="36">
          <cell r="F36">
            <v>107</v>
          </cell>
        </row>
        <row r="37">
          <cell r="F37">
            <v>104</v>
          </cell>
        </row>
        <row r="38">
          <cell r="F38">
            <v>104.5</v>
          </cell>
        </row>
        <row r="39">
          <cell r="F39">
            <v>138.11800000000002</v>
          </cell>
        </row>
        <row r="40">
          <cell r="F40">
            <v>145</v>
          </cell>
        </row>
        <row r="68">
          <cell r="F68">
            <v>1.4058000000000002</v>
          </cell>
        </row>
        <row r="70">
          <cell r="F70">
            <v>0</v>
          </cell>
        </row>
        <row r="72">
          <cell r="F72">
            <v>1.1634000000000002</v>
          </cell>
        </row>
        <row r="83">
          <cell r="F83">
            <v>3.1</v>
          </cell>
        </row>
        <row r="85">
          <cell r="F85">
            <v>4.7</v>
          </cell>
        </row>
        <row r="89">
          <cell r="F89">
            <v>24</v>
          </cell>
        </row>
        <row r="91">
          <cell r="F91">
            <v>7</v>
          </cell>
        </row>
        <row r="93">
          <cell r="F93">
            <v>23</v>
          </cell>
        </row>
        <row r="95">
          <cell r="F95">
            <v>10.35</v>
          </cell>
        </row>
        <row r="97">
          <cell r="F97">
            <v>11</v>
          </cell>
        </row>
        <row r="99">
          <cell r="F99">
            <v>11.5</v>
          </cell>
        </row>
        <row r="101">
          <cell r="F101">
            <v>13.5</v>
          </cell>
        </row>
        <row r="103">
          <cell r="F103">
            <v>14</v>
          </cell>
        </row>
      </sheetData>
      <sheetData sheetId="2"/>
      <sheetData sheetId="3"/>
      <sheetData sheetId="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e de garde"/>
      <sheetName val="P.U. Etude"/>
      <sheetName val="Récap. S.T.G.O."/>
      <sheetName val="Sous-détails"/>
      <sheetName val="Sous-détails GO VENTE"/>
    </sheetNames>
    <sheetDataSet>
      <sheetData sheetId="0"/>
      <sheetData sheetId="1">
        <row r="23">
          <cell r="F23">
            <v>38.5</v>
          </cell>
        </row>
        <row r="27">
          <cell r="F27">
            <v>3.2</v>
          </cell>
        </row>
        <row r="34">
          <cell r="F34">
            <v>89.358000000000004</v>
          </cell>
        </row>
        <row r="35">
          <cell r="F35">
            <v>108</v>
          </cell>
        </row>
        <row r="36">
          <cell r="F36">
            <v>107</v>
          </cell>
        </row>
        <row r="37">
          <cell r="F37">
            <v>104</v>
          </cell>
        </row>
        <row r="38">
          <cell r="F38">
            <v>104.5</v>
          </cell>
        </row>
        <row r="39">
          <cell r="F39">
            <v>138.11800000000002</v>
          </cell>
        </row>
        <row r="40">
          <cell r="F40">
            <v>145</v>
          </cell>
        </row>
        <row r="68">
          <cell r="F68">
            <v>1.4058000000000002</v>
          </cell>
        </row>
        <row r="70">
          <cell r="F70">
            <v>0</v>
          </cell>
        </row>
        <row r="72">
          <cell r="F72">
            <v>1.1634000000000002</v>
          </cell>
        </row>
        <row r="74">
          <cell r="F74">
            <v>0</v>
          </cell>
        </row>
        <row r="83">
          <cell r="F83">
            <v>3.1</v>
          </cell>
        </row>
        <row r="85">
          <cell r="F85">
            <v>4.7</v>
          </cell>
        </row>
        <row r="89">
          <cell r="F89">
            <v>24</v>
          </cell>
        </row>
        <row r="91">
          <cell r="F91">
            <v>7</v>
          </cell>
        </row>
        <row r="93">
          <cell r="F93">
            <v>23</v>
          </cell>
        </row>
        <row r="95">
          <cell r="F95">
            <v>10.35</v>
          </cell>
        </row>
        <row r="97">
          <cell r="F97">
            <v>11</v>
          </cell>
        </row>
        <row r="99">
          <cell r="F99">
            <v>11.5</v>
          </cell>
        </row>
        <row r="101">
          <cell r="F101">
            <v>13.5</v>
          </cell>
        </row>
        <row r="103">
          <cell r="F103">
            <v>14</v>
          </cell>
        </row>
      </sheetData>
      <sheetData sheetId="2"/>
      <sheetData sheetId="3"/>
      <sheetData sheetId="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G"/>
      <sheetName val="RECAP TCE"/>
      <sheetName val="Estimation TCE"/>
      <sheetName val="Infra"/>
      <sheetName val="Fraizier"/>
      <sheetName val="Landy"/>
      <sheetName val="CVC-PLB"/>
      <sheetName val="CFO"/>
      <sheetName val=" EspV"/>
      <sheetName val="ECARTS"/>
      <sheetName val="10_MO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écap EFP"/>
      <sheetName val="Estim travaux"/>
      <sheetName val="coef d'actual"/>
    </sheetNames>
    <sheetDataSet>
      <sheetData sheetId="0"/>
      <sheetData sheetId="1"/>
      <sheetData sheetId="2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ETE"/>
      <sheetName val="THM"/>
      <sheetName val="PLANNING ENCADREMENT"/>
      <sheetName val="FEUILLE DE VENTE"/>
      <sheetName val="INSTAL&amp;REPLI"/>
      <sheetName val="LOCATION"/>
      <sheetName val="ENERGIE&amp;CONSO"/>
      <sheetName val="CONSO ELEC"/>
      <sheetName val="FONCTIONNEMENT"/>
      <sheetName val="ENCADREMENT"/>
      <sheetName val="MOI"/>
      <sheetName val="SECURITE"/>
      <sheetName val="ENVIRONNEMENT&amp;NETTOYAGE"/>
      <sheetName val="HONORAIRES"/>
      <sheetName val="RECAP FDC"/>
      <sheetName val="RECAP FdC PAR POSTE"/>
      <sheetName val="RECAP TCE VTE"/>
      <sheetName val="RECAP CES DS"/>
      <sheetName val="Retour d'expérience"/>
    </sheetNames>
    <sheetDataSet>
      <sheetData sheetId="0" refreshError="1"/>
      <sheetData sheetId="1" refreshError="1"/>
      <sheetData sheetId="2" refreshError="1">
        <row r="7">
          <cell r="BV7">
            <v>2</v>
          </cell>
        </row>
        <row r="9">
          <cell r="BV9">
            <v>0</v>
          </cell>
        </row>
        <row r="10">
          <cell r="BV10">
            <v>0</v>
          </cell>
        </row>
        <row r="11">
          <cell r="BV11">
            <v>0</v>
          </cell>
        </row>
        <row r="12">
          <cell r="BV12">
            <v>11</v>
          </cell>
        </row>
        <row r="16">
          <cell r="BV16">
            <v>17</v>
          </cell>
        </row>
      </sheetData>
      <sheetData sheetId="3" refreshError="1">
        <row r="1">
          <cell r="O1">
            <v>23448</v>
          </cell>
        </row>
        <row r="2">
          <cell r="O2">
            <v>19794</v>
          </cell>
        </row>
        <row r="3">
          <cell r="C3">
            <v>9000169</v>
          </cell>
          <cell r="O3">
            <v>3654</v>
          </cell>
        </row>
        <row r="4">
          <cell r="C4" t="str">
            <v>A9 A2</v>
          </cell>
          <cell r="O4">
            <v>16168</v>
          </cell>
        </row>
        <row r="6">
          <cell r="O6">
            <v>16168</v>
          </cell>
        </row>
        <row r="7">
          <cell r="C7" t="str">
            <v>ANTONINI DARMON</v>
          </cell>
        </row>
        <row r="8">
          <cell r="C8" t="str">
            <v>Construction de Bureaux / Commerces</v>
          </cell>
        </row>
        <row r="9">
          <cell r="O9">
            <v>38.5</v>
          </cell>
        </row>
        <row r="10">
          <cell r="C10">
            <v>21</v>
          </cell>
        </row>
        <row r="11">
          <cell r="C11">
            <v>14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ETE"/>
      <sheetName val="THM"/>
      <sheetName val="PLANNING ENCADREMENT"/>
      <sheetName val="FEUILLE DE VENTE"/>
      <sheetName val="INSTAL&amp;REPLI"/>
      <sheetName val="LOCATION"/>
      <sheetName val="ENERGIE&amp;CONSO"/>
      <sheetName val="CONSO ELEC"/>
      <sheetName val="FONCTIONNEMENT"/>
      <sheetName val="ENCADREMENT"/>
      <sheetName val="MOI"/>
      <sheetName val="SECURITE"/>
      <sheetName val="ENVIRONNEMENT&amp;NETTOYAGE"/>
      <sheetName val="HONORAIRES"/>
      <sheetName val="RECAP FDC"/>
      <sheetName val="RECAP FdC PAR POSTE"/>
      <sheetName val="RECAP TCE VTE"/>
      <sheetName val="RECAP CES DS"/>
      <sheetName val="Retour d'expérience"/>
    </sheetNames>
    <sheetDataSet>
      <sheetData sheetId="0"/>
      <sheetData sheetId="1"/>
      <sheetData sheetId="2">
        <row r="7">
          <cell r="BV7">
            <v>2</v>
          </cell>
        </row>
        <row r="9">
          <cell r="BV9">
            <v>0</v>
          </cell>
        </row>
        <row r="10">
          <cell r="BV10">
            <v>0</v>
          </cell>
        </row>
        <row r="11">
          <cell r="BV11">
            <v>0</v>
          </cell>
        </row>
        <row r="12">
          <cell r="BV12">
            <v>11</v>
          </cell>
        </row>
        <row r="16">
          <cell r="BV16">
            <v>17</v>
          </cell>
        </row>
      </sheetData>
      <sheetData sheetId="3">
        <row r="1">
          <cell r="O1">
            <v>23448</v>
          </cell>
        </row>
        <row r="2">
          <cell r="O2">
            <v>19794</v>
          </cell>
        </row>
        <row r="3">
          <cell r="C3">
            <v>9000169</v>
          </cell>
          <cell r="O3">
            <v>3654</v>
          </cell>
        </row>
        <row r="4">
          <cell r="C4" t="str">
            <v>A9 A2</v>
          </cell>
          <cell r="O4">
            <v>16168</v>
          </cell>
        </row>
        <row r="6">
          <cell r="C6" t="str">
            <v>Vinci Immobilier</v>
          </cell>
          <cell r="O6">
            <v>16168</v>
          </cell>
        </row>
        <row r="7">
          <cell r="C7" t="str">
            <v>ANTONINI DARMON</v>
          </cell>
        </row>
        <row r="8">
          <cell r="C8" t="str">
            <v>Construction de Bureaux / Commerces</v>
          </cell>
        </row>
        <row r="9">
          <cell r="O9">
            <v>38.5</v>
          </cell>
        </row>
        <row r="10">
          <cell r="C10">
            <v>21</v>
          </cell>
        </row>
        <row r="11">
          <cell r="C11">
            <v>14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PG_Qualité"/>
      <sheetName val="FdC - Données"/>
      <sheetName val="FdC - Résistance de la section"/>
      <sheetName val="FdC - Vérification de l'élément"/>
      <sheetName val="FdC - Prédimensionnement"/>
      <sheetName val="PRS"/>
      <sheetName val="Sections"/>
      <sheetName val="Sections Complet"/>
      <sheetName val="EC1-3"/>
    </sheetNames>
    <sheetDataSet>
      <sheetData sheetId="0" refreshError="1"/>
      <sheetData sheetId="1">
        <row r="12">
          <cell r="N12">
            <v>290</v>
          </cell>
        </row>
        <row r="13">
          <cell r="N13">
            <v>8.5</v>
          </cell>
        </row>
        <row r="14">
          <cell r="N14">
            <v>300</v>
          </cell>
        </row>
        <row r="15">
          <cell r="N15">
            <v>14</v>
          </cell>
        </row>
        <row r="18">
          <cell r="N18">
            <v>27</v>
          </cell>
        </row>
        <row r="21">
          <cell r="N21">
            <v>89</v>
          </cell>
        </row>
        <row r="22">
          <cell r="N22">
            <v>23.5</v>
          </cell>
        </row>
        <row r="24">
          <cell r="N24">
            <v>18260</v>
          </cell>
        </row>
        <row r="25">
          <cell r="N25">
            <v>1260</v>
          </cell>
        </row>
        <row r="27">
          <cell r="N27">
            <v>1383</v>
          </cell>
        </row>
        <row r="28">
          <cell r="N28">
            <v>12.74</v>
          </cell>
        </row>
        <row r="30">
          <cell r="N30">
            <v>6310</v>
          </cell>
        </row>
        <row r="31">
          <cell r="N31">
            <v>420.6</v>
          </cell>
        </row>
        <row r="32">
          <cell r="N32">
            <v>641.20000000000005</v>
          </cell>
        </row>
        <row r="33">
          <cell r="N33">
            <v>7.49</v>
          </cell>
        </row>
        <row r="35">
          <cell r="N35">
            <v>85.6</v>
          </cell>
        </row>
        <row r="38">
          <cell r="N38">
            <v>1200000</v>
          </cell>
        </row>
        <row r="40">
          <cell r="N40">
            <v>0.34</v>
          </cell>
        </row>
        <row r="41">
          <cell r="N41">
            <v>0.49</v>
          </cell>
        </row>
        <row r="45">
          <cell r="N45">
            <v>275</v>
          </cell>
        </row>
        <row r="46">
          <cell r="N46">
            <v>210</v>
          </cell>
        </row>
        <row r="47">
          <cell r="N47">
            <v>80.769230769230759</v>
          </cell>
        </row>
        <row r="48">
          <cell r="N48">
            <v>1</v>
          </cell>
        </row>
        <row r="49">
          <cell r="N49">
            <v>1</v>
          </cell>
        </row>
        <row r="50">
          <cell r="N50">
            <v>1</v>
          </cell>
        </row>
        <row r="69">
          <cell r="N69">
            <v>2</v>
          </cell>
        </row>
        <row r="71">
          <cell r="N71">
            <v>32.61</v>
          </cell>
        </row>
        <row r="72">
          <cell r="N72">
            <v>0</v>
          </cell>
        </row>
        <row r="73">
          <cell r="N73">
            <v>16.52</v>
          </cell>
        </row>
        <row r="74">
          <cell r="N74">
            <v>30.2</v>
          </cell>
        </row>
        <row r="75">
          <cell r="N75">
            <v>0</v>
          </cell>
        </row>
        <row r="77">
          <cell r="N77">
            <v>3.44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ctéristiques"/>
      <sheetName val="Calculs"/>
      <sheetName val="VRD"/>
      <sheetName val="Bibliothèque prix"/>
      <sheetName val="Synthèse chiffrage"/>
      <sheetName val="Conception"/>
      <sheetName val="RATIO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C3" t="str">
            <v/>
          </cell>
          <cell r="F3">
            <v>1142</v>
          </cell>
          <cell r="J3">
            <v>0</v>
          </cell>
        </row>
        <row r="4">
          <cell r="C4">
            <v>804</v>
          </cell>
          <cell r="F4">
            <v>0</v>
          </cell>
          <cell r="J4">
            <v>0</v>
          </cell>
        </row>
        <row r="5">
          <cell r="C5">
            <v>0</v>
          </cell>
          <cell r="F5">
            <v>877</v>
          </cell>
          <cell r="J5">
            <v>0</v>
          </cell>
        </row>
        <row r="6">
          <cell r="F6">
            <v>216</v>
          </cell>
          <cell r="J6">
            <v>0</v>
          </cell>
        </row>
        <row r="7">
          <cell r="C7">
            <v>0</v>
          </cell>
          <cell r="F7">
            <v>654</v>
          </cell>
        </row>
        <row r="8">
          <cell r="C8">
            <v>0</v>
          </cell>
          <cell r="F8">
            <v>0</v>
          </cell>
        </row>
        <row r="9">
          <cell r="C9">
            <v>926</v>
          </cell>
          <cell r="F9">
            <v>0.25</v>
          </cell>
        </row>
        <row r="10">
          <cell r="C10">
            <v>1</v>
          </cell>
          <cell r="F10">
            <v>0</v>
          </cell>
        </row>
        <row r="47">
          <cell r="C47">
            <v>129913.28</v>
          </cell>
          <cell r="D47">
            <v>827016.6155999999</v>
          </cell>
          <cell r="E47">
            <v>956929.89559999993</v>
          </cell>
          <cell r="O47">
            <v>956929.89559999993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ctéristiques"/>
      <sheetName val="Calculs"/>
      <sheetName val="VRD"/>
      <sheetName val="Bibliothèque prix"/>
      <sheetName val="Synthèse chiffrage"/>
      <sheetName val="Conception"/>
      <sheetName val="RATIO"/>
      <sheetName val="P.U. Etude"/>
    </sheetNames>
    <sheetDataSet>
      <sheetData sheetId="0">
        <row r="1">
          <cell r="C1" t="str">
            <v>ANDROMEDE BAT J</v>
          </cell>
        </row>
      </sheetData>
      <sheetData sheetId="1"/>
      <sheetData sheetId="2"/>
      <sheetData sheetId="3">
        <row r="9">
          <cell r="F9">
            <v>11</v>
          </cell>
        </row>
      </sheetData>
      <sheetData sheetId="4"/>
      <sheetData sheetId="5"/>
      <sheetData sheetId="6">
        <row r="3">
          <cell r="C3" t="str">
            <v/>
          </cell>
          <cell r="F3">
            <v>1142</v>
          </cell>
          <cell r="J3">
            <v>0</v>
          </cell>
        </row>
        <row r="4">
          <cell r="C4">
            <v>804</v>
          </cell>
          <cell r="F4">
            <v>0</v>
          </cell>
          <cell r="J4">
            <v>0</v>
          </cell>
        </row>
        <row r="5">
          <cell r="C5">
            <v>0</v>
          </cell>
          <cell r="F5">
            <v>877</v>
          </cell>
          <cell r="J5">
            <v>0</v>
          </cell>
        </row>
        <row r="6">
          <cell r="F6">
            <v>216</v>
          </cell>
          <cell r="J6">
            <v>0</v>
          </cell>
        </row>
        <row r="7">
          <cell r="C7">
            <v>0</v>
          </cell>
        </row>
        <row r="8">
          <cell r="C8">
            <v>0</v>
          </cell>
        </row>
        <row r="9">
          <cell r="C9">
            <v>926</v>
          </cell>
          <cell r="F9">
            <v>0.25</v>
          </cell>
        </row>
        <row r="10">
          <cell r="C10">
            <v>1</v>
          </cell>
          <cell r="F10">
            <v>0</v>
          </cell>
        </row>
        <row r="47">
          <cell r="C47">
            <v>129913.28</v>
          </cell>
          <cell r="D47">
            <v>827016.6155999999</v>
          </cell>
          <cell r="E47">
            <v>956929.89559999993</v>
          </cell>
          <cell r="O47">
            <v>956929.89559999993</v>
          </cell>
        </row>
      </sheetData>
      <sheetData sheetId="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e de liaison"/>
      <sheetName val="Menus Déroulants"/>
      <sheetName val="Page de garde"/>
      <sheetName val="Sommaire"/>
      <sheetName val="Synthèse financière"/>
      <sheetName val="Bilan financier"/>
      <sheetName val="Bdd"/>
      <sheetName val="Bilan des OS et avenants"/>
      <sheetName val="Bilan des OS &amp; avenants imputés"/>
      <sheetName val="Bilan des devis A vérifier"/>
      <sheetName val="Bilan des devis A reprendre"/>
      <sheetName val="Devis vérifiés en attente OS"/>
      <sheetName val="Devis vérifiés non régularisés"/>
      <sheetName val="Bilan des engagements"/>
      <sheetName val="Bilan des FTM"/>
      <sheetName val="Feuil1"/>
      <sheetName val="10Grenelle_DET_SuiviTvx"/>
      <sheetName val="Bilan OS-avenants"/>
      <sheetName val="Bilan devis à reprendre"/>
      <sheetName val="Etat mensuel des facturations"/>
    </sheetNames>
    <sheetDataSet>
      <sheetData sheetId="0"/>
      <sheetData sheetId="1">
        <row r="1">
          <cell r="A1" t="str">
            <v>CodeFtm</v>
          </cell>
          <cell r="B1" t="str">
            <v>StatutFtm</v>
          </cell>
          <cell r="C1" t="str">
            <v>OrigineDemandeFtm</v>
          </cell>
          <cell r="D1" t="str">
            <v>Vérificateur</v>
          </cell>
          <cell r="E1" t="str">
            <v>StatutDevis</v>
          </cell>
          <cell r="F1" t="str">
            <v>Imputation</v>
          </cell>
          <cell r="G1" t="str">
            <v>NatureOs</v>
          </cell>
          <cell r="H1" t="str">
            <v>StatutOs</v>
          </cell>
        </row>
        <row r="2">
          <cell r="A2" t="str">
            <v>Aléas diagnostic existant</v>
          </cell>
          <cell r="B2" t="str">
            <v>Accord MOA</v>
          </cell>
          <cell r="C2" t="str">
            <v>MOA</v>
          </cell>
          <cell r="D2" t="str">
            <v>AE75</v>
          </cell>
          <cell r="E2" t="str">
            <v>Devis non reçu</v>
          </cell>
          <cell r="F2" t="str">
            <v>MOA</v>
          </cell>
          <cell r="G2" t="str">
            <v>Démarrage des travaux</v>
          </cell>
          <cell r="H2" t="str">
            <v>Accepté</v>
          </cell>
        </row>
        <row r="3">
          <cell r="A3" t="str">
            <v>Demande MO/MOD</v>
          </cell>
          <cell r="B3" t="str">
            <v>Acceptée</v>
          </cell>
          <cell r="C3" t="str">
            <v>MOD-APSYS</v>
          </cell>
          <cell r="D3" t="str">
            <v>BET GEC</v>
          </cell>
          <cell r="E3" t="str">
            <v>A reprendre par entreprise</v>
          </cell>
          <cell r="F3" t="str">
            <v>Preneurs</v>
          </cell>
          <cell r="G3" t="str">
            <v>Travaux modificatifs</v>
          </cell>
          <cell r="H3" t="str">
            <v>Refusé</v>
          </cell>
        </row>
        <row r="4">
          <cell r="A4" t="str">
            <v>Modifications études MOE</v>
          </cell>
          <cell r="B4" t="str">
            <v>Refusée</v>
          </cell>
          <cell r="C4" t="str">
            <v>MOE</v>
          </cell>
          <cell r="D4" t="str">
            <v>BET BARBANEL</v>
          </cell>
          <cell r="E4" t="str">
            <v>A vérifier par BET</v>
          </cell>
          <cell r="F4" t="str">
            <v>MOE</v>
          </cell>
          <cell r="G4" t="str">
            <v>Exécutoire</v>
          </cell>
          <cell r="H4" t="str">
            <v>Annulé</v>
          </cell>
        </row>
        <row r="5">
          <cell r="A5" t="str">
            <v>Aléas de chantier</v>
          </cell>
          <cell r="B5" t="str">
            <v>Annulée</v>
          </cell>
          <cell r="C5" t="str">
            <v>BET</v>
          </cell>
          <cell r="D5" t="str">
            <v>VPA</v>
          </cell>
          <cell r="E5" t="str">
            <v>A vérifier par AE75</v>
          </cell>
          <cell r="F5" t="str">
            <v>Autres</v>
          </cell>
          <cell r="G5" t="str">
            <v>Annulation devis</v>
          </cell>
          <cell r="H5" t="str">
            <v>Réserves</v>
          </cell>
        </row>
        <row r="6">
          <cell r="A6" t="str">
            <v>Modification réglementation</v>
          </cell>
          <cell r="B6" t="str">
            <v>Sans suite</v>
          </cell>
          <cell r="C6" t="str">
            <v>Bureau contrôle</v>
          </cell>
          <cell r="D6">
            <v>0</v>
          </cell>
          <cell r="E6" t="str">
            <v>Vérifié, OS en attente</v>
          </cell>
          <cell r="F6" t="str">
            <v>Sans</v>
          </cell>
          <cell r="G6" t="str">
            <v>Délais</v>
          </cell>
          <cell r="H6">
            <v>0</v>
          </cell>
        </row>
        <row r="7">
          <cell r="A7" t="str">
            <v>Bureau de contrôle</v>
          </cell>
          <cell r="B7" t="str">
            <v>Inconnue</v>
          </cell>
          <cell r="C7" t="str">
            <v>Entreprise</v>
          </cell>
          <cell r="D7">
            <v>0</v>
          </cell>
          <cell r="E7" t="str">
            <v>Vérifié -&gt; OS</v>
          </cell>
          <cell r="F7" t="str">
            <v>Aléas</v>
          </cell>
          <cell r="G7">
            <v>0</v>
          </cell>
          <cell r="H7">
            <v>0</v>
          </cell>
        </row>
        <row r="8">
          <cell r="A8" t="str">
            <v>CSPS</v>
          </cell>
          <cell r="C8" t="str">
            <v>Autre</v>
          </cell>
          <cell r="D8">
            <v>0</v>
          </cell>
          <cell r="E8" t="str">
            <v>Vérifié -&gt; Avenant</v>
          </cell>
          <cell r="G8">
            <v>0</v>
          </cell>
          <cell r="H8">
            <v>0</v>
          </cell>
        </row>
        <row r="9">
          <cell r="A9" t="str">
            <v>Optimisation marché travaux</v>
          </cell>
          <cell r="D9">
            <v>0</v>
          </cell>
          <cell r="E9" t="str">
            <v>Annulé</v>
          </cell>
        </row>
        <row r="10">
          <cell r="A10" t="str">
            <v>Adaptation phase études</v>
          </cell>
          <cell r="D10">
            <v>0</v>
          </cell>
          <cell r="E10" t="str">
            <v>Refusé</v>
          </cell>
          <cell r="G10">
            <v>0</v>
          </cell>
          <cell r="H10">
            <v>0</v>
          </cell>
        </row>
        <row r="11">
          <cell r="A11" t="str">
            <v>Demande MO/MOD</v>
          </cell>
          <cell r="D11">
            <v>0</v>
          </cell>
          <cell r="G11">
            <v>0</v>
          </cell>
          <cell r="H11">
            <v>0</v>
          </cell>
        </row>
        <row r="12">
          <cell r="A12" t="str">
            <v>Demande pilote</v>
          </cell>
          <cell r="D12">
            <v>0</v>
          </cell>
          <cell r="G12">
            <v>0</v>
          </cell>
          <cell r="H1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e de liaison"/>
      <sheetName val="Menus Déroulants"/>
      <sheetName val="Page de garde"/>
      <sheetName val="Sommaire"/>
      <sheetName val="Synthèse financière"/>
      <sheetName val="Bilan financier"/>
      <sheetName val="Bdd"/>
      <sheetName val="Bilan des OS et avenants"/>
      <sheetName val="Bilan des OS &amp; avenants imputés"/>
      <sheetName val="Bilan des devis A vérifier"/>
      <sheetName val="Bilan des devis A reprendre"/>
      <sheetName val="Devis vérifiés en attente OS"/>
      <sheetName val="Devis vérifiés non régularisés"/>
      <sheetName val="Bilan des engagements"/>
      <sheetName val="Bilan des FTM"/>
      <sheetName val="Feuil1"/>
      <sheetName val="10Grenelle_DET_SuiviTvx"/>
    </sheetNames>
    <sheetDataSet>
      <sheetData sheetId="0"/>
      <sheetData sheetId="1">
        <row r="1">
          <cell r="A1" t="str">
            <v>CodeFtm</v>
          </cell>
          <cell r="B1" t="str">
            <v>StatutFtm</v>
          </cell>
          <cell r="C1" t="str">
            <v>OrigineDemandeFtm</v>
          </cell>
          <cell r="D1" t="str">
            <v>Vérificateur</v>
          </cell>
          <cell r="E1" t="str">
            <v>StatutDevis</v>
          </cell>
          <cell r="F1" t="str">
            <v>Imputation</v>
          </cell>
          <cell r="G1" t="str">
            <v>NatureOs</v>
          </cell>
          <cell r="H1" t="str">
            <v>StatutOs</v>
          </cell>
        </row>
        <row r="2">
          <cell r="A2" t="str">
            <v>Aléas diagnostic existant</v>
          </cell>
          <cell r="B2" t="str">
            <v>Accord MOA</v>
          </cell>
          <cell r="C2" t="str">
            <v>MOA</v>
          </cell>
          <cell r="D2" t="str">
            <v>AE75</v>
          </cell>
          <cell r="E2" t="str">
            <v>Devis non reçu</v>
          </cell>
          <cell r="F2" t="str">
            <v>MOA</v>
          </cell>
          <cell r="G2" t="str">
            <v>Démarrage des travaux</v>
          </cell>
          <cell r="H2" t="str">
            <v>Accepté</v>
          </cell>
        </row>
        <row r="3">
          <cell r="A3" t="str">
            <v>Demande MO/MOD</v>
          </cell>
          <cell r="B3" t="str">
            <v>Acceptée</v>
          </cell>
          <cell r="C3" t="str">
            <v>MOD-APSYS</v>
          </cell>
          <cell r="D3" t="str">
            <v>BET GEC</v>
          </cell>
          <cell r="E3" t="str">
            <v>A reprendre par entreprise</v>
          </cell>
          <cell r="F3" t="str">
            <v>Preneurs</v>
          </cell>
          <cell r="G3" t="str">
            <v>Travaux modificatifs</v>
          </cell>
          <cell r="H3" t="str">
            <v>Refusé</v>
          </cell>
        </row>
        <row r="4">
          <cell r="A4" t="str">
            <v>Modifications études MOE</v>
          </cell>
          <cell r="B4" t="str">
            <v>Refusée</v>
          </cell>
          <cell r="C4" t="str">
            <v>MOE</v>
          </cell>
          <cell r="D4" t="str">
            <v>BET BARBANEL</v>
          </cell>
          <cell r="E4" t="str">
            <v>A vérifier par BET</v>
          </cell>
          <cell r="F4" t="str">
            <v>MOE</v>
          </cell>
          <cell r="G4" t="str">
            <v>Exécutoire</v>
          </cell>
          <cell r="H4" t="str">
            <v>Annulé</v>
          </cell>
        </row>
        <row r="5">
          <cell r="A5" t="str">
            <v>Aléas de chantier</v>
          </cell>
          <cell r="B5" t="str">
            <v>Annulée</v>
          </cell>
          <cell r="C5" t="str">
            <v>BET</v>
          </cell>
          <cell r="D5" t="str">
            <v>VPA</v>
          </cell>
          <cell r="E5" t="str">
            <v>A vérifier par AE75</v>
          </cell>
          <cell r="F5" t="str">
            <v>Autres</v>
          </cell>
          <cell r="G5" t="str">
            <v>Annulation devis</v>
          </cell>
          <cell r="H5" t="str">
            <v>Réserves</v>
          </cell>
        </row>
        <row r="6">
          <cell r="A6" t="str">
            <v>Modification réglementation</v>
          </cell>
          <cell r="B6" t="str">
            <v>Sans suite</v>
          </cell>
          <cell r="D6">
            <v>0</v>
          </cell>
          <cell r="E6" t="str">
            <v>Vérifié, OS en attente</v>
          </cell>
          <cell r="F6" t="str">
            <v>Sans</v>
          </cell>
          <cell r="G6" t="str">
            <v>Délais</v>
          </cell>
          <cell r="H6">
            <v>0</v>
          </cell>
        </row>
        <row r="7">
          <cell r="A7" t="str">
            <v>Bureau de contrôle</v>
          </cell>
          <cell r="B7" t="str">
            <v>Inconnue</v>
          </cell>
          <cell r="D7">
            <v>0</v>
          </cell>
          <cell r="E7" t="str">
            <v>Vérifié -&gt; OS</v>
          </cell>
          <cell r="F7" t="str">
            <v>Aléas</v>
          </cell>
          <cell r="G7">
            <v>0</v>
          </cell>
          <cell r="H7">
            <v>0</v>
          </cell>
        </row>
        <row r="8">
          <cell r="A8" t="str">
            <v>CSPS</v>
          </cell>
          <cell r="D8">
            <v>0</v>
          </cell>
          <cell r="E8" t="str">
            <v>Vérifié -&gt; Avenant</v>
          </cell>
          <cell r="G8">
            <v>0</v>
          </cell>
          <cell r="H8">
            <v>0</v>
          </cell>
        </row>
        <row r="9">
          <cell r="A9" t="str">
            <v>Optimisation marché travaux</v>
          </cell>
          <cell r="D9">
            <v>0</v>
          </cell>
          <cell r="E9" t="str">
            <v>Annulé</v>
          </cell>
        </row>
        <row r="10">
          <cell r="A10" t="str">
            <v>Adaptation phase études</v>
          </cell>
          <cell r="D10">
            <v>0</v>
          </cell>
          <cell r="E10" t="str">
            <v>Refusé</v>
          </cell>
          <cell r="G10">
            <v>0</v>
          </cell>
          <cell r="H10">
            <v>0</v>
          </cell>
        </row>
        <row r="11">
          <cell r="A11" t="str">
            <v>Demande MO/MOD</v>
          </cell>
          <cell r="D11">
            <v>0</v>
          </cell>
          <cell r="G11">
            <v>0</v>
          </cell>
          <cell r="H11">
            <v>0</v>
          </cell>
        </row>
        <row r="12">
          <cell r="A12" t="str">
            <v>Demande pilote</v>
          </cell>
          <cell r="D12">
            <v>0</v>
          </cell>
          <cell r="G12">
            <v>0</v>
          </cell>
          <cell r="H1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G"/>
      <sheetName val="Bois de charpente"/>
      <sheetName val="Calcul poutre"/>
      <sheetName val="Calcul poteau"/>
      <sheetName val="Assemblages"/>
      <sheetName val="A int - Assemblages bois métal"/>
      <sheetName val="A int - Dim complet"/>
      <sheetName val="A int - Dim complet - Coef."/>
      <sheetName val="A int - Dim complet - Carac"/>
      <sheetName val="Matériaux"/>
      <sheetName val="Aide"/>
    </sheetNames>
    <sheetDataSet>
      <sheetData sheetId="0"/>
      <sheetData sheetId="1"/>
      <sheetData sheetId="2">
        <row r="53">
          <cell r="G53">
            <v>0.65</v>
          </cell>
        </row>
        <row r="54">
          <cell r="G54">
            <v>1.1000000000000001</v>
          </cell>
        </row>
        <row r="98">
          <cell r="G98">
            <v>2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6">
          <cell r="B6" t="str">
            <v>C18</v>
          </cell>
          <cell r="C6" t="str">
            <v>C22</v>
          </cell>
          <cell r="D6" t="str">
            <v>C24</v>
          </cell>
          <cell r="E6" t="str">
            <v>C27</v>
          </cell>
          <cell r="F6" t="str">
            <v>C30</v>
          </cell>
          <cell r="G6" t="str">
            <v>D30</v>
          </cell>
          <cell r="H6" t="str">
            <v>D35</v>
          </cell>
          <cell r="I6" t="str">
            <v>D40</v>
          </cell>
          <cell r="J6" t="str">
            <v>D50</v>
          </cell>
          <cell r="K6" t="str">
            <v>D60</v>
          </cell>
          <cell r="L6" t="str">
            <v>GL24h</v>
          </cell>
          <cell r="M6" t="str">
            <v>GL28h</v>
          </cell>
          <cell r="N6" t="str">
            <v>GL32h</v>
          </cell>
          <cell r="O6" t="str">
            <v>GL36h</v>
          </cell>
          <cell r="P6" t="str">
            <v>GL24c</v>
          </cell>
          <cell r="Q6" t="str">
            <v>GL28c</v>
          </cell>
          <cell r="R6" t="str">
            <v>GL32c</v>
          </cell>
          <cell r="S6" t="str">
            <v>GL36c</v>
          </cell>
        </row>
        <row r="63">
          <cell r="L63" t="str">
            <v>Bois massif</v>
          </cell>
          <cell r="M63" t="str">
            <v>Bois lamellé collé</v>
          </cell>
          <cell r="N63" t="str">
            <v>LVL</v>
          </cell>
        </row>
      </sheetData>
      <sheetData sheetId="10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ndu"/>
      <sheetName val="RECAP TCE"/>
      <sheetName val="Estimation TCE"/>
      <sheetName val="SHAB"/>
      <sheetName val="SDP"/>
      <sheetName val="10_MOB"/>
    </sheetNames>
    <sheetDataSet>
      <sheetData sheetId="0">
        <row r="5">
          <cell r="L5">
            <v>101</v>
          </cell>
        </row>
        <row r="8">
          <cell r="L8">
            <v>101</v>
          </cell>
        </row>
      </sheetData>
      <sheetData sheetId="1"/>
      <sheetData sheetId="2"/>
      <sheetData sheetId="3"/>
      <sheetData sheetId="4">
        <row r="19">
          <cell r="B19">
            <v>6648.273000000001</v>
          </cell>
        </row>
      </sheetData>
      <sheetData sheetId="5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"/>
      <sheetName val="PHA"/>
      <sheetName val="DESA"/>
      <sheetName val="DECON DEMO"/>
      <sheetName val="GO"/>
      <sheetName val="ET"/>
      <sheetName val="CB"/>
      <sheetName val="CO"/>
      <sheetName val="TRF"/>
      <sheetName val="MEXT"/>
      <sheetName val="PL"/>
      <sheetName val="MINT"/>
      <sheetName val="SE"/>
      <sheetName val="ELEC"/>
      <sheetName val="PB"/>
      <sheetName val="CV"/>
      <sheetName val="RS"/>
      <sheetName val="RD"/>
      <sheetName val="PE"/>
      <sheetName val="AS"/>
      <sheetName val="AM"/>
      <sheetName val="CUI"/>
      <sheetName val="REC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THM"/>
      <sheetName val="PLANNING ENCADREMENT"/>
      <sheetName val="Feuille de vente"/>
      <sheetName val="INSTAL &amp; REPLI"/>
      <sheetName val="LOCATION"/>
      <sheetName val="ENERGIE &amp; CONSO"/>
      <sheetName val="CONSO ELEC"/>
      <sheetName val="FONCTIONNEMENT"/>
      <sheetName val="ENCADREMENT"/>
      <sheetName val="MAIN D'OEUVRE INDIRECTE"/>
      <sheetName val="HYGIEN &amp; SECU"/>
      <sheetName val="ENVIRONNEMENT &amp; NETTOYAGE"/>
      <sheetName val="HONORAIRES"/>
      <sheetName val="Recap. Frais de chantier"/>
      <sheetName val="Récapitulation T.C.E. VTE"/>
      <sheetName val="Récapitulation C.E.S. DS"/>
    </sheetNames>
    <sheetDataSet>
      <sheetData sheetId="0" refreshError="1"/>
      <sheetData sheetId="1" refreshError="1"/>
      <sheetData sheetId="2" refreshError="1">
        <row r="7">
          <cell r="BV7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THM"/>
      <sheetName val="PLANNING ENCADREMENT"/>
      <sheetName val="Feuille de vente"/>
      <sheetName val="INSTAL &amp; REPLI"/>
      <sheetName val="LOCATION"/>
      <sheetName val="ENERGIE &amp; CONSO"/>
      <sheetName val="CONSO ELEC"/>
      <sheetName val="FONCTIONNEMENT"/>
      <sheetName val="ENCADREMENT"/>
      <sheetName val="MAIN D'OEUVRE INDIRECTE"/>
      <sheetName val="HYGIEN &amp; SECU"/>
      <sheetName val="ENVIRONNEMENT &amp; NETTOYAGE"/>
      <sheetName val="HONORAIRES"/>
      <sheetName val="Recap. Frais de chantier"/>
      <sheetName val="Récapitulation T.C.E. VTE"/>
      <sheetName val="Récapitulation C.E.S. DS"/>
    </sheetNames>
    <sheetDataSet>
      <sheetData sheetId="0" refreshError="1"/>
      <sheetData sheetId="1" refreshError="1"/>
      <sheetData sheetId="2" refreshError="1">
        <row r="7">
          <cell r="BV7">
            <v>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INSTAL &amp; REPLI"/>
      <sheetName val="LOCATION"/>
      <sheetName val="Electricité"/>
      <sheetName val="ENERGIE &amp; CONSO"/>
      <sheetName val="FONCTIONNEMENT"/>
      <sheetName val="ENCADREMENT"/>
      <sheetName val="Retour d'expérience"/>
      <sheetName val="Organig"/>
      <sheetName val="HYGIEN &amp; SECU"/>
      <sheetName val="NETTOYAGE"/>
      <sheetName val="HONORAIRES"/>
      <sheetName val="Frais de chantier"/>
      <sheetName val="Feuille de vente"/>
      <sheetName val="Récapitulation C.E.S. DS"/>
      <sheetName val="Récapitulation T.C.E. VTE"/>
      <sheetName val="Optimisations"/>
    </sheetNames>
    <sheetDataSet>
      <sheetData sheetId="0"/>
      <sheetData sheetId="1"/>
      <sheetData sheetId="2"/>
      <sheetData sheetId="3">
        <row r="5">
          <cell r="E5">
            <v>0.08</v>
          </cell>
        </row>
      </sheetData>
      <sheetData sheetId="4"/>
      <sheetData sheetId="5"/>
      <sheetData sheetId="6"/>
      <sheetData sheetId="7"/>
      <sheetData sheetId="8">
        <row r="60">
          <cell r="CO60">
            <v>14</v>
          </cell>
        </row>
      </sheetData>
      <sheetData sheetId="9"/>
      <sheetData sheetId="10"/>
      <sheetData sheetId="11"/>
      <sheetData sheetId="12"/>
      <sheetData sheetId="13">
        <row r="10">
          <cell r="O10">
            <v>36.4</v>
          </cell>
        </row>
      </sheetData>
      <sheetData sheetId="14"/>
      <sheetData sheetId="15"/>
      <sheetData sheetId="16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INSTAL &amp; REPLI"/>
      <sheetName val="LOCATION"/>
      <sheetName val="Electricité"/>
      <sheetName val="ENERGIE &amp; CONSO"/>
      <sheetName val="FONCTIONNEMENT"/>
      <sheetName val="ENCADREMENT"/>
      <sheetName val="Retour d'expérience"/>
      <sheetName val="Organig"/>
      <sheetName val="HYGIEN &amp; SECU"/>
      <sheetName val="NETTOYAGE"/>
      <sheetName val="HONORAIRES"/>
      <sheetName val="Frais de chantier"/>
      <sheetName val="Feuille de vente"/>
      <sheetName val="Récapitulation C.E.S. DS"/>
      <sheetName val="Récapitulation T.C.E. VTE"/>
      <sheetName val="Optimisations"/>
    </sheetNames>
    <sheetDataSet>
      <sheetData sheetId="0"/>
      <sheetData sheetId="1"/>
      <sheetData sheetId="2"/>
      <sheetData sheetId="3">
        <row r="5">
          <cell r="E5">
            <v>0.08</v>
          </cell>
        </row>
      </sheetData>
      <sheetData sheetId="4"/>
      <sheetData sheetId="5"/>
      <sheetData sheetId="6"/>
      <sheetData sheetId="7"/>
      <sheetData sheetId="8">
        <row r="60">
          <cell r="CO60">
            <v>14</v>
          </cell>
        </row>
      </sheetData>
      <sheetData sheetId="9"/>
      <sheetData sheetId="10"/>
      <sheetData sheetId="11"/>
      <sheetData sheetId="12"/>
      <sheetData sheetId="13">
        <row r="10">
          <cell r="O10">
            <v>36.4</v>
          </cell>
        </row>
      </sheetData>
      <sheetData sheetId="14"/>
      <sheetData sheetId="15"/>
      <sheetData sheetId="1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INSTAL &amp; REPLI"/>
      <sheetName val="LOCATION"/>
      <sheetName val="Bungalows"/>
      <sheetName val="ENERGIE &amp; CONSO"/>
      <sheetName val="Conso elec"/>
      <sheetName val="FONCTIONNEMENT"/>
      <sheetName val="ENCADREMENT"/>
      <sheetName val="planning Encadrement"/>
      <sheetName val="HYGIEN &amp; SECU"/>
      <sheetName val="NETTOYAGE"/>
      <sheetName val="HONORAIRES"/>
      <sheetName val="AMORTISST"/>
      <sheetName val="Recap. Frais de chantier"/>
      <sheetName val="Feuille de vente"/>
      <sheetName val="THM"/>
      <sheetName val="Récapitulation C.E.S. DS"/>
      <sheetName val="Récapitulation T.C.E. VTE"/>
      <sheetName val="Retour d'expérie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TERNAT"/>
      <sheetName val="BAT C"/>
      <sheetName val="RECAP"/>
      <sheetName val="HEBERGEMENT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INSTAL &amp; REPLI"/>
      <sheetName val="LOCATION"/>
      <sheetName val="Bungalows"/>
      <sheetName val="ENERGIE &amp; CONSO"/>
      <sheetName val="Conso elec"/>
      <sheetName val="FONCTIONNEMENT"/>
      <sheetName val="ENCADREMENT"/>
      <sheetName val="planning Encadrement"/>
      <sheetName val="HYGIEN &amp; SECU"/>
      <sheetName val="NETTOYAGE"/>
      <sheetName val="HONORAIRES"/>
      <sheetName val="AMORTISST"/>
      <sheetName val="Recap. Frais de chantier"/>
      <sheetName val="Feuille de vente"/>
      <sheetName val="THM"/>
      <sheetName val="Récapitulation C.E.S. DS"/>
      <sheetName val="Récapitulation T.C.E. VTE"/>
      <sheetName val="Retour d'expérie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INSTAL &amp; REPLI"/>
      <sheetName val="LOCATION"/>
      <sheetName val="Bungalows"/>
      <sheetName val="ENERGIE &amp; CONSO"/>
      <sheetName val="Conso elec"/>
      <sheetName val="FONCTIONNEMENT"/>
      <sheetName val="ENCADREMENT"/>
      <sheetName val="planning Encadrement"/>
      <sheetName val="HYGIEN &amp; SECU"/>
      <sheetName val="NETTOYAGE"/>
      <sheetName val="HONORAIRES"/>
      <sheetName val="AMORTISST"/>
      <sheetName val="Recap. Frais de chantier"/>
      <sheetName val="Feuille de vente"/>
      <sheetName val="THM"/>
      <sheetName val="Récapitulation C.E.S. DS"/>
      <sheetName val="Récapitulation T.C.E. VTE"/>
      <sheetName val="Retour d'expérien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im PRO - BG"/>
      <sheetName val="METRE_GA"/>
      <sheetName val="Estim APD - BG"/>
      <sheetName val="METRE_CL"/>
      <sheetName val="METRE_AH"/>
      <sheetName val="Feuil1"/>
      <sheetName val="150522_PRO-ESTIM-envoi_Ind-1"/>
      <sheetName val="bdd"/>
      <sheetName val="Menus Déroulants"/>
      <sheetName val="4 F.Vente"/>
      <sheetName val="8 Comp.STADES"/>
    </sheetNames>
    <sheetDataSet>
      <sheetData sheetId="0">
        <row r="17">
          <cell r="W17">
            <v>200</v>
          </cell>
        </row>
        <row r="23">
          <cell r="P23">
            <v>1.1000000000000001</v>
          </cell>
        </row>
      </sheetData>
      <sheetData sheetId="1" refreshError="1"/>
      <sheetData sheetId="2">
        <row r="11">
          <cell r="AT11">
            <v>180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écap (résumé)"/>
      <sheetName val="Récap"/>
      <sheetName val="Estimation"/>
      <sheetName val="PU Dalles"/>
      <sheetName val="PU Voiles"/>
      <sheetName val="PU Poutres"/>
      <sheetName val="PU Longrines"/>
      <sheetName val="PU Poteaux"/>
      <sheetName val="PU Pieux"/>
      <sheetName val="PU Matériau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5">
          <cell r="B5" t="str">
            <v>Gros béton</v>
          </cell>
        </row>
        <row r="6">
          <cell r="B6" t="str">
            <v xml:space="preserve">Dalle béton </v>
          </cell>
        </row>
        <row r="7">
          <cell r="B7" t="str">
            <v>Béton C25/30</v>
          </cell>
        </row>
        <row r="8">
          <cell r="B8" t="str">
            <v>Béton C30/35</v>
          </cell>
        </row>
        <row r="9">
          <cell r="B9" t="str">
            <v>Béton C35/40</v>
          </cell>
        </row>
        <row r="10">
          <cell r="B10" t="str">
            <v>Béton C40/50</v>
          </cell>
        </row>
        <row r="11">
          <cell r="B11" t="str">
            <v>Béton C50/60</v>
          </cell>
        </row>
        <row r="12">
          <cell r="B12" t="str">
            <v>Béton HP</v>
          </cell>
        </row>
        <row r="14">
          <cell r="B14" t="str">
            <v>Armatures barres</v>
          </cell>
        </row>
        <row r="15">
          <cell r="B15" t="str">
            <v>Armatures treillis</v>
          </cell>
        </row>
        <row r="16">
          <cell r="B16" t="str">
            <v>Armatures voiles et dalles</v>
          </cell>
        </row>
        <row r="18">
          <cell r="B18" t="str">
            <v>Coffrage de fondations (C1)</v>
          </cell>
        </row>
        <row r="19">
          <cell r="B19" t="str">
            <v>Coffrage de dalles</v>
          </cell>
        </row>
        <row r="20">
          <cell r="B20" t="str">
            <v>Coffrage de poteaux</v>
          </cell>
        </row>
        <row r="21">
          <cell r="B21" t="str">
            <v>Coffrage de poutre</v>
          </cell>
        </row>
        <row r="22">
          <cell r="B22" t="str">
            <v>Coffrage de voiles courants (C3)</v>
          </cell>
        </row>
        <row r="23">
          <cell r="B23" t="str">
            <v>Coffrage de voiles courants béton apparent (C4)</v>
          </cell>
        </row>
        <row r="24">
          <cell r="B24" t="str">
            <v>Coffrage de voiles de contreventment (C4)</v>
          </cell>
        </row>
        <row r="25">
          <cell r="B25" t="str">
            <v>Coffrage de talonette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IMATION TVX"/>
      <sheetName val="ESTIMATION TVX ECO 1"/>
      <sheetName val="ESTIMATION TVX ECO 2"/>
      <sheetName val="Verif étude"/>
      <sheetName val="ORGA (2)"/>
      <sheetName val="go"/>
      <sheetName val="BDD"/>
    </sheetNames>
    <sheetDataSet>
      <sheetData sheetId="0"/>
      <sheetData sheetId="1"/>
      <sheetData sheetId="2"/>
      <sheetData sheetId="3">
        <row r="3">
          <cell r="B3">
            <v>18</v>
          </cell>
        </row>
      </sheetData>
      <sheetData sheetId="4"/>
      <sheetData sheetId="5" refreshError="1"/>
      <sheetData sheetId="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ête"/>
      <sheetName val="INSTAL &amp; REPLI"/>
      <sheetName val="LOCATION"/>
      <sheetName val="ENERGIE &amp; CONSO"/>
      <sheetName val="Conso elec"/>
      <sheetName val="FONCTIONNEMENT"/>
      <sheetName val="ENCADREMENT"/>
      <sheetName val="planning Encadrement"/>
      <sheetName val="HYGIEN &amp; SECU"/>
      <sheetName val="NETTOYAGE"/>
      <sheetName val="HONORAIRES"/>
      <sheetName val="Recap. Frais de chantier"/>
      <sheetName val="Feuille de vente"/>
      <sheetName val="THM"/>
      <sheetName val="Récapitulation C.E.S. DS"/>
      <sheetName val="Récapitulation T.C.E. VTE"/>
      <sheetName val="Retour d'expérience"/>
      <sheetName val="Electricité"/>
      <sheetName val="Ressources"/>
      <sheetName val="Conditions Contractuelles"/>
      <sheetName val="cr bouclage technique"/>
      <sheetName val="Feuil1"/>
      <sheetName val="revet-sols-mu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G"/>
      <sheetName val="Note"/>
      <sheetName val="RECAP"/>
      <sheetName val="détails TCE"/>
      <sheetName val="SHOB "/>
      <sheetName val="Surface de plancher"/>
      <sheetName val="SUB "/>
      <sheetName val="SU Locaux"/>
      <sheetName val="Façades "/>
      <sheetName val="Façades existantes"/>
      <sheetName val="Baies exist."/>
      <sheetName val="Façades consrvées PROJET"/>
      <sheetName val="Fiche de liaison"/>
    </sheetNames>
    <sheetDataSet>
      <sheetData sheetId="0"/>
      <sheetData sheetId="1"/>
      <sheetData sheetId="2">
        <row r="7">
          <cell r="K7">
            <v>6281</v>
          </cell>
          <cell r="O7">
            <v>10078</v>
          </cell>
          <cell r="P7">
            <v>7381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G"/>
      <sheetName val="Note"/>
      <sheetName val="RECAP"/>
      <sheetName val="détails TCE"/>
      <sheetName val="SHOB "/>
      <sheetName val="Surface de plancher"/>
      <sheetName val="SUB "/>
      <sheetName val="SU Locaux"/>
      <sheetName val="Façades "/>
      <sheetName val="Façades existantes"/>
      <sheetName val="Baies exist."/>
      <sheetName val="Façades consrvées PROJET"/>
      <sheetName val="Fiche de liaison"/>
      <sheetName val="externat"/>
      <sheetName val="bat c"/>
    </sheetNames>
    <sheetDataSet>
      <sheetData sheetId="0"/>
      <sheetData sheetId="1"/>
      <sheetData sheetId="2">
        <row r="7">
          <cell r="K7">
            <v>6281</v>
          </cell>
          <cell r="O7">
            <v>10078</v>
          </cell>
          <cell r="P7">
            <v>7381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ETE"/>
      <sheetName val="THM"/>
      <sheetName val="PLANNING ENCADREMENT"/>
      <sheetName val="FEUILLE DE VENTE"/>
      <sheetName val="INSTAL&amp;REPLI"/>
      <sheetName val="LOCATION"/>
      <sheetName val="ENERGIE&amp;CONSO"/>
      <sheetName val="CONSO ELEC"/>
      <sheetName val="FONCTIONNEMENT"/>
      <sheetName val="ENCADREMENT"/>
      <sheetName val="MOI"/>
      <sheetName val="SECURITE"/>
      <sheetName val="ENVIRONNEMENT&amp;NETTOYAGE"/>
      <sheetName val="HONORAIRES"/>
      <sheetName val="RECAP FDC"/>
      <sheetName val="RECAP FdC PAR POSTE"/>
      <sheetName val="RECAP TCE VTE"/>
      <sheetName val="RECAP CES DS"/>
      <sheetName val="Retour d'expérience"/>
    </sheetNames>
    <sheetDataSet>
      <sheetData sheetId="0"/>
      <sheetData sheetId="1"/>
      <sheetData sheetId="2">
        <row r="7">
          <cell r="BV7">
            <v>2</v>
          </cell>
        </row>
      </sheetData>
      <sheetData sheetId="3">
        <row r="1">
          <cell r="O1">
            <v>23448</v>
          </cell>
        </row>
        <row r="4">
          <cell r="O4">
            <v>16168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ALLATION DE CHANTIER"/>
      <sheetName val="NEUF"/>
      <sheetName val="REHA"/>
      <sheetName val="PREPARATIONS"/>
      <sheetName val="Aile Ouest"/>
      <sheetName val="RECAP"/>
      <sheetName val="Feuille de vente"/>
      <sheetName val="PLANNING ENCADREMENT"/>
      <sheetName val="ressources"/>
      <sheetName val="Feuil1"/>
      <sheetName val="Budget DS base ZAC"/>
      <sheetName val="Budget DS base ZAC_OPTIM"/>
      <sheetName val="go"/>
    </sheetNames>
    <sheetDataSet>
      <sheetData sheetId="0"/>
      <sheetData sheetId="1"/>
      <sheetData sheetId="2"/>
      <sheetData sheetId="3"/>
      <sheetData sheetId="4"/>
      <sheetData sheetId="5">
        <row r="53">
          <cell r="D53">
            <v>128992.62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Données"/>
      <sheetName val="Vente"/>
      <sheetName val="Déboursés"/>
      <sheetName val="CES"/>
      <sheetName val="Récap CES"/>
      <sheetName val="Frais de chantier"/>
      <sheetName val="Récap Frais de Chantier"/>
      <sheetName val="Electricité"/>
      <sheetName val="Mensuels"/>
      <sheetName val="Quantités"/>
      <sheetName val="Ratios"/>
      <sheetName val="vente contre étude"/>
      <sheetName val="Récap_CES"/>
      <sheetName val="Frais_de_chantier"/>
      <sheetName val="Récap_Frais_de_Chantier"/>
      <sheetName val="vente_contre_étude"/>
      <sheetName val="Récap_CES1"/>
      <sheetName val="Frais_de_chantier1"/>
      <sheetName val="Récap_Frais_de_Chantier1"/>
      <sheetName val="vente_contre_étude1"/>
    </sheetNames>
    <sheetDataSet>
      <sheetData sheetId="0" refreshError="1"/>
      <sheetData sheetId="1" refreshError="1">
        <row r="26">
          <cell r="F26">
            <v>34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Données"/>
      <sheetName val="Vente"/>
      <sheetName val="Déboursés"/>
      <sheetName val="CES"/>
      <sheetName val="Récap CES"/>
      <sheetName val="Frais de chantier"/>
      <sheetName val="Récap Frais de Chantier"/>
      <sheetName val="Electricité"/>
      <sheetName val="Mensuels"/>
      <sheetName val="Quantités"/>
      <sheetName val="Ratios"/>
      <sheetName val="vente contre étude"/>
      <sheetName val="go"/>
      <sheetName val="Récap_CES"/>
      <sheetName val="Frais_de_chantier"/>
      <sheetName val="Récap_Frais_de_Chantier"/>
      <sheetName val="vente_contre_étude"/>
      <sheetName val="Récap_CES1"/>
      <sheetName val="Frais_de_chantier1"/>
      <sheetName val="Récap_Frais_de_Chantier1"/>
      <sheetName val="vente_contre_étude1"/>
      <sheetName val="Récap_CES10"/>
      <sheetName val="Frais_de_chantier10"/>
      <sheetName val="Récap_Frais_de_Chantier10"/>
      <sheetName val="vente_contre_étude10"/>
      <sheetName val="Récap_CES2"/>
      <sheetName val="Frais_de_chantier2"/>
      <sheetName val="Récap_Frais_de_Chantier2"/>
      <sheetName val="vente_contre_étude2"/>
      <sheetName val="Récap_CES4"/>
      <sheetName val="Frais_de_chantier4"/>
      <sheetName val="Récap_Frais_de_Chantier4"/>
      <sheetName val="vente_contre_étude4"/>
      <sheetName val="Récap_CES3"/>
      <sheetName val="Frais_de_chantier3"/>
      <sheetName val="Récap_Frais_de_Chantier3"/>
      <sheetName val="vente_contre_étude3"/>
      <sheetName val="Récap_CES5"/>
      <sheetName val="Frais_de_chantier5"/>
      <sheetName val="Récap_Frais_de_Chantier5"/>
      <sheetName val="vente_contre_étude5"/>
      <sheetName val="Récap_CES8"/>
      <sheetName val="Frais_de_chantier8"/>
      <sheetName val="Récap_Frais_de_Chantier8"/>
      <sheetName val="vente_contre_étude8"/>
      <sheetName val="Récap_CES6"/>
      <sheetName val="Frais_de_chantier6"/>
      <sheetName val="Récap_Frais_de_Chantier6"/>
      <sheetName val="vente_contre_étude6"/>
      <sheetName val="Récap_CES7"/>
      <sheetName val="Frais_de_chantier7"/>
      <sheetName val="Récap_Frais_de_Chantier7"/>
      <sheetName val="vente_contre_étude7"/>
      <sheetName val="Récap_CES9"/>
      <sheetName val="Frais_de_chantier9"/>
      <sheetName val="Récap_Frais_de_Chantier9"/>
      <sheetName val="vente_contre_étude9"/>
      <sheetName val="Récap_CES12"/>
      <sheetName val="Frais_de_chantier12"/>
      <sheetName val="Récap_Frais_de_Chantier12"/>
      <sheetName val="vente_contre_étude12"/>
      <sheetName val="Récap_CES11"/>
      <sheetName val="Frais_de_chantier11"/>
      <sheetName val="Récap_Frais_de_Chantier11"/>
      <sheetName val="vente_contre_étude11"/>
      <sheetName val="Feuille de vente"/>
      <sheetName val="PLANNING ENCADREMENT"/>
      <sheetName val="Donn?es"/>
      <sheetName val="D?bours?s"/>
      <sheetName val="R?cap CES"/>
      <sheetName val="R?cap Frais de Chantier"/>
      <sheetName val="Electricit?"/>
      <sheetName val="Quantit?s"/>
      <sheetName val="vente contre ?tude"/>
      <sheetName val="Récap_CES13"/>
      <sheetName val="Frais_de_chantier13"/>
      <sheetName val="Récap_Frais_de_Chantier13"/>
      <sheetName val="vente_contre_étude13"/>
      <sheetName val="Feuille_de_vente"/>
      <sheetName val="PLANNING_ENCADREMENT"/>
      <sheetName val="R?cap_CES"/>
      <sheetName val="R?cap_Frais_de_Chantier"/>
      <sheetName val="vente_contre_?tude"/>
    </sheetNames>
    <sheetDataSet>
      <sheetData sheetId="0" refreshError="1"/>
      <sheetData sheetId="1" refreshError="1">
        <row r="26">
          <cell r="F26">
            <v>34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Frais de chantier"/>
      <sheetName val="Electricité"/>
      <sheetName val="Mensuels"/>
    </sheetNames>
    <sheetDataSet>
      <sheetData sheetId="0" refreshError="1">
        <row r="11">
          <cell r="C11">
            <v>13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cription"/>
      <sheetName val="Frais de chantier"/>
      <sheetName val="Electricité"/>
      <sheetName val="Mensuels"/>
    </sheetNames>
    <sheetDataSet>
      <sheetData sheetId="0" refreshError="1">
        <row r="11">
          <cell r="C11">
            <v>13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M7_5"/>
    </sheetNames>
    <sheetDataSet>
      <sheetData sheetId="0">
        <row r="1">
          <cell r="A1">
            <v>0.19600000000000001</v>
          </cell>
        </row>
        <row r="2">
          <cell r="A2">
            <v>5.5E-2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  <pageSetUpPr fitToPage="1"/>
  </sheetPr>
  <dimension ref="B9:O123"/>
  <sheetViews>
    <sheetView view="pageBreakPreview" topLeftCell="A25" zoomScaleNormal="100" zoomScaleSheetLayoutView="100" workbookViewId="0">
      <selection activeCell="C52" sqref="C52"/>
    </sheetView>
  </sheetViews>
  <sheetFormatPr baseColWidth="10" defaultColWidth="11.42578125" defaultRowHeight="16.5" x14ac:dyDescent="0.3"/>
  <cols>
    <col min="1" max="2" width="3.7109375" style="119" customWidth="1"/>
    <col min="3" max="3" width="8.7109375" style="119" customWidth="1"/>
    <col min="4" max="7" width="14" style="119" customWidth="1"/>
    <col min="8" max="8" width="3.42578125" style="119" customWidth="1"/>
    <col min="9" max="10" width="19.28515625" style="119" customWidth="1"/>
    <col min="11" max="11" width="12" style="119" customWidth="1"/>
    <col min="12" max="13" width="3.7109375" style="119" customWidth="1"/>
    <col min="14" max="22" width="11.42578125" style="119"/>
    <col min="23" max="23" width="12.42578125" style="119" bestFit="1" customWidth="1"/>
    <col min="24" max="16384" width="11.42578125" style="119"/>
  </cols>
  <sheetData>
    <row r="9" spans="2:11" s="116" customFormat="1" ht="45.75" x14ac:dyDescent="0.25">
      <c r="C9" s="115" t="s">
        <v>47</v>
      </c>
      <c r="D9"/>
      <c r="K9" s="117"/>
    </row>
    <row r="10" spans="2:11" s="116" customFormat="1" ht="33.75" x14ac:dyDescent="0.25">
      <c r="B10" s="141"/>
      <c r="C10" s="140" t="s">
        <v>49</v>
      </c>
      <c r="D10" s="140"/>
      <c r="E10" s="140"/>
      <c r="F10" s="140"/>
      <c r="K10" s="118"/>
    </row>
    <row r="11" spans="2:11" x14ac:dyDescent="0.3">
      <c r="K11" s="120"/>
    </row>
    <row r="13" spans="2:11" s="124" customFormat="1" ht="17.25" x14ac:dyDescent="0.3">
      <c r="C13" s="211" t="s">
        <v>46</v>
      </c>
      <c r="D13" s="211"/>
      <c r="E13" s="121" t="s">
        <v>48</v>
      </c>
      <c r="F13" s="122"/>
      <c r="G13" s="123"/>
      <c r="I13" s="122"/>
      <c r="J13" s="123"/>
    </row>
    <row r="15" spans="2:11" x14ac:dyDescent="0.3">
      <c r="C15" s="125"/>
      <c r="I15" s="126"/>
      <c r="J15" s="127"/>
      <c r="K15" s="128"/>
    </row>
    <row r="16" spans="2:11" x14ac:dyDescent="0.3">
      <c r="C16" s="129"/>
      <c r="D16" s="129"/>
      <c r="E16" s="129"/>
      <c r="F16" s="129"/>
      <c r="G16" s="130"/>
      <c r="H16" s="129"/>
      <c r="I16" s="131"/>
      <c r="J16" s="132"/>
      <c r="K16" s="133"/>
    </row>
    <row r="17" spans="3:11" x14ac:dyDescent="0.3">
      <c r="C17" s="129"/>
      <c r="D17" s="129"/>
      <c r="E17" s="129"/>
      <c r="F17" s="129"/>
      <c r="G17" s="130"/>
      <c r="H17" s="129"/>
      <c r="I17" s="131"/>
      <c r="J17" s="132"/>
      <c r="K17" s="133"/>
    </row>
    <row r="18" spans="3:11" x14ac:dyDescent="0.3">
      <c r="C18" s="129"/>
      <c r="D18" s="129"/>
      <c r="E18" s="129"/>
      <c r="F18" s="129"/>
      <c r="G18" s="130"/>
      <c r="H18" s="129"/>
      <c r="I18" s="131"/>
      <c r="J18" s="132"/>
      <c r="K18" s="133"/>
    </row>
    <row r="19" spans="3:11" x14ac:dyDescent="0.3">
      <c r="C19" s="129"/>
      <c r="D19" s="129"/>
      <c r="E19" s="129"/>
      <c r="F19" s="129"/>
      <c r="G19" s="130"/>
      <c r="H19" s="129"/>
      <c r="I19" s="131"/>
      <c r="J19" s="132"/>
      <c r="K19" s="133"/>
    </row>
    <row r="20" spans="3:11" x14ac:dyDescent="0.3">
      <c r="C20" s="129"/>
      <c r="D20" s="129"/>
      <c r="E20" s="129"/>
      <c r="F20" s="129"/>
      <c r="G20" s="130"/>
      <c r="H20" s="129"/>
      <c r="I20" s="131"/>
      <c r="J20" s="132"/>
      <c r="K20" s="133"/>
    </row>
    <row r="21" spans="3:11" x14ac:dyDescent="0.3">
      <c r="C21" s="129"/>
      <c r="D21" s="129"/>
      <c r="E21" s="129"/>
      <c r="F21" s="129"/>
      <c r="G21" s="130"/>
      <c r="H21" s="129"/>
      <c r="I21" s="131"/>
      <c r="J21" s="132"/>
      <c r="K21" s="133"/>
    </row>
    <row r="22" spans="3:11" x14ac:dyDescent="0.3">
      <c r="C22" s="129"/>
      <c r="D22" s="129"/>
      <c r="E22" s="129"/>
      <c r="F22" s="129"/>
      <c r="G22" s="130"/>
      <c r="H22" s="129"/>
      <c r="I22" s="131"/>
      <c r="J22" s="132"/>
      <c r="K22" s="133"/>
    </row>
    <row r="23" spans="3:11" x14ac:dyDescent="0.3">
      <c r="C23" s="129"/>
      <c r="D23" s="129"/>
      <c r="E23" s="129"/>
      <c r="F23" s="129"/>
      <c r="G23" s="130"/>
      <c r="H23" s="129"/>
      <c r="I23" s="131"/>
      <c r="J23" s="132"/>
      <c r="K23" s="133"/>
    </row>
    <row r="25" spans="3:11" x14ac:dyDescent="0.3">
      <c r="C25" s="134"/>
      <c r="D25" s="135"/>
      <c r="E25" s="135"/>
      <c r="F25" s="135"/>
    </row>
    <row r="26" spans="3:11" x14ac:dyDescent="0.3">
      <c r="C26" s="125"/>
      <c r="I26" s="126"/>
      <c r="J26" s="127"/>
      <c r="K26" s="128"/>
    </row>
    <row r="27" spans="3:11" x14ac:dyDescent="0.3">
      <c r="C27" s="125"/>
      <c r="I27" s="126"/>
      <c r="J27" s="127"/>
      <c r="K27" s="128"/>
    </row>
    <row r="28" spans="3:11" x14ac:dyDescent="0.3">
      <c r="C28" s="125"/>
      <c r="I28" s="126"/>
      <c r="J28" s="127"/>
      <c r="K28" s="128"/>
    </row>
    <row r="29" spans="3:11" x14ac:dyDescent="0.3">
      <c r="C29" s="125"/>
      <c r="I29" s="126"/>
      <c r="J29" s="127"/>
      <c r="K29" s="128"/>
    </row>
    <row r="30" spans="3:11" x14ac:dyDescent="0.3">
      <c r="C30" s="125"/>
      <c r="I30" s="126"/>
      <c r="J30" s="127"/>
      <c r="K30" s="128"/>
    </row>
    <row r="31" spans="3:11" x14ac:dyDescent="0.3">
      <c r="C31" s="125"/>
      <c r="I31" s="126"/>
      <c r="J31" s="127"/>
      <c r="K31" s="128"/>
    </row>
    <row r="32" spans="3:11" x14ac:dyDescent="0.3">
      <c r="C32" s="125"/>
      <c r="I32" s="126"/>
      <c r="J32" s="127"/>
      <c r="K32" s="128"/>
    </row>
    <row r="33" spans="3:11" x14ac:dyDescent="0.3">
      <c r="C33" s="129"/>
      <c r="D33" s="129"/>
      <c r="E33" s="129"/>
      <c r="F33" s="129"/>
      <c r="G33" s="130"/>
      <c r="H33" s="129"/>
      <c r="I33" s="131"/>
      <c r="J33" s="132"/>
      <c r="K33" s="133"/>
    </row>
    <row r="43" spans="3:11" ht="40.5" x14ac:dyDescent="0.55000000000000004">
      <c r="C43" s="136" t="s">
        <v>170</v>
      </c>
      <c r="D43" s="135"/>
      <c r="E43" s="135"/>
      <c r="F43" s="135"/>
    </row>
    <row r="44" spans="3:11" x14ac:dyDescent="0.3">
      <c r="C44" s="125"/>
      <c r="I44" s="126"/>
      <c r="J44" s="127"/>
      <c r="K44" s="128"/>
    </row>
    <row r="45" spans="3:11" x14ac:dyDescent="0.3">
      <c r="C45" s="125"/>
      <c r="I45" s="126"/>
      <c r="J45" s="127"/>
      <c r="K45" s="128"/>
    </row>
    <row r="46" spans="3:11" ht="27" x14ac:dyDescent="0.35">
      <c r="C46" s="137" t="s">
        <v>64</v>
      </c>
      <c r="I46" s="126"/>
      <c r="J46" s="127"/>
      <c r="K46" s="128"/>
    </row>
    <row r="47" spans="3:11" x14ac:dyDescent="0.3">
      <c r="C47" s="129"/>
      <c r="D47" s="129"/>
      <c r="E47" s="129"/>
      <c r="F47" s="129"/>
      <c r="G47" s="130"/>
      <c r="H47" s="129"/>
      <c r="I47" s="131"/>
      <c r="J47" s="132"/>
      <c r="K47" s="133"/>
    </row>
    <row r="49" spans="3:11" x14ac:dyDescent="0.3">
      <c r="C49" s="134"/>
      <c r="D49" s="135"/>
      <c r="E49" s="135"/>
      <c r="F49" s="135"/>
    </row>
    <row r="50" spans="3:11" ht="18.75" x14ac:dyDescent="0.3">
      <c r="C50" s="212">
        <f ca="1">TODAY()</f>
        <v>45702</v>
      </c>
      <c r="D50" s="212"/>
      <c r="E50" s="212"/>
      <c r="F50" s="212"/>
      <c r="G50" s="212"/>
      <c r="I50" s="126"/>
      <c r="J50" s="127"/>
      <c r="K50" s="128"/>
    </row>
    <row r="51" spans="3:11" ht="18.75" x14ac:dyDescent="0.3">
      <c r="C51" s="212" t="s">
        <v>290</v>
      </c>
      <c r="D51" s="212"/>
      <c r="E51" s="212"/>
      <c r="F51" s="212"/>
      <c r="G51" s="212"/>
      <c r="I51" s="126"/>
      <c r="J51" s="127"/>
      <c r="K51" s="128"/>
    </row>
    <row r="52" spans="3:11" x14ac:dyDescent="0.3">
      <c r="C52" s="129"/>
      <c r="D52" s="129"/>
      <c r="E52" s="129"/>
      <c r="F52" s="129"/>
      <c r="G52" s="130"/>
      <c r="H52" s="129"/>
      <c r="I52" s="131"/>
      <c r="J52" s="132"/>
      <c r="K52" s="133"/>
    </row>
    <row r="58" spans="3:11" x14ac:dyDescent="0.3">
      <c r="K58" s="138"/>
    </row>
    <row r="60" spans="3:11" x14ac:dyDescent="0.3">
      <c r="K60" s="120"/>
    </row>
    <row r="62" spans="3:11" x14ac:dyDescent="0.3">
      <c r="K62" s="139"/>
    </row>
    <row r="123" spans="15:15" x14ac:dyDescent="0.3">
      <c r="O123" s="119">
        <f>SUM(O124:O127)</f>
        <v>0</v>
      </c>
    </row>
  </sheetData>
  <mergeCells count="3">
    <mergeCell ref="C13:D13"/>
    <mergeCell ref="C50:G50"/>
    <mergeCell ref="C51:G51"/>
  </mergeCells>
  <printOptions horizontalCentered="1"/>
  <pageMargins left="0.25" right="0.25" top="0.75" bottom="0.75" header="0.3" footer="0.3"/>
  <pageSetup paperSize="9" scale="77" orientation="portrait" r:id="rId1"/>
  <headerFooter scaleWithDoc="0">
    <oddFooter>&amp;RPage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L401"/>
  <sheetViews>
    <sheetView tabSelected="1" view="pageBreakPreview" zoomScale="70" zoomScaleNormal="100" zoomScaleSheetLayoutView="70" workbookViewId="0">
      <selection activeCell="H338" sqref="H338"/>
    </sheetView>
  </sheetViews>
  <sheetFormatPr baseColWidth="10" defaultRowHeight="15" x14ac:dyDescent="0.25"/>
  <cols>
    <col min="1" max="1" width="11.7109375" customWidth="1"/>
    <col min="2" max="2" width="191.140625" bestFit="1" customWidth="1"/>
    <col min="3" max="3" width="8.28515625" style="4" customWidth="1"/>
    <col min="4" max="4" width="1" customWidth="1"/>
    <col min="5" max="5" width="13.28515625" style="37" customWidth="1"/>
    <col min="6" max="6" width="16.7109375" style="3" customWidth="1"/>
    <col min="7" max="7" width="16.7109375" style="2" customWidth="1"/>
    <col min="8" max="8" width="82.28515625" customWidth="1"/>
    <col min="9" max="9" width="144.7109375" customWidth="1"/>
  </cols>
  <sheetData>
    <row r="1" spans="1:8" s="40" customFormat="1" ht="12.75" x14ac:dyDescent="0.2"/>
    <row r="2" spans="1:8" s="1" customFormat="1" ht="42" customHeight="1" x14ac:dyDescent="0.2">
      <c r="A2" s="232" t="s">
        <v>171</v>
      </c>
      <c r="B2" s="233"/>
      <c r="C2" s="233"/>
      <c r="D2" s="233"/>
      <c r="E2" s="233"/>
      <c r="F2" s="233"/>
      <c r="G2" s="234"/>
      <c r="H2" s="43"/>
    </row>
    <row r="4" spans="1:8" ht="20.25" x14ac:dyDescent="0.25">
      <c r="A4" s="11" t="s">
        <v>44</v>
      </c>
      <c r="B4" s="11" t="s">
        <v>62</v>
      </c>
      <c r="C4" s="11"/>
      <c r="D4" s="11"/>
      <c r="E4" s="35"/>
      <c r="F4" s="25"/>
      <c r="G4" s="25"/>
    </row>
    <row r="5" spans="1:8" ht="15.75" x14ac:dyDescent="0.25">
      <c r="E5" s="143"/>
      <c r="F5" s="143"/>
      <c r="G5" s="143"/>
    </row>
    <row r="6" spans="1:8" x14ac:dyDescent="0.25">
      <c r="A6" s="10" t="s">
        <v>6</v>
      </c>
      <c r="B6" s="30" t="s">
        <v>5</v>
      </c>
      <c r="C6" s="30" t="s">
        <v>4</v>
      </c>
      <c r="D6" s="148"/>
      <c r="E6" s="36" t="s">
        <v>3</v>
      </c>
      <c r="F6" s="29" t="s">
        <v>2</v>
      </c>
      <c r="G6" s="28" t="s">
        <v>1</v>
      </c>
    </row>
    <row r="7" spans="1:8" x14ac:dyDescent="0.25">
      <c r="A7" s="5"/>
      <c r="D7" s="4"/>
      <c r="E7" s="144"/>
      <c r="G7" s="145"/>
      <c r="H7" s="172"/>
    </row>
    <row r="8" spans="1:8" ht="30.95" customHeight="1" x14ac:dyDescent="0.25">
      <c r="A8" s="229" t="s">
        <v>172</v>
      </c>
      <c r="B8" s="230"/>
      <c r="C8" s="230"/>
      <c r="D8" s="230"/>
      <c r="E8" s="230"/>
      <c r="F8" s="230"/>
      <c r="G8" s="231"/>
    </row>
    <row r="9" spans="1:8" ht="15.75" x14ac:dyDescent="0.25">
      <c r="A9" s="21" t="s">
        <v>177</v>
      </c>
      <c r="B9" s="39" t="s">
        <v>50</v>
      </c>
      <c r="C9" s="19"/>
      <c r="D9" s="14"/>
      <c r="E9" s="33"/>
      <c r="F9" s="18"/>
      <c r="G9" s="17"/>
    </row>
    <row r="10" spans="1:8" x14ac:dyDescent="0.25">
      <c r="A10" s="44"/>
      <c r="B10" s="14"/>
      <c r="C10" s="13"/>
      <c r="D10" s="14"/>
      <c r="E10" s="34"/>
      <c r="F10" s="16"/>
      <c r="G10" s="15"/>
    </row>
    <row r="11" spans="1:8" x14ac:dyDescent="0.25">
      <c r="A11" s="5"/>
      <c r="B11" s="51" t="s">
        <v>51</v>
      </c>
      <c r="C11" s="9" t="s">
        <v>10</v>
      </c>
      <c r="E11" s="22"/>
      <c r="F11" s="16"/>
      <c r="G11" s="46">
        <f>E11*F11</f>
        <v>0</v>
      </c>
    </row>
    <row r="12" spans="1:8" x14ac:dyDescent="0.25">
      <c r="A12" s="5"/>
      <c r="B12" s="51"/>
      <c r="C12" s="9"/>
      <c r="E12" s="22"/>
      <c r="F12" s="16"/>
      <c r="G12" s="15"/>
    </row>
    <row r="13" spans="1:8" x14ac:dyDescent="0.25">
      <c r="A13" s="5"/>
      <c r="B13" s="47"/>
      <c r="C13" s="9"/>
      <c r="E13" s="22"/>
      <c r="F13" s="16"/>
      <c r="G13" s="15"/>
    </row>
    <row r="14" spans="1:8" ht="15.75" x14ac:dyDescent="0.25">
      <c r="A14" s="21" t="s">
        <v>203</v>
      </c>
      <c r="B14" s="39" t="s">
        <v>52</v>
      </c>
      <c r="C14" s="19"/>
      <c r="D14" s="7"/>
      <c r="E14" s="33"/>
      <c r="F14" s="18"/>
      <c r="G14" s="17"/>
    </row>
    <row r="15" spans="1:8" x14ac:dyDescent="0.25">
      <c r="A15" s="44"/>
      <c r="B15" s="14"/>
      <c r="C15" s="13"/>
      <c r="D15" s="7"/>
      <c r="E15" s="34"/>
      <c r="F15" s="16"/>
      <c r="G15" s="15"/>
    </row>
    <row r="16" spans="1:8" x14ac:dyDescent="0.25">
      <c r="A16" s="268" t="s">
        <v>205</v>
      </c>
      <c r="B16" s="269" t="s">
        <v>65</v>
      </c>
      <c r="C16" s="9" t="s">
        <v>10</v>
      </c>
      <c r="E16" s="22"/>
      <c r="F16" s="16"/>
      <c r="G16" s="15">
        <f>E16*F16</f>
        <v>0</v>
      </c>
    </row>
    <row r="17" spans="1:7" x14ac:dyDescent="0.25">
      <c r="A17" s="268"/>
      <c r="B17" s="269" t="s">
        <v>66</v>
      </c>
      <c r="C17" s="9" t="s">
        <v>10</v>
      </c>
      <c r="E17" s="22"/>
      <c r="F17" s="16"/>
      <c r="G17" s="15">
        <f t="shared" ref="G17:G30" si="0">E17*F17</f>
        <v>0</v>
      </c>
    </row>
    <row r="18" spans="1:7" x14ac:dyDescent="0.25">
      <c r="A18" s="268" t="s">
        <v>206</v>
      </c>
      <c r="B18" s="269" t="s">
        <v>227</v>
      </c>
      <c r="C18" s="9"/>
      <c r="E18" s="22"/>
      <c r="F18" s="16"/>
      <c r="G18" s="15"/>
    </row>
    <row r="19" spans="1:7" x14ac:dyDescent="0.25">
      <c r="A19" s="268"/>
      <c r="B19" s="269" t="s">
        <v>67</v>
      </c>
      <c r="C19" s="9" t="s">
        <v>7</v>
      </c>
      <c r="E19" s="22"/>
      <c r="F19" s="16"/>
      <c r="G19" s="15">
        <f t="shared" ref="G19" si="1">E19*F19</f>
        <v>0</v>
      </c>
    </row>
    <row r="20" spans="1:7" x14ac:dyDescent="0.25">
      <c r="A20" s="268"/>
      <c r="B20" s="269" t="s">
        <v>68</v>
      </c>
      <c r="C20" s="9" t="s">
        <v>7</v>
      </c>
      <c r="E20" s="22"/>
      <c r="F20" s="16"/>
      <c r="G20" s="15">
        <f t="shared" si="0"/>
        <v>0</v>
      </c>
    </row>
    <row r="21" spans="1:7" x14ac:dyDescent="0.25">
      <c r="A21" s="268" t="s">
        <v>207</v>
      </c>
      <c r="B21" s="269" t="s">
        <v>69</v>
      </c>
      <c r="C21" s="9" t="s">
        <v>10</v>
      </c>
      <c r="E21" s="22"/>
      <c r="F21" s="16"/>
      <c r="G21" s="15">
        <f t="shared" si="0"/>
        <v>0</v>
      </c>
    </row>
    <row r="22" spans="1:7" x14ac:dyDescent="0.25">
      <c r="A22" s="268" t="s">
        <v>208</v>
      </c>
      <c r="B22" s="269" t="s">
        <v>209</v>
      </c>
      <c r="C22" s="9"/>
      <c r="E22" s="22"/>
      <c r="F22" s="16"/>
      <c r="G22" s="15"/>
    </row>
    <row r="23" spans="1:7" x14ac:dyDescent="0.25">
      <c r="A23" s="268"/>
      <c r="B23" s="269" t="s">
        <v>70</v>
      </c>
      <c r="C23" s="9" t="s">
        <v>10</v>
      </c>
      <c r="E23" s="22"/>
      <c r="F23" s="16"/>
      <c r="G23" s="15">
        <f t="shared" si="0"/>
        <v>0</v>
      </c>
    </row>
    <row r="24" spans="1:7" x14ac:dyDescent="0.25">
      <c r="A24" s="268"/>
      <c r="B24" s="269" t="s">
        <v>71</v>
      </c>
      <c r="C24" s="9" t="s">
        <v>10</v>
      </c>
      <c r="E24" s="22"/>
      <c r="F24" s="16"/>
      <c r="G24" s="15">
        <f t="shared" si="0"/>
        <v>0</v>
      </c>
    </row>
    <row r="25" spans="1:7" x14ac:dyDescent="0.25">
      <c r="A25" s="268"/>
      <c r="B25" s="269"/>
      <c r="C25" s="9"/>
      <c r="E25" s="22"/>
      <c r="F25" s="16"/>
      <c r="G25" s="15"/>
    </row>
    <row r="26" spans="1:7" x14ac:dyDescent="0.25">
      <c r="A26" s="268" t="s">
        <v>210</v>
      </c>
      <c r="B26" s="269" t="s">
        <v>72</v>
      </c>
      <c r="C26" s="9"/>
      <c r="E26" s="22"/>
      <c r="F26" s="16"/>
      <c r="G26" s="15"/>
    </row>
    <row r="27" spans="1:7" x14ac:dyDescent="0.25">
      <c r="A27" s="268"/>
      <c r="B27" s="269" t="s">
        <v>73</v>
      </c>
      <c r="C27" s="9" t="s">
        <v>7</v>
      </c>
      <c r="E27" s="22"/>
      <c r="F27" s="16"/>
      <c r="G27" s="15">
        <f t="shared" si="0"/>
        <v>0</v>
      </c>
    </row>
    <row r="28" spans="1:7" x14ac:dyDescent="0.25">
      <c r="A28" s="171"/>
      <c r="B28" s="51" t="s">
        <v>74</v>
      </c>
      <c r="C28" s="9" t="s">
        <v>0</v>
      </c>
      <c r="E28" s="22"/>
      <c r="F28" s="16"/>
      <c r="G28" s="15">
        <f t="shared" si="0"/>
        <v>0</v>
      </c>
    </row>
    <row r="29" spans="1:7" x14ac:dyDescent="0.25">
      <c r="A29" s="171"/>
      <c r="B29" s="51"/>
      <c r="C29" s="9"/>
      <c r="E29" s="22"/>
      <c r="F29" s="16"/>
      <c r="G29" s="15"/>
    </row>
    <row r="30" spans="1:7" x14ac:dyDescent="0.25">
      <c r="A30" s="171"/>
      <c r="B30" s="51" t="s">
        <v>75</v>
      </c>
      <c r="C30" s="9" t="s">
        <v>7</v>
      </c>
      <c r="E30" s="22"/>
      <c r="F30" s="16"/>
      <c r="G30" s="15">
        <f t="shared" si="0"/>
        <v>0</v>
      </c>
    </row>
    <row r="31" spans="1:7" x14ac:dyDescent="0.25">
      <c r="A31" s="171"/>
      <c r="B31" s="51"/>
      <c r="C31" s="9"/>
      <c r="E31" s="22"/>
      <c r="F31" s="16"/>
      <c r="G31" s="15"/>
    </row>
    <row r="32" spans="1:7" x14ac:dyDescent="0.25">
      <c r="A32" s="5"/>
      <c r="B32" s="47"/>
      <c r="C32" s="9"/>
      <c r="E32" s="22"/>
      <c r="F32" s="16"/>
      <c r="G32" s="15"/>
    </row>
    <row r="33" spans="1:8" ht="15.75" x14ac:dyDescent="0.25">
      <c r="A33" s="21" t="s">
        <v>179</v>
      </c>
      <c r="B33" s="39" t="s">
        <v>53</v>
      </c>
      <c r="C33" s="19"/>
      <c r="D33" s="7"/>
      <c r="E33" s="33"/>
      <c r="F33" s="18"/>
      <c r="G33" s="17"/>
    </row>
    <row r="34" spans="1:8" x14ac:dyDescent="0.25">
      <c r="A34" s="44"/>
      <c r="B34" s="14"/>
      <c r="C34" s="13"/>
      <c r="D34" s="7"/>
      <c r="E34" s="34"/>
      <c r="F34" s="16"/>
      <c r="G34" s="15"/>
    </row>
    <row r="35" spans="1:8" x14ac:dyDescent="0.25">
      <c r="A35" s="5"/>
      <c r="B35" s="51" t="s">
        <v>76</v>
      </c>
      <c r="C35" s="9" t="s">
        <v>11</v>
      </c>
      <c r="E35" s="22"/>
      <c r="F35" s="16"/>
      <c r="G35" s="46">
        <f>E35*F35</f>
        <v>0</v>
      </c>
    </row>
    <row r="36" spans="1:8" x14ac:dyDescent="0.25">
      <c r="A36" s="5"/>
      <c r="B36" s="51"/>
      <c r="C36" s="9"/>
      <c r="E36" s="22"/>
      <c r="F36" s="16"/>
      <c r="G36" s="15"/>
    </row>
    <row r="37" spans="1:8" x14ac:dyDescent="0.25">
      <c r="A37" s="5"/>
      <c r="B37" s="47"/>
      <c r="C37" s="9"/>
      <c r="E37" s="22"/>
      <c r="F37" s="16"/>
      <c r="G37" s="15"/>
    </row>
    <row r="38" spans="1:8" ht="15.75" x14ac:dyDescent="0.25">
      <c r="A38" s="21" t="s">
        <v>204</v>
      </c>
      <c r="B38" s="20" t="s">
        <v>54</v>
      </c>
      <c r="C38" s="19"/>
      <c r="E38" s="38"/>
      <c r="F38" s="18"/>
      <c r="G38" s="17"/>
      <c r="H38" s="170"/>
    </row>
    <row r="39" spans="1:8" x14ac:dyDescent="0.25">
      <c r="A39" s="44"/>
      <c r="B39" s="14"/>
      <c r="C39" s="13"/>
      <c r="D39" s="7"/>
      <c r="E39" s="22"/>
      <c r="F39" s="16"/>
      <c r="G39" s="15"/>
    </row>
    <row r="40" spans="1:8" x14ac:dyDescent="0.25">
      <c r="A40" s="44"/>
      <c r="B40" s="14" t="s">
        <v>55</v>
      </c>
      <c r="C40" s="13" t="s">
        <v>11</v>
      </c>
      <c r="D40" s="7"/>
      <c r="E40" s="22"/>
      <c r="F40" s="16"/>
      <c r="G40" s="46">
        <f>E40*F40</f>
        <v>0</v>
      </c>
    </row>
    <row r="41" spans="1:8" x14ac:dyDescent="0.25">
      <c r="A41" s="44"/>
      <c r="B41" s="14" t="s">
        <v>56</v>
      </c>
      <c r="C41" s="13" t="s">
        <v>11</v>
      </c>
      <c r="D41" s="7"/>
      <c r="E41" s="31"/>
      <c r="F41" s="16"/>
      <c r="G41" s="46">
        <f>E41*F41</f>
        <v>0</v>
      </c>
      <c r="H41" s="169"/>
    </row>
    <row r="42" spans="1:8" x14ac:dyDescent="0.25">
      <c r="A42" s="44"/>
      <c r="B42" s="14"/>
      <c r="C42" s="13"/>
      <c r="D42" s="7"/>
      <c r="E42" s="31"/>
      <c r="F42" s="16"/>
      <c r="G42" s="46"/>
      <c r="H42" s="169"/>
    </row>
    <row r="43" spans="1:8" x14ac:dyDescent="0.25">
      <c r="A43" s="44"/>
      <c r="B43" s="14"/>
      <c r="C43" s="13"/>
      <c r="D43" s="7"/>
      <c r="E43" s="31"/>
      <c r="F43" s="16"/>
      <c r="G43" s="46"/>
      <c r="H43" s="169"/>
    </row>
    <row r="44" spans="1:8" ht="16.5" x14ac:dyDescent="0.25">
      <c r="A44" s="213" t="s">
        <v>199</v>
      </c>
      <c r="B44" s="213"/>
      <c r="C44" s="213"/>
      <c r="D44" s="7"/>
      <c r="E44" s="147"/>
      <c r="F44" s="6"/>
      <c r="G44" s="6">
        <f>SUM(G11:G41)</f>
        <v>0</v>
      </c>
    </row>
    <row r="45" spans="1:8" ht="16.5" x14ac:dyDescent="0.25">
      <c r="A45" s="214" t="s">
        <v>9</v>
      </c>
      <c r="B45" s="215"/>
      <c r="C45" s="216"/>
      <c r="D45" s="7"/>
      <c r="E45" s="114"/>
      <c r="F45" s="8"/>
      <c r="G45" s="6">
        <f>+G44*0.2</f>
        <v>0</v>
      </c>
    </row>
    <row r="46" spans="1:8" ht="16.5" x14ac:dyDescent="0.25">
      <c r="A46" s="221" t="s">
        <v>200</v>
      </c>
      <c r="B46" s="221"/>
      <c r="C46" s="221"/>
      <c r="D46" s="42"/>
      <c r="E46" s="114"/>
      <c r="F46" s="8"/>
      <c r="G46" s="6">
        <f>+G45+G44</f>
        <v>0</v>
      </c>
    </row>
    <row r="47" spans="1:8" x14ac:dyDescent="0.25">
      <c r="A47" s="44"/>
      <c r="B47" s="14"/>
      <c r="C47" s="13"/>
      <c r="D47" s="7"/>
      <c r="E47" s="48"/>
      <c r="F47" s="41"/>
      <c r="G47" s="49"/>
    </row>
    <row r="48" spans="1:8" ht="30.95" customHeight="1" x14ac:dyDescent="0.25">
      <c r="A48" s="229" t="s">
        <v>63</v>
      </c>
      <c r="B48" s="230"/>
      <c r="C48" s="230"/>
      <c r="D48" s="230"/>
      <c r="E48" s="230"/>
      <c r="F48" s="230"/>
      <c r="G48" s="231"/>
    </row>
    <row r="49" spans="1:9" ht="30.95" customHeight="1" x14ac:dyDescent="0.25">
      <c r="A49" s="153" t="s">
        <v>77</v>
      </c>
      <c r="B49" s="154"/>
      <c r="C49" s="154"/>
      <c r="D49" s="156"/>
      <c r="E49" s="154"/>
      <c r="F49" s="154"/>
      <c r="G49" s="155"/>
    </row>
    <row r="50" spans="1:9" ht="15.75" x14ac:dyDescent="0.25">
      <c r="A50" s="21" t="s">
        <v>173</v>
      </c>
      <c r="B50" s="20" t="s">
        <v>213</v>
      </c>
      <c r="C50" s="19"/>
      <c r="E50" s="38"/>
      <c r="F50" s="18"/>
      <c r="G50" s="17"/>
      <c r="H50" s="170"/>
      <c r="I50" s="282"/>
    </row>
    <row r="51" spans="1:9" x14ac:dyDescent="0.25">
      <c r="A51" s="44"/>
      <c r="B51" s="14"/>
      <c r="C51" s="13"/>
      <c r="D51" s="7"/>
      <c r="E51" s="31"/>
      <c r="F51" s="16"/>
      <c r="G51" s="46"/>
      <c r="H51" s="169"/>
      <c r="I51" s="282"/>
    </row>
    <row r="52" spans="1:9" x14ac:dyDescent="0.25">
      <c r="A52" s="224" t="s">
        <v>173</v>
      </c>
      <c r="B52" s="14" t="s">
        <v>180</v>
      </c>
      <c r="C52" s="13" t="s">
        <v>11</v>
      </c>
      <c r="D52" s="7"/>
      <c r="E52" s="22"/>
      <c r="F52" s="16"/>
      <c r="G52" s="15">
        <f t="shared" ref="G52:G54" si="2">E52*F52</f>
        <v>0</v>
      </c>
      <c r="H52" s="169"/>
      <c r="I52" s="282"/>
    </row>
    <row r="53" spans="1:9" ht="15" customHeight="1" x14ac:dyDescent="0.25">
      <c r="A53" s="224"/>
      <c r="B53" s="278" t="s">
        <v>111</v>
      </c>
      <c r="C53" s="13" t="s">
        <v>11</v>
      </c>
      <c r="D53" s="7"/>
      <c r="E53" s="22"/>
      <c r="F53" s="16"/>
      <c r="G53" s="15">
        <f t="shared" si="2"/>
        <v>0</v>
      </c>
      <c r="H53" s="299"/>
      <c r="I53" s="282"/>
    </row>
    <row r="54" spans="1:9" x14ac:dyDescent="0.25">
      <c r="A54" s="224"/>
      <c r="B54" s="278" t="s">
        <v>287</v>
      </c>
      <c r="C54" s="9" t="s">
        <v>11</v>
      </c>
      <c r="E54" s="22"/>
      <c r="F54" s="16"/>
      <c r="G54" s="15">
        <f t="shared" si="2"/>
        <v>0</v>
      </c>
      <c r="H54" s="169"/>
    </row>
    <row r="55" spans="1:9" x14ac:dyDescent="0.25">
      <c r="A55" s="5"/>
      <c r="B55" s="14"/>
      <c r="C55" s="9"/>
      <c r="E55" s="22"/>
      <c r="F55" s="16"/>
      <c r="G55" s="46"/>
      <c r="H55" s="169"/>
    </row>
    <row r="56" spans="1:9" x14ac:dyDescent="0.25">
      <c r="A56" s="44"/>
      <c r="B56" s="14"/>
      <c r="C56" s="13"/>
      <c r="D56" s="7"/>
      <c r="E56" s="48"/>
      <c r="F56" s="41"/>
      <c r="G56" s="49"/>
    </row>
    <row r="57" spans="1:9" ht="15.75" x14ac:dyDescent="0.25">
      <c r="A57" s="21" t="s">
        <v>176</v>
      </c>
      <c r="B57" s="20" t="s">
        <v>291</v>
      </c>
      <c r="C57" s="19"/>
      <c r="E57" s="38"/>
      <c r="F57" s="18"/>
      <c r="G57" s="17"/>
      <c r="H57" s="275"/>
      <c r="I57" s="276"/>
    </row>
    <row r="58" spans="1:9" x14ac:dyDescent="0.25">
      <c r="A58" s="44"/>
      <c r="B58" s="14"/>
      <c r="C58" s="13"/>
      <c r="D58" s="7"/>
      <c r="E58" s="31"/>
      <c r="F58" s="16"/>
      <c r="G58" s="46"/>
      <c r="H58" s="169"/>
    </row>
    <row r="59" spans="1:9" x14ac:dyDescent="0.25">
      <c r="A59" s="277" t="s">
        <v>292</v>
      </c>
      <c r="B59" s="278" t="s">
        <v>174</v>
      </c>
      <c r="C59" s="13" t="s">
        <v>7</v>
      </c>
      <c r="D59" s="7"/>
      <c r="E59" s="22"/>
      <c r="F59" s="16"/>
      <c r="G59" s="15">
        <f t="shared" ref="G59:G61" si="3">E59*F59</f>
        <v>0</v>
      </c>
      <c r="H59" s="169"/>
    </row>
    <row r="60" spans="1:9" x14ac:dyDescent="0.25">
      <c r="A60" s="277"/>
      <c r="B60" s="278" t="s">
        <v>175</v>
      </c>
      <c r="C60" s="13" t="s">
        <v>7</v>
      </c>
      <c r="D60" s="7"/>
      <c r="E60" s="22"/>
      <c r="F60" s="16"/>
      <c r="G60" s="15">
        <f t="shared" si="3"/>
        <v>0</v>
      </c>
      <c r="H60" s="169"/>
    </row>
    <row r="61" spans="1:9" x14ac:dyDescent="0.25">
      <c r="A61" s="277"/>
      <c r="B61" s="278" t="s">
        <v>114</v>
      </c>
      <c r="C61" s="9" t="s">
        <v>11</v>
      </c>
      <c r="E61" s="22"/>
      <c r="F61" s="16"/>
      <c r="G61" s="15">
        <f t="shared" si="3"/>
        <v>0</v>
      </c>
      <c r="H61" s="169"/>
    </row>
    <row r="62" spans="1:9" x14ac:dyDescent="0.25">
      <c r="A62" s="5"/>
      <c r="B62" s="14"/>
      <c r="C62" s="9"/>
      <c r="E62" s="22"/>
      <c r="F62" s="16"/>
      <c r="G62" s="46"/>
      <c r="H62" s="169"/>
    </row>
    <row r="63" spans="1:9" x14ac:dyDescent="0.25">
      <c r="A63" s="142"/>
      <c r="B63" s="45"/>
      <c r="C63" s="50"/>
      <c r="D63" s="42"/>
      <c r="E63" s="48"/>
      <c r="F63" s="41"/>
      <c r="G63" s="49"/>
    </row>
    <row r="64" spans="1:9" ht="15.75" x14ac:dyDescent="0.25">
      <c r="A64" s="21" t="s">
        <v>211</v>
      </c>
      <c r="B64" s="20" t="s">
        <v>212</v>
      </c>
      <c r="C64" s="150"/>
      <c r="E64" s="151"/>
      <c r="F64" s="152"/>
      <c r="G64" s="149"/>
      <c r="H64" s="170"/>
    </row>
    <row r="65" spans="1:8" x14ac:dyDescent="0.25">
      <c r="A65" s="44"/>
      <c r="B65" s="14"/>
      <c r="C65" s="13"/>
      <c r="D65" s="7"/>
      <c r="E65" s="31"/>
      <c r="F65" s="16"/>
      <c r="G65" s="46"/>
      <c r="H65" s="169"/>
    </row>
    <row r="66" spans="1:8" x14ac:dyDescent="0.25">
      <c r="A66" s="267" t="s">
        <v>178</v>
      </c>
      <c r="B66" s="270" t="s">
        <v>228</v>
      </c>
      <c r="C66" s="13"/>
      <c r="D66" s="7"/>
      <c r="E66" s="22"/>
      <c r="F66" s="16"/>
      <c r="G66" s="46"/>
      <c r="H66" s="169"/>
    </row>
    <row r="67" spans="1:8" x14ac:dyDescent="0.25">
      <c r="A67" s="271"/>
      <c r="B67" s="272" t="s">
        <v>254</v>
      </c>
      <c r="C67" s="13"/>
      <c r="D67" s="7"/>
      <c r="E67" s="22"/>
      <c r="F67" s="16"/>
      <c r="G67" s="46"/>
      <c r="H67" s="169"/>
    </row>
    <row r="68" spans="1:8" x14ac:dyDescent="0.25">
      <c r="A68" s="271"/>
      <c r="B68" s="273" t="s">
        <v>257</v>
      </c>
      <c r="C68" s="13" t="s">
        <v>11</v>
      </c>
      <c r="D68" s="7"/>
      <c r="E68" s="22"/>
      <c r="F68" s="16"/>
      <c r="G68" s="15">
        <f t="shared" ref="G68:G71" si="4">E68*F68</f>
        <v>0</v>
      </c>
      <c r="H68" s="169"/>
    </row>
    <row r="69" spans="1:8" x14ac:dyDescent="0.25">
      <c r="A69" s="271"/>
      <c r="B69" s="273" t="s">
        <v>256</v>
      </c>
      <c r="C69" s="13" t="s">
        <v>11</v>
      </c>
      <c r="D69" s="7"/>
      <c r="E69" s="22"/>
      <c r="F69" s="16"/>
      <c r="G69" s="15">
        <f t="shared" si="4"/>
        <v>0</v>
      </c>
      <c r="H69" s="169"/>
    </row>
    <row r="70" spans="1:8" x14ac:dyDescent="0.25">
      <c r="A70" s="271"/>
      <c r="B70" s="273" t="s">
        <v>255</v>
      </c>
      <c r="C70" s="13" t="s">
        <v>11</v>
      </c>
      <c r="D70" s="7"/>
      <c r="E70" s="22"/>
      <c r="F70" s="16"/>
      <c r="G70" s="15">
        <f t="shared" si="4"/>
        <v>0</v>
      </c>
      <c r="H70" s="169"/>
    </row>
    <row r="71" spans="1:8" x14ac:dyDescent="0.25">
      <c r="A71" s="271"/>
      <c r="B71" s="273" t="s">
        <v>260</v>
      </c>
      <c r="C71" s="13" t="s">
        <v>11</v>
      </c>
      <c r="D71" s="7"/>
      <c r="E71" s="22"/>
      <c r="F71" s="16"/>
      <c r="G71" s="15">
        <f t="shared" si="4"/>
        <v>0</v>
      </c>
      <c r="H71" s="169"/>
    </row>
    <row r="72" spans="1:8" x14ac:dyDescent="0.25">
      <c r="A72" s="271"/>
      <c r="B72" s="274"/>
      <c r="C72" s="13"/>
      <c r="D72" s="7"/>
      <c r="E72" s="22"/>
      <c r="F72" s="16"/>
      <c r="G72" s="15"/>
      <c r="H72" s="169"/>
    </row>
    <row r="73" spans="1:8" x14ac:dyDescent="0.25">
      <c r="A73" s="271"/>
      <c r="B73" s="272" t="s">
        <v>83</v>
      </c>
      <c r="C73" s="13"/>
      <c r="D73" s="7"/>
      <c r="E73" s="22"/>
      <c r="F73" s="16"/>
      <c r="G73" s="15"/>
      <c r="H73" s="169"/>
    </row>
    <row r="74" spans="1:8" x14ac:dyDescent="0.25">
      <c r="A74" s="271"/>
      <c r="B74" s="273" t="s">
        <v>258</v>
      </c>
      <c r="C74" s="13" t="s">
        <v>11</v>
      </c>
      <c r="D74" s="7"/>
      <c r="E74" s="22"/>
      <c r="F74" s="16"/>
      <c r="G74" s="15">
        <f t="shared" ref="G74:G76" si="5">E74*F74</f>
        <v>0</v>
      </c>
      <c r="H74" s="169"/>
    </row>
    <row r="75" spans="1:8" x14ac:dyDescent="0.25">
      <c r="A75" s="271"/>
      <c r="B75" s="273" t="s">
        <v>259</v>
      </c>
      <c r="C75" s="13" t="s">
        <v>11</v>
      </c>
      <c r="D75" s="7"/>
      <c r="E75" s="22"/>
      <c r="F75" s="16"/>
      <c r="G75" s="15">
        <f t="shared" si="5"/>
        <v>0</v>
      </c>
      <c r="H75" s="169"/>
    </row>
    <row r="76" spans="1:8" x14ac:dyDescent="0.25">
      <c r="A76" s="271"/>
      <c r="B76" s="273" t="s">
        <v>260</v>
      </c>
      <c r="C76" s="13" t="s">
        <v>11</v>
      </c>
      <c r="D76" s="7"/>
      <c r="E76" s="22"/>
      <c r="F76" s="16"/>
      <c r="G76" s="15">
        <f t="shared" si="5"/>
        <v>0</v>
      </c>
      <c r="H76" s="169"/>
    </row>
    <row r="77" spans="1:8" x14ac:dyDescent="0.25">
      <c r="A77" s="163"/>
      <c r="B77" s="14"/>
      <c r="C77" s="9"/>
      <c r="E77" s="22"/>
      <c r="F77" s="16"/>
      <c r="G77" s="46"/>
      <c r="H77" s="169"/>
    </row>
    <row r="78" spans="1:8" ht="15.75" x14ac:dyDescent="0.25">
      <c r="A78" s="21" t="s">
        <v>177</v>
      </c>
      <c r="B78" s="20" t="s">
        <v>78</v>
      </c>
      <c r="C78" s="19"/>
      <c r="E78" s="38"/>
      <c r="F78" s="18"/>
      <c r="G78" s="17"/>
      <c r="H78" s="170"/>
    </row>
    <row r="79" spans="1:8" x14ac:dyDescent="0.25">
      <c r="A79" s="44"/>
      <c r="B79" s="14"/>
      <c r="C79" s="13"/>
      <c r="D79" s="7"/>
      <c r="E79" s="31"/>
      <c r="F79" s="16"/>
      <c r="G79" s="46"/>
      <c r="H79" s="169"/>
    </row>
    <row r="80" spans="1:8" x14ac:dyDescent="0.25">
      <c r="A80" s="224" t="s">
        <v>177</v>
      </c>
      <c r="B80" s="14" t="s">
        <v>79</v>
      </c>
      <c r="C80" s="13" t="s">
        <v>11</v>
      </c>
      <c r="D80" s="7"/>
      <c r="E80" s="22"/>
      <c r="F80" s="16"/>
      <c r="G80" s="15">
        <f t="shared" ref="G80:G83" si="6">E80*F80</f>
        <v>0</v>
      </c>
      <c r="H80" s="169"/>
    </row>
    <row r="81" spans="1:8" x14ac:dyDescent="0.25">
      <c r="A81" s="224"/>
      <c r="B81" s="14" t="s">
        <v>80</v>
      </c>
      <c r="C81" s="13" t="s">
        <v>11</v>
      </c>
      <c r="D81" s="7"/>
      <c r="E81" s="22"/>
      <c r="F81" s="16"/>
      <c r="G81" s="15">
        <f t="shared" si="6"/>
        <v>0</v>
      </c>
      <c r="H81" s="169"/>
    </row>
    <row r="82" spans="1:8" x14ac:dyDescent="0.25">
      <c r="A82" s="224"/>
      <c r="B82" s="14" t="s">
        <v>81</v>
      </c>
      <c r="C82" s="9" t="s">
        <v>11</v>
      </c>
      <c r="E82" s="22"/>
      <c r="F82" s="16"/>
      <c r="G82" s="15">
        <f t="shared" si="6"/>
        <v>0</v>
      </c>
      <c r="H82" s="169"/>
    </row>
    <row r="83" spans="1:8" x14ac:dyDescent="0.25">
      <c r="A83" s="224"/>
      <c r="B83" s="14" t="s">
        <v>82</v>
      </c>
      <c r="C83" s="9" t="s">
        <v>7</v>
      </c>
      <c r="E83" s="22"/>
      <c r="F83" s="16"/>
      <c r="G83" s="15">
        <f t="shared" si="6"/>
        <v>0</v>
      </c>
      <c r="H83" s="169"/>
    </row>
    <row r="84" spans="1:8" x14ac:dyDescent="0.25">
      <c r="A84" s="44"/>
      <c r="B84" s="14"/>
      <c r="C84" s="13"/>
      <c r="D84" s="7"/>
      <c r="E84" s="48"/>
      <c r="F84" s="41"/>
      <c r="G84" s="49"/>
    </row>
    <row r="85" spans="1:8" ht="15.75" x14ac:dyDescent="0.25">
      <c r="A85" s="21" t="s">
        <v>179</v>
      </c>
      <c r="B85" s="20" t="s">
        <v>57</v>
      </c>
      <c r="C85" s="19"/>
      <c r="E85" s="151"/>
      <c r="F85" s="152"/>
      <c r="G85" s="149"/>
      <c r="H85" s="170"/>
    </row>
    <row r="86" spans="1:8" x14ac:dyDescent="0.25">
      <c r="A86" s="44"/>
      <c r="B86" s="14"/>
      <c r="C86" s="13"/>
      <c r="D86" s="7"/>
      <c r="E86" s="31"/>
      <c r="F86" s="16"/>
      <c r="G86" s="46"/>
      <c r="H86" s="169"/>
    </row>
    <row r="87" spans="1:8" x14ac:dyDescent="0.25">
      <c r="A87" s="162" t="s">
        <v>179</v>
      </c>
      <c r="B87" s="158" t="s">
        <v>86</v>
      </c>
      <c r="C87" s="13"/>
      <c r="D87" s="7"/>
      <c r="E87" s="22"/>
      <c r="F87" s="16"/>
      <c r="G87" s="46"/>
      <c r="H87" s="169"/>
    </row>
    <row r="88" spans="1:8" x14ac:dyDescent="0.25">
      <c r="A88" s="163"/>
      <c r="B88" s="279" t="s">
        <v>261</v>
      </c>
      <c r="C88" s="13" t="s">
        <v>7</v>
      </c>
      <c r="D88" s="7"/>
      <c r="E88" s="22"/>
      <c r="F88" s="16"/>
      <c r="G88" s="15">
        <f t="shared" ref="G88:G89" si="7">E88*F88</f>
        <v>0</v>
      </c>
      <c r="H88" s="169"/>
    </row>
    <row r="89" spans="1:8" x14ac:dyDescent="0.25">
      <c r="A89" s="163"/>
      <c r="B89" s="279" t="s">
        <v>262</v>
      </c>
      <c r="C89" s="13" t="s">
        <v>7</v>
      </c>
      <c r="D89" s="7"/>
      <c r="E89" s="22"/>
      <c r="F89" s="16"/>
      <c r="G89" s="15">
        <f t="shared" si="7"/>
        <v>0</v>
      </c>
      <c r="H89" s="169"/>
    </row>
    <row r="90" spans="1:8" x14ac:dyDescent="0.25">
      <c r="A90" s="163"/>
      <c r="B90" s="279" t="s">
        <v>263</v>
      </c>
      <c r="C90" s="13" t="s">
        <v>7</v>
      </c>
      <c r="D90" s="7"/>
      <c r="E90" s="22"/>
      <c r="F90" s="16"/>
      <c r="G90" s="15">
        <f t="shared" ref="G90:G93" si="8">E90*F90</f>
        <v>0</v>
      </c>
      <c r="H90" s="169"/>
    </row>
    <row r="91" spans="1:8" x14ac:dyDescent="0.25">
      <c r="A91" s="163"/>
      <c r="B91" s="279"/>
      <c r="C91" s="13"/>
      <c r="D91" s="7"/>
      <c r="E91" s="22"/>
      <c r="F91" s="16"/>
      <c r="G91" s="15"/>
      <c r="H91" s="169"/>
    </row>
    <row r="92" spans="1:8" x14ac:dyDescent="0.25">
      <c r="A92" s="163"/>
      <c r="B92" s="279" t="s">
        <v>264</v>
      </c>
      <c r="C92" s="13" t="s">
        <v>7</v>
      </c>
      <c r="D92" s="7"/>
      <c r="E92" s="22"/>
      <c r="F92" s="16"/>
      <c r="G92" s="15">
        <f t="shared" si="8"/>
        <v>0</v>
      </c>
      <c r="H92" s="169"/>
    </row>
    <row r="93" spans="1:8" x14ac:dyDescent="0.25">
      <c r="A93" s="163"/>
      <c r="B93" s="279" t="s">
        <v>267</v>
      </c>
      <c r="C93" s="13" t="s">
        <v>7</v>
      </c>
      <c r="D93" s="7"/>
      <c r="E93" s="22"/>
      <c r="F93" s="16"/>
      <c r="G93" s="15">
        <f t="shared" si="8"/>
        <v>0</v>
      </c>
      <c r="H93" s="169"/>
    </row>
    <row r="94" spans="1:8" x14ac:dyDescent="0.25">
      <c r="A94" s="173"/>
      <c r="B94" s="279" t="s">
        <v>268</v>
      </c>
      <c r="C94" s="13" t="s">
        <v>7</v>
      </c>
      <c r="D94" s="7"/>
      <c r="E94" s="22"/>
      <c r="F94" s="16"/>
      <c r="G94" s="15">
        <f t="shared" ref="G94:G97" si="9">E94*F94</f>
        <v>0</v>
      </c>
      <c r="H94" s="169"/>
    </row>
    <row r="95" spans="1:8" x14ac:dyDescent="0.25">
      <c r="A95" s="173"/>
      <c r="B95" s="279" t="s">
        <v>269</v>
      </c>
      <c r="C95" s="13" t="s">
        <v>7</v>
      </c>
      <c r="D95" s="7"/>
      <c r="E95" s="22"/>
      <c r="F95" s="16"/>
      <c r="G95" s="15">
        <f t="shared" si="9"/>
        <v>0</v>
      </c>
      <c r="H95" s="169"/>
    </row>
    <row r="96" spans="1:8" x14ac:dyDescent="0.25">
      <c r="A96" s="173"/>
      <c r="B96" s="279" t="s">
        <v>270</v>
      </c>
      <c r="C96" s="13" t="s">
        <v>7</v>
      </c>
      <c r="D96" s="7"/>
      <c r="E96" s="22"/>
      <c r="F96" s="16"/>
      <c r="G96" s="15">
        <f t="shared" si="9"/>
        <v>0</v>
      </c>
      <c r="H96" s="169"/>
    </row>
    <row r="97" spans="1:8" x14ac:dyDescent="0.25">
      <c r="A97" s="173"/>
      <c r="B97" s="279" t="s">
        <v>271</v>
      </c>
      <c r="C97" s="13" t="s">
        <v>7</v>
      </c>
      <c r="D97" s="7"/>
      <c r="E97" s="22"/>
      <c r="F97" s="16"/>
      <c r="G97" s="15">
        <f t="shared" si="9"/>
        <v>0</v>
      </c>
      <c r="H97" s="169"/>
    </row>
    <row r="98" spans="1:8" x14ac:dyDescent="0.25">
      <c r="A98" s="44"/>
      <c r="B98" s="14"/>
      <c r="C98" s="13"/>
      <c r="D98" s="7"/>
      <c r="E98" s="48"/>
      <c r="F98" s="41"/>
      <c r="G98" s="49"/>
    </row>
    <row r="99" spans="1:8" ht="15.75" x14ac:dyDescent="0.25">
      <c r="A99" s="21" t="s">
        <v>204</v>
      </c>
      <c r="B99" s="20" t="s">
        <v>214</v>
      </c>
      <c r="C99" s="19"/>
      <c r="E99" s="151"/>
      <c r="F99" s="152"/>
      <c r="G99" s="149"/>
      <c r="H99" s="170"/>
    </row>
    <row r="100" spans="1:8" x14ac:dyDescent="0.25">
      <c r="A100" s="44"/>
      <c r="B100" s="14"/>
      <c r="C100" s="13"/>
      <c r="D100" s="7"/>
      <c r="E100" s="31"/>
      <c r="F100" s="16"/>
      <c r="G100" s="46"/>
      <c r="H100" s="169"/>
    </row>
    <row r="101" spans="1:8" x14ac:dyDescent="0.25">
      <c r="A101" s="267" t="s">
        <v>229</v>
      </c>
      <c r="B101" s="270" t="s">
        <v>230</v>
      </c>
      <c r="C101" s="13"/>
      <c r="D101" s="7"/>
      <c r="E101" s="22"/>
      <c r="F101" s="16"/>
      <c r="G101" s="15"/>
      <c r="H101" s="169"/>
    </row>
    <row r="102" spans="1:8" x14ac:dyDescent="0.25">
      <c r="A102" s="271"/>
      <c r="B102" s="280" t="s">
        <v>84</v>
      </c>
      <c r="C102" s="13"/>
      <c r="D102" s="7"/>
      <c r="E102" s="22"/>
      <c r="F102" s="16"/>
      <c r="G102" s="15"/>
      <c r="H102" s="169"/>
    </row>
    <row r="103" spans="1:8" ht="13.5" customHeight="1" x14ac:dyDescent="0.25">
      <c r="A103" s="271"/>
      <c r="B103" s="279" t="s">
        <v>272</v>
      </c>
      <c r="C103" s="13" t="s">
        <v>11</v>
      </c>
      <c r="D103" s="7"/>
      <c r="E103" s="22"/>
      <c r="F103" s="16"/>
      <c r="G103" s="15">
        <f t="shared" ref="G103:G105" si="10">E103*F103</f>
        <v>0</v>
      </c>
      <c r="H103" s="169"/>
    </row>
    <row r="104" spans="1:8" ht="13.5" customHeight="1" x14ac:dyDescent="0.25">
      <c r="A104" s="271"/>
      <c r="B104" s="279" t="s">
        <v>273</v>
      </c>
      <c r="C104" s="13" t="s">
        <v>11</v>
      </c>
      <c r="D104" s="7"/>
      <c r="E104" s="22"/>
      <c r="F104" s="16"/>
      <c r="G104" s="15">
        <f t="shared" si="10"/>
        <v>0</v>
      </c>
      <c r="H104" s="169"/>
    </row>
    <row r="105" spans="1:8" ht="13.5" customHeight="1" x14ac:dyDescent="0.25">
      <c r="A105" s="271"/>
      <c r="B105" s="279" t="s">
        <v>274</v>
      </c>
      <c r="C105" s="9" t="s">
        <v>11</v>
      </c>
      <c r="E105" s="22"/>
      <c r="F105" s="16"/>
      <c r="G105" s="15">
        <f t="shared" si="10"/>
        <v>0</v>
      </c>
      <c r="H105" s="169"/>
    </row>
    <row r="106" spans="1:8" ht="13.5" customHeight="1" x14ac:dyDescent="0.25">
      <c r="A106" s="271"/>
      <c r="B106" s="279" t="s">
        <v>275</v>
      </c>
      <c r="C106" s="9" t="s">
        <v>11</v>
      </c>
      <c r="E106" s="22"/>
      <c r="F106" s="16"/>
      <c r="G106" s="15">
        <f t="shared" ref="G106:G153" si="11">E106*F106</f>
        <v>0</v>
      </c>
      <c r="H106" s="169"/>
    </row>
    <row r="107" spans="1:8" ht="13.5" customHeight="1" x14ac:dyDescent="0.25">
      <c r="A107" s="271"/>
      <c r="B107" s="279" t="s">
        <v>276</v>
      </c>
      <c r="C107" s="9" t="s">
        <v>11</v>
      </c>
      <c r="E107" s="22"/>
      <c r="F107" s="16"/>
      <c r="G107" s="15">
        <f t="shared" ref="G107" si="12">E107*F107</f>
        <v>0</v>
      </c>
      <c r="H107" s="169"/>
    </row>
    <row r="108" spans="1:8" x14ac:dyDescent="0.25">
      <c r="A108" s="271"/>
      <c r="B108" s="278"/>
      <c r="C108" s="9"/>
      <c r="E108" s="22"/>
      <c r="F108" s="16"/>
      <c r="G108" s="15"/>
      <c r="H108" s="169"/>
    </row>
    <row r="109" spans="1:8" x14ac:dyDescent="0.25">
      <c r="A109" s="271"/>
      <c r="B109" s="280" t="s">
        <v>85</v>
      </c>
      <c r="C109" s="9"/>
      <c r="E109" s="22"/>
      <c r="F109" s="16"/>
      <c r="G109" s="15"/>
      <c r="H109" s="169"/>
    </row>
    <row r="110" spans="1:8" x14ac:dyDescent="0.25">
      <c r="A110" s="271"/>
      <c r="B110" s="279" t="s">
        <v>272</v>
      </c>
      <c r="C110" s="9" t="s">
        <v>11</v>
      </c>
      <c r="E110" s="22"/>
      <c r="F110" s="16"/>
      <c r="G110" s="15">
        <f t="shared" si="11"/>
        <v>0</v>
      </c>
      <c r="H110" s="169"/>
    </row>
    <row r="111" spans="1:8" x14ac:dyDescent="0.25">
      <c r="A111" s="281"/>
      <c r="B111" s="279" t="s">
        <v>273</v>
      </c>
      <c r="C111" s="9" t="s">
        <v>11</v>
      </c>
      <c r="E111" s="22"/>
      <c r="F111" s="16"/>
      <c r="G111" s="15">
        <f t="shared" si="11"/>
        <v>0</v>
      </c>
      <c r="H111" s="169"/>
    </row>
    <row r="112" spans="1:8" x14ac:dyDescent="0.25">
      <c r="A112" s="281"/>
      <c r="B112" s="279" t="s">
        <v>274</v>
      </c>
      <c r="C112" s="9" t="s">
        <v>11</v>
      </c>
      <c r="E112" s="22"/>
      <c r="F112" s="16"/>
      <c r="G112" s="15">
        <f t="shared" si="11"/>
        <v>0</v>
      </c>
      <c r="H112" s="169"/>
    </row>
    <row r="113" spans="1:9" x14ac:dyDescent="0.25">
      <c r="A113" s="281"/>
      <c r="B113" s="279" t="s">
        <v>275</v>
      </c>
      <c r="C113" s="9" t="s">
        <v>11</v>
      </c>
      <c r="E113" s="22"/>
      <c r="F113" s="16"/>
      <c r="G113" s="15">
        <f t="shared" si="11"/>
        <v>0</v>
      </c>
      <c r="H113" s="169"/>
    </row>
    <row r="114" spans="1:9" x14ac:dyDescent="0.25">
      <c r="A114" s="281"/>
      <c r="B114" s="279" t="s">
        <v>276</v>
      </c>
      <c r="C114" s="9" t="s">
        <v>11</v>
      </c>
      <c r="E114" s="22"/>
      <c r="F114" s="16"/>
      <c r="G114" s="15">
        <f t="shared" ref="G114" si="13">E114*F114</f>
        <v>0</v>
      </c>
      <c r="H114" s="169"/>
    </row>
    <row r="115" spans="1:9" x14ac:dyDescent="0.25">
      <c r="A115" s="173"/>
      <c r="B115" s="174"/>
      <c r="C115" s="9"/>
      <c r="E115" s="22"/>
      <c r="F115" s="16"/>
      <c r="G115" s="15"/>
      <c r="H115" s="169"/>
    </row>
    <row r="116" spans="1:9" ht="15.75" x14ac:dyDescent="0.25">
      <c r="A116" s="21" t="s">
        <v>295</v>
      </c>
      <c r="B116" s="20" t="s">
        <v>296</v>
      </c>
      <c r="C116" s="19"/>
      <c r="E116" s="38"/>
      <c r="F116" s="18"/>
      <c r="G116" s="17"/>
      <c r="H116" s="170"/>
    </row>
    <row r="117" spans="1:9" x14ac:dyDescent="0.25">
      <c r="A117" s="281"/>
      <c r="B117" s="287"/>
      <c r="C117" s="288"/>
      <c r="D117" s="282"/>
      <c r="E117" s="289"/>
      <c r="F117" s="290"/>
      <c r="G117" s="46"/>
      <c r="H117" s="169"/>
    </row>
    <row r="118" spans="1:9" x14ac:dyDescent="0.25">
      <c r="A118" s="281"/>
      <c r="B118" s="300" t="s">
        <v>301</v>
      </c>
      <c r="C118" s="288"/>
      <c r="D118" s="282"/>
      <c r="E118" s="289"/>
      <c r="F118" s="290"/>
      <c r="G118" s="46"/>
      <c r="H118" s="169"/>
    </row>
    <row r="119" spans="1:9" x14ac:dyDescent="0.25">
      <c r="A119" s="277" t="s">
        <v>286</v>
      </c>
      <c r="B119" s="270" t="s">
        <v>88</v>
      </c>
      <c r="C119" s="291"/>
      <c r="D119" s="292"/>
      <c r="E119" s="289"/>
      <c r="F119" s="290"/>
      <c r="G119" s="46"/>
      <c r="H119" s="169"/>
      <c r="I119" s="282"/>
    </row>
    <row r="120" spans="1:9" x14ac:dyDescent="0.25">
      <c r="A120" s="277"/>
      <c r="B120" s="293" t="s">
        <v>89</v>
      </c>
      <c r="C120" s="291" t="s">
        <v>7</v>
      </c>
      <c r="D120" s="292"/>
      <c r="E120" s="289"/>
      <c r="F120" s="290"/>
      <c r="G120" s="46">
        <f>E120*F120</f>
        <v>0</v>
      </c>
      <c r="H120" s="169"/>
    </row>
    <row r="121" spans="1:9" x14ac:dyDescent="0.25">
      <c r="A121" s="277"/>
      <c r="B121" s="293" t="s">
        <v>90</v>
      </c>
      <c r="C121" s="291" t="s">
        <v>7</v>
      </c>
      <c r="D121" s="292"/>
      <c r="E121" s="289"/>
      <c r="F121" s="290"/>
      <c r="G121" s="46">
        <f>E121*F121</f>
        <v>0</v>
      </c>
      <c r="H121" s="169"/>
    </row>
    <row r="122" spans="1:9" x14ac:dyDescent="0.25">
      <c r="A122" s="277"/>
      <c r="B122" s="293" t="s">
        <v>91</v>
      </c>
      <c r="C122" s="291" t="s">
        <v>10</v>
      </c>
      <c r="D122" s="292"/>
      <c r="E122" s="289"/>
      <c r="F122" s="290"/>
      <c r="G122" s="46">
        <f>E122*F122</f>
        <v>0</v>
      </c>
      <c r="H122" s="169"/>
    </row>
    <row r="123" spans="1:9" x14ac:dyDescent="0.25">
      <c r="A123" s="277"/>
      <c r="B123" s="293" t="s">
        <v>92</v>
      </c>
      <c r="C123" s="291" t="s">
        <v>7</v>
      </c>
      <c r="D123" s="292"/>
      <c r="E123" s="289"/>
      <c r="F123" s="290"/>
      <c r="G123" s="46">
        <f>E123*F123</f>
        <v>0</v>
      </c>
      <c r="H123" s="169"/>
    </row>
    <row r="124" spans="1:9" x14ac:dyDescent="0.25">
      <c r="A124" s="277"/>
      <c r="B124" s="293" t="s">
        <v>93</v>
      </c>
      <c r="C124" s="291" t="s">
        <v>7</v>
      </c>
      <c r="D124" s="292"/>
      <c r="E124" s="289"/>
      <c r="F124" s="290"/>
      <c r="G124" s="46">
        <f>E124*F124</f>
        <v>0</v>
      </c>
      <c r="H124" s="169"/>
    </row>
    <row r="125" spans="1:9" x14ac:dyDescent="0.25">
      <c r="A125" s="224" t="s">
        <v>295</v>
      </c>
      <c r="B125" s="270" t="s">
        <v>94</v>
      </c>
      <c r="C125" s="208"/>
      <c r="D125" s="7"/>
      <c r="E125" s="22"/>
      <c r="F125" s="16"/>
      <c r="G125" s="15"/>
      <c r="H125" s="169"/>
    </row>
    <row r="126" spans="1:9" x14ac:dyDescent="0.25">
      <c r="A126" s="224"/>
      <c r="B126" s="293" t="s">
        <v>89</v>
      </c>
      <c r="C126" s="208" t="s">
        <v>7</v>
      </c>
      <c r="D126" s="7"/>
      <c r="E126" s="22"/>
      <c r="F126" s="16"/>
      <c r="G126" s="15">
        <f t="shared" ref="G126:G131" si="14">E126*F126</f>
        <v>0</v>
      </c>
      <c r="H126" s="169"/>
    </row>
    <row r="127" spans="1:9" x14ac:dyDescent="0.25">
      <c r="A127" s="224"/>
      <c r="B127" s="293" t="s">
        <v>90</v>
      </c>
      <c r="C127" s="208" t="s">
        <v>7</v>
      </c>
      <c r="D127" s="7"/>
      <c r="E127" s="22"/>
      <c r="F127" s="16"/>
      <c r="G127" s="15">
        <f t="shared" si="14"/>
        <v>0</v>
      </c>
      <c r="H127" s="169"/>
    </row>
    <row r="128" spans="1:9" x14ac:dyDescent="0.25">
      <c r="A128" s="224"/>
      <c r="B128" s="293" t="s">
        <v>95</v>
      </c>
      <c r="C128" s="208" t="s">
        <v>7</v>
      </c>
      <c r="D128" s="7"/>
      <c r="E128" s="22"/>
      <c r="F128" s="16"/>
      <c r="G128" s="15">
        <f t="shared" si="14"/>
        <v>0</v>
      </c>
      <c r="H128" s="169"/>
    </row>
    <row r="129" spans="1:8" x14ac:dyDescent="0.25">
      <c r="A129" s="224"/>
      <c r="B129" s="293" t="s">
        <v>91</v>
      </c>
      <c r="C129" s="208" t="s">
        <v>10</v>
      </c>
      <c r="D129" s="7"/>
      <c r="E129" s="22"/>
      <c r="F129" s="16"/>
      <c r="G129" s="15">
        <f t="shared" si="14"/>
        <v>0</v>
      </c>
      <c r="H129" s="169"/>
    </row>
    <row r="130" spans="1:8" x14ac:dyDescent="0.25">
      <c r="A130" s="224"/>
      <c r="B130" s="293" t="s">
        <v>92</v>
      </c>
      <c r="C130" s="208" t="s">
        <v>7</v>
      </c>
      <c r="D130" s="7"/>
      <c r="E130" s="22"/>
      <c r="F130" s="16"/>
      <c r="G130" s="15">
        <f t="shared" si="14"/>
        <v>0</v>
      </c>
      <c r="H130" s="169"/>
    </row>
    <row r="131" spans="1:8" x14ac:dyDescent="0.25">
      <c r="A131" s="224"/>
      <c r="B131" s="293" t="s">
        <v>93</v>
      </c>
      <c r="C131" s="208" t="s">
        <v>7</v>
      </c>
      <c r="D131" s="7"/>
      <c r="E131" s="22"/>
      <c r="F131" s="16"/>
      <c r="G131" s="15">
        <f t="shared" si="14"/>
        <v>0</v>
      </c>
      <c r="H131" s="169"/>
    </row>
    <row r="132" spans="1:8" x14ac:dyDescent="0.25">
      <c r="A132" s="224"/>
      <c r="B132" s="278"/>
      <c r="C132" s="208"/>
      <c r="D132" s="7"/>
      <c r="E132" s="22"/>
      <c r="F132" s="16"/>
      <c r="G132" s="15"/>
      <c r="H132" s="169"/>
    </row>
    <row r="133" spans="1:8" x14ac:dyDescent="0.25">
      <c r="A133" s="224"/>
      <c r="B133" s="270" t="s">
        <v>96</v>
      </c>
      <c r="C133" s="208"/>
      <c r="D133" s="7"/>
      <c r="E133" s="22"/>
      <c r="F133" s="16"/>
      <c r="G133" s="15"/>
      <c r="H133" s="169"/>
    </row>
    <row r="134" spans="1:8" x14ac:dyDescent="0.25">
      <c r="A134" s="224"/>
      <c r="B134" s="293" t="s">
        <v>97</v>
      </c>
      <c r="C134" s="208" t="s">
        <v>7</v>
      </c>
      <c r="D134" s="7"/>
      <c r="E134" s="22"/>
      <c r="F134" s="16"/>
      <c r="G134" s="15">
        <f t="shared" ref="G134:G135" si="15">E134*F134</f>
        <v>0</v>
      </c>
      <c r="H134" s="169"/>
    </row>
    <row r="135" spans="1:8" x14ac:dyDescent="0.25">
      <c r="A135" s="224"/>
      <c r="B135" s="293" t="s">
        <v>98</v>
      </c>
      <c r="C135" s="208" t="s">
        <v>10</v>
      </c>
      <c r="D135" s="7"/>
      <c r="E135" s="22"/>
      <c r="F135" s="16"/>
      <c r="G135" s="15">
        <f t="shared" si="15"/>
        <v>0</v>
      </c>
      <c r="H135" s="169"/>
    </row>
    <row r="136" spans="1:8" x14ac:dyDescent="0.25">
      <c r="A136" s="224"/>
      <c r="B136" s="278"/>
      <c r="C136" s="208"/>
      <c r="D136" s="7"/>
      <c r="E136" s="22"/>
      <c r="F136" s="16"/>
      <c r="G136" s="15"/>
      <c r="H136" s="169"/>
    </row>
    <row r="137" spans="1:8" x14ac:dyDescent="0.25">
      <c r="A137" s="224"/>
      <c r="B137" s="270" t="s">
        <v>99</v>
      </c>
      <c r="C137" s="208"/>
      <c r="D137" s="7"/>
      <c r="E137" s="22"/>
      <c r="F137" s="16"/>
      <c r="G137" s="15"/>
      <c r="H137" s="169"/>
    </row>
    <row r="138" spans="1:8" x14ac:dyDescent="0.25">
      <c r="A138" s="224"/>
      <c r="B138" s="293" t="s">
        <v>90</v>
      </c>
      <c r="C138" s="159" t="s">
        <v>7</v>
      </c>
      <c r="D138" s="7"/>
      <c r="E138" s="22"/>
      <c r="F138" s="16"/>
      <c r="G138" s="15">
        <f t="shared" ref="G138:G139" si="16">E138*F138</f>
        <v>0</v>
      </c>
      <c r="H138" s="169"/>
    </row>
    <row r="139" spans="1:8" x14ac:dyDescent="0.25">
      <c r="A139" s="224"/>
      <c r="B139" s="293" t="s">
        <v>181</v>
      </c>
      <c r="C139" s="159" t="s">
        <v>10</v>
      </c>
      <c r="D139" s="7"/>
      <c r="E139" s="22"/>
      <c r="F139" s="16"/>
      <c r="G139" s="15">
        <f t="shared" si="16"/>
        <v>0</v>
      </c>
      <c r="H139" s="169"/>
    </row>
    <row r="140" spans="1:8" x14ac:dyDescent="0.25">
      <c r="A140" s="294"/>
      <c r="B140" s="293"/>
      <c r="C140" s="291"/>
      <c r="D140" s="292"/>
      <c r="E140" s="289"/>
      <c r="F140" s="290"/>
      <c r="G140" s="46"/>
      <c r="H140" s="169"/>
    </row>
    <row r="141" spans="1:8" x14ac:dyDescent="0.25">
      <c r="A141" s="271"/>
      <c r="B141" s="270" t="s">
        <v>100</v>
      </c>
      <c r="C141" s="291"/>
      <c r="D141" s="292"/>
      <c r="E141" s="289"/>
      <c r="F141" s="290"/>
      <c r="G141" s="46"/>
      <c r="H141" s="169"/>
    </row>
    <row r="142" spans="1:8" x14ac:dyDescent="0.25">
      <c r="A142" s="294" t="s">
        <v>288</v>
      </c>
      <c r="B142" s="278" t="s">
        <v>102</v>
      </c>
      <c r="C142" s="291" t="s">
        <v>10</v>
      </c>
      <c r="D142" s="292"/>
      <c r="E142" s="289"/>
      <c r="F142" s="290"/>
      <c r="G142" s="46">
        <f>E142*F142</f>
        <v>0</v>
      </c>
      <c r="H142" s="169"/>
    </row>
    <row r="143" spans="1:8" x14ac:dyDescent="0.25">
      <c r="A143" s="294"/>
      <c r="B143" s="270" t="s">
        <v>99</v>
      </c>
      <c r="C143" s="291"/>
      <c r="D143" s="292"/>
      <c r="E143" s="289"/>
      <c r="F143" s="290"/>
      <c r="G143" s="46"/>
      <c r="H143" s="169"/>
    </row>
    <row r="144" spans="1:8" x14ac:dyDescent="0.25">
      <c r="A144" s="294" t="s">
        <v>288</v>
      </c>
      <c r="B144" s="278" t="s">
        <v>103</v>
      </c>
      <c r="C144" s="291" t="s">
        <v>10</v>
      </c>
      <c r="D144" s="292"/>
      <c r="E144" s="289"/>
      <c r="F144" s="290"/>
      <c r="G144" s="46">
        <f>E144*F144</f>
        <v>0</v>
      </c>
      <c r="H144" s="169"/>
    </row>
    <row r="145" spans="1:9" x14ac:dyDescent="0.25">
      <c r="A145" s="281"/>
      <c r="B145" s="287"/>
      <c r="C145" s="288"/>
      <c r="D145" s="282"/>
      <c r="E145" s="289"/>
      <c r="F145" s="290"/>
      <c r="G145" s="46"/>
      <c r="H145" s="169"/>
    </row>
    <row r="146" spans="1:9" x14ac:dyDescent="0.25">
      <c r="A146" s="173"/>
      <c r="B146" s="174"/>
      <c r="C146" s="9"/>
      <c r="E146" s="22"/>
      <c r="F146" s="16"/>
      <c r="G146" s="15"/>
      <c r="H146" s="169"/>
    </row>
    <row r="147" spans="1:9" ht="15.75" x14ac:dyDescent="0.25">
      <c r="A147" s="21" t="s">
        <v>285</v>
      </c>
      <c r="B147" s="20" t="s">
        <v>294</v>
      </c>
      <c r="C147" s="19"/>
      <c r="E147" s="38"/>
      <c r="F147" s="18"/>
      <c r="G147" s="17"/>
      <c r="H147" s="170"/>
    </row>
    <row r="148" spans="1:9" x14ac:dyDescent="0.25">
      <c r="A148" s="173"/>
      <c r="B148" s="174"/>
      <c r="C148" s="9"/>
      <c r="E148" s="22"/>
      <c r="F148" s="16"/>
      <c r="G148" s="15"/>
      <c r="H148" s="169"/>
    </row>
    <row r="149" spans="1:9" x14ac:dyDescent="0.25">
      <c r="A149" s="224" t="s">
        <v>285</v>
      </c>
      <c r="B149" s="283" t="s">
        <v>87</v>
      </c>
      <c r="C149" s="9"/>
      <c r="E149" s="22"/>
      <c r="F149" s="16"/>
      <c r="G149" s="15"/>
      <c r="H149" s="169"/>
      <c r="I149" s="282"/>
    </row>
    <row r="150" spans="1:9" x14ac:dyDescent="0.25">
      <c r="A150" s="224"/>
      <c r="B150" s="274" t="s">
        <v>277</v>
      </c>
      <c r="C150" s="9" t="s">
        <v>11</v>
      </c>
      <c r="E150" s="22"/>
      <c r="F150" s="16"/>
      <c r="G150" s="15">
        <f t="shared" si="11"/>
        <v>0</v>
      </c>
      <c r="H150" s="169"/>
    </row>
    <row r="151" spans="1:9" x14ac:dyDescent="0.25">
      <c r="A151" s="224"/>
      <c r="B151" s="274" t="s">
        <v>278</v>
      </c>
      <c r="C151" s="9" t="s">
        <v>11</v>
      </c>
      <c r="E151" s="22"/>
      <c r="F151" s="16"/>
      <c r="G151" s="15">
        <f t="shared" si="11"/>
        <v>0</v>
      </c>
      <c r="H151" s="169"/>
    </row>
    <row r="152" spans="1:9" x14ac:dyDescent="0.25">
      <c r="A152" s="224"/>
      <c r="B152" s="274" t="s">
        <v>279</v>
      </c>
      <c r="C152" s="9" t="s">
        <v>11</v>
      </c>
      <c r="E152" s="22"/>
      <c r="F152" s="16"/>
      <c r="G152" s="15">
        <f t="shared" si="11"/>
        <v>0</v>
      </c>
      <c r="H152" s="169"/>
    </row>
    <row r="153" spans="1:9" x14ac:dyDescent="0.25">
      <c r="A153" s="224"/>
      <c r="B153" s="274" t="s">
        <v>280</v>
      </c>
      <c r="C153" s="9" t="s">
        <v>11</v>
      </c>
      <c r="E153" s="22"/>
      <c r="F153" s="16"/>
      <c r="G153" s="15">
        <f t="shared" si="11"/>
        <v>0</v>
      </c>
      <c r="H153" s="169"/>
    </row>
    <row r="154" spans="1:9" x14ac:dyDescent="0.25">
      <c r="A154" s="224"/>
      <c r="B154" s="274" t="s">
        <v>281</v>
      </c>
      <c r="C154" s="9" t="s">
        <v>11</v>
      </c>
      <c r="E154" s="22"/>
      <c r="F154" s="16"/>
      <c r="G154" s="15">
        <f t="shared" ref="G154:G156" si="17">E154*F154</f>
        <v>0</v>
      </c>
      <c r="H154" s="169"/>
    </row>
    <row r="155" spans="1:9" x14ac:dyDescent="0.25">
      <c r="A155" s="224"/>
      <c r="B155" s="274" t="s">
        <v>283</v>
      </c>
      <c r="C155" s="9" t="s">
        <v>11</v>
      </c>
      <c r="E155" s="22"/>
      <c r="F155" s="16"/>
      <c r="G155" s="15">
        <f t="shared" si="17"/>
        <v>0</v>
      </c>
      <c r="H155" s="169"/>
    </row>
    <row r="156" spans="1:9" x14ac:dyDescent="0.25">
      <c r="A156" s="224"/>
      <c r="B156" s="274" t="s">
        <v>284</v>
      </c>
      <c r="C156" s="9" t="s">
        <v>11</v>
      </c>
      <c r="E156" s="22"/>
      <c r="F156" s="16"/>
      <c r="G156" s="15">
        <f t="shared" si="17"/>
        <v>0</v>
      </c>
      <c r="H156" s="169"/>
    </row>
    <row r="157" spans="1:9" x14ac:dyDescent="0.25">
      <c r="A157" s="224"/>
      <c r="B157" s="274" t="s">
        <v>282</v>
      </c>
      <c r="C157" s="9" t="s">
        <v>11</v>
      </c>
      <c r="E157" s="22"/>
      <c r="F157" s="16"/>
      <c r="G157" s="15">
        <f t="shared" ref="G157" si="18">E157*F157</f>
        <v>0</v>
      </c>
      <c r="H157" s="169"/>
    </row>
    <row r="158" spans="1:9" x14ac:dyDescent="0.25">
      <c r="A158" s="163"/>
      <c r="B158" s="270" t="s">
        <v>100</v>
      </c>
      <c r="C158" s="208"/>
      <c r="D158" s="7"/>
      <c r="E158" s="22"/>
      <c r="F158" s="16"/>
      <c r="G158" s="46"/>
      <c r="H158" s="169"/>
    </row>
    <row r="159" spans="1:9" x14ac:dyDescent="0.25">
      <c r="A159" s="207" t="s">
        <v>285</v>
      </c>
      <c r="B159" s="278" t="s">
        <v>101</v>
      </c>
      <c r="C159" s="208" t="s">
        <v>10</v>
      </c>
      <c r="D159" s="7"/>
      <c r="E159" s="22"/>
      <c r="F159" s="16"/>
      <c r="G159" s="15">
        <f t="shared" ref="G159" si="19">E159*F159</f>
        <v>0</v>
      </c>
      <c r="H159" s="169"/>
    </row>
    <row r="160" spans="1:9" x14ac:dyDescent="0.25">
      <c r="A160" s="44"/>
      <c r="B160" s="278"/>
      <c r="C160" s="13"/>
      <c r="D160" s="7"/>
      <c r="E160" s="22"/>
      <c r="F160" s="16"/>
      <c r="G160" s="15"/>
      <c r="H160" s="169"/>
    </row>
    <row r="161" spans="1:9" x14ac:dyDescent="0.25">
      <c r="A161" s="44"/>
      <c r="B161" s="14"/>
      <c r="C161" s="13"/>
      <c r="D161" s="7"/>
      <c r="E161" s="48"/>
      <c r="F161" s="41"/>
      <c r="G161" s="49"/>
    </row>
    <row r="162" spans="1:9" ht="15.75" x14ac:dyDescent="0.25">
      <c r="A162" s="21" t="s">
        <v>182</v>
      </c>
      <c r="B162" s="20" t="s">
        <v>215</v>
      </c>
      <c r="C162" s="19"/>
      <c r="E162" s="38"/>
      <c r="F162" s="18"/>
      <c r="G162" s="17"/>
      <c r="H162" s="170"/>
      <c r="I162" s="282"/>
    </row>
    <row r="163" spans="1:9" x14ac:dyDescent="0.25">
      <c r="A163" s="44"/>
      <c r="B163" s="14"/>
      <c r="C163" s="13"/>
      <c r="D163" s="7"/>
      <c r="E163" s="31"/>
      <c r="F163" s="16"/>
      <c r="G163" s="46"/>
      <c r="H163" s="169"/>
      <c r="I163" s="282"/>
    </row>
    <row r="164" spans="1:9" x14ac:dyDescent="0.25">
      <c r="A164" s="224" t="s">
        <v>182</v>
      </c>
      <c r="B164" s="14" t="s">
        <v>104</v>
      </c>
      <c r="C164" s="208" t="s">
        <v>10</v>
      </c>
      <c r="D164" s="7"/>
      <c r="E164" s="22"/>
      <c r="F164" s="16"/>
      <c r="G164" s="15">
        <f t="shared" ref="G164" si="20">E164*F164</f>
        <v>0</v>
      </c>
      <c r="H164" s="169"/>
      <c r="I164" s="282"/>
    </row>
    <row r="165" spans="1:9" x14ac:dyDescent="0.25">
      <c r="A165" s="224"/>
      <c r="B165" s="157"/>
      <c r="C165" s="208"/>
      <c r="D165" s="7"/>
      <c r="E165" s="22"/>
      <c r="F165" s="16"/>
      <c r="G165" s="15">
        <f t="shared" ref="G165:G179" si="21">E165*F165</f>
        <v>0</v>
      </c>
      <c r="H165" s="169"/>
      <c r="I165" s="282"/>
    </row>
    <row r="166" spans="1:9" x14ac:dyDescent="0.25">
      <c r="A166" s="224"/>
      <c r="B166" s="284" t="s">
        <v>293</v>
      </c>
      <c r="C166" s="208"/>
      <c r="D166" s="7"/>
      <c r="E166" s="22"/>
      <c r="F166" s="16"/>
      <c r="G166" s="15"/>
      <c r="H166" s="169"/>
      <c r="I166" s="282"/>
    </row>
    <row r="167" spans="1:9" x14ac:dyDescent="0.25">
      <c r="A167" s="224"/>
      <c r="B167" s="146" t="s">
        <v>167</v>
      </c>
      <c r="C167" s="13" t="s">
        <v>10</v>
      </c>
      <c r="D167" s="7"/>
      <c r="E167" s="22"/>
      <c r="F167" s="16"/>
      <c r="G167" s="15">
        <f t="shared" ref="G167:G172" si="22">E167*F167</f>
        <v>0</v>
      </c>
      <c r="H167" s="282"/>
      <c r="I167" s="282"/>
    </row>
    <row r="168" spans="1:9" x14ac:dyDescent="0.25">
      <c r="A168" s="224"/>
      <c r="B168" s="146" t="s">
        <v>59</v>
      </c>
      <c r="C168" s="13" t="s">
        <v>10</v>
      </c>
      <c r="D168" s="7"/>
      <c r="E168" s="22"/>
      <c r="F168" s="16"/>
      <c r="G168" s="15">
        <f t="shared" si="22"/>
        <v>0</v>
      </c>
      <c r="H168" s="282"/>
      <c r="I168" s="282"/>
    </row>
    <row r="169" spans="1:9" x14ac:dyDescent="0.25">
      <c r="A169" s="224"/>
      <c r="B169" s="14" t="s">
        <v>60</v>
      </c>
      <c r="C169" s="13" t="s">
        <v>10</v>
      </c>
      <c r="D169" s="7"/>
      <c r="E169" s="22"/>
      <c r="F169" s="16"/>
      <c r="G169" s="15">
        <f t="shared" si="22"/>
        <v>0</v>
      </c>
      <c r="H169" s="282"/>
      <c r="I169" s="282"/>
    </row>
    <row r="170" spans="1:9" x14ac:dyDescent="0.25">
      <c r="A170" s="224"/>
      <c r="B170" s="14" t="s">
        <v>61</v>
      </c>
      <c r="C170" s="13" t="s">
        <v>10</v>
      </c>
      <c r="D170" s="7"/>
      <c r="E170" s="22"/>
      <c r="F170" s="16"/>
      <c r="G170" s="15">
        <f t="shared" si="22"/>
        <v>0</v>
      </c>
      <c r="H170" s="282"/>
      <c r="I170" s="282"/>
    </row>
    <row r="171" spans="1:9" x14ac:dyDescent="0.25">
      <c r="A171" s="224"/>
      <c r="B171" s="14" t="s">
        <v>168</v>
      </c>
      <c r="C171" s="13" t="s">
        <v>10</v>
      </c>
      <c r="D171" s="7"/>
      <c r="E171" s="22"/>
      <c r="F171" s="16"/>
      <c r="G171" s="15">
        <f t="shared" si="22"/>
        <v>0</v>
      </c>
      <c r="H171" s="282"/>
      <c r="I171" s="282"/>
    </row>
    <row r="172" spans="1:9" x14ac:dyDescent="0.25">
      <c r="A172" s="224"/>
      <c r="B172" s="14" t="s">
        <v>169</v>
      </c>
      <c r="C172" s="13" t="s">
        <v>11</v>
      </c>
      <c r="D172" s="7"/>
      <c r="E172" s="22"/>
      <c r="F172" s="16"/>
      <c r="G172" s="15">
        <f t="shared" si="22"/>
        <v>0</v>
      </c>
      <c r="H172" s="282"/>
      <c r="I172" s="282"/>
    </row>
    <row r="173" spans="1:9" x14ac:dyDescent="0.25">
      <c r="A173" s="224"/>
      <c r="B173" s="14"/>
      <c r="C173" s="208"/>
      <c r="D173" s="7"/>
      <c r="E173" s="22"/>
      <c r="F173" s="16"/>
      <c r="G173" s="15"/>
      <c r="H173" s="282"/>
      <c r="I173" s="282"/>
    </row>
    <row r="174" spans="1:9" x14ac:dyDescent="0.25">
      <c r="A174" s="224"/>
      <c r="B174" s="204" t="s">
        <v>97</v>
      </c>
      <c r="C174" s="210" t="s">
        <v>7</v>
      </c>
      <c r="D174" s="205"/>
      <c r="E174" s="206"/>
      <c r="F174" s="179"/>
      <c r="G174" s="209">
        <f t="shared" si="21"/>
        <v>0</v>
      </c>
      <c r="H174" s="285"/>
      <c r="I174" s="286"/>
    </row>
    <row r="175" spans="1:9" x14ac:dyDescent="0.25">
      <c r="A175" s="224"/>
      <c r="B175" s="14" t="s">
        <v>92</v>
      </c>
      <c r="C175" s="208" t="s">
        <v>7</v>
      </c>
      <c r="D175" s="7"/>
      <c r="E175" s="22"/>
      <c r="F175" s="16"/>
      <c r="G175" s="15">
        <f t="shared" si="21"/>
        <v>0</v>
      </c>
      <c r="H175" s="169"/>
    </row>
    <row r="176" spans="1:9" x14ac:dyDescent="0.25">
      <c r="A176" s="224"/>
      <c r="B176" s="14" t="s">
        <v>184</v>
      </c>
      <c r="C176" s="208" t="s">
        <v>7</v>
      </c>
      <c r="D176" s="7"/>
      <c r="E176" s="22"/>
      <c r="F176" s="16"/>
      <c r="G176" s="15">
        <f t="shared" si="21"/>
        <v>0</v>
      </c>
      <c r="H176" s="169"/>
    </row>
    <row r="177" spans="1:9" x14ac:dyDescent="0.25">
      <c r="A177" s="224"/>
      <c r="B177" s="14" t="s">
        <v>91</v>
      </c>
      <c r="C177" s="208" t="s">
        <v>10</v>
      </c>
      <c r="D177" s="7"/>
      <c r="E177" s="22"/>
      <c r="F177" s="16"/>
      <c r="G177" s="15">
        <f t="shared" si="21"/>
        <v>0</v>
      </c>
      <c r="H177" s="169"/>
    </row>
    <row r="178" spans="1:9" x14ac:dyDescent="0.25">
      <c r="A178" s="207"/>
      <c r="B178" s="158" t="s">
        <v>298</v>
      </c>
      <c r="C178" s="13"/>
      <c r="D178" s="7"/>
      <c r="E178" s="22"/>
      <c r="F178" s="16"/>
      <c r="G178" s="15">
        <f t="shared" si="21"/>
        <v>0</v>
      </c>
      <c r="H178" s="169"/>
    </row>
    <row r="179" spans="1:9" x14ac:dyDescent="0.25">
      <c r="A179" s="207" t="s">
        <v>297</v>
      </c>
      <c r="B179" s="278" t="s">
        <v>289</v>
      </c>
      <c r="C179" s="208" t="s">
        <v>10</v>
      </c>
      <c r="D179" s="7"/>
      <c r="E179" s="22"/>
      <c r="F179" s="16"/>
      <c r="G179" s="15">
        <f t="shared" si="21"/>
        <v>0</v>
      </c>
      <c r="H179" s="169"/>
    </row>
    <row r="180" spans="1:9" x14ac:dyDescent="0.25">
      <c r="A180" s="44"/>
      <c r="B180" s="14"/>
      <c r="C180" s="13"/>
      <c r="D180" s="7"/>
      <c r="E180" s="48"/>
      <c r="F180" s="41"/>
      <c r="G180" s="49"/>
    </row>
    <row r="181" spans="1:9" ht="15.75" x14ac:dyDescent="0.25">
      <c r="A181" s="21" t="s">
        <v>183</v>
      </c>
      <c r="B181" s="20" t="s">
        <v>58</v>
      </c>
      <c r="C181" s="19"/>
      <c r="E181" s="151"/>
      <c r="F181" s="152"/>
      <c r="G181" s="149"/>
      <c r="H181" s="170"/>
    </row>
    <row r="182" spans="1:9" x14ac:dyDescent="0.25">
      <c r="A182" s="44"/>
      <c r="B182" s="14"/>
      <c r="C182" s="13"/>
      <c r="D182" s="7"/>
      <c r="E182" s="31"/>
      <c r="F182" s="16"/>
      <c r="G182" s="46"/>
      <c r="H182" s="169"/>
    </row>
    <row r="183" spans="1:9" x14ac:dyDescent="0.25">
      <c r="A183" s="224" t="s">
        <v>183</v>
      </c>
      <c r="B183" s="14" t="s">
        <v>106</v>
      </c>
      <c r="C183" s="13" t="s">
        <v>10</v>
      </c>
      <c r="D183" s="7"/>
      <c r="E183" s="22"/>
      <c r="F183" s="16"/>
      <c r="G183" s="15">
        <f t="shared" ref="G183" si="23">E183*F183</f>
        <v>0</v>
      </c>
      <c r="H183" s="169"/>
    </row>
    <row r="184" spans="1:9" x14ac:dyDescent="0.25">
      <c r="A184" s="224"/>
      <c r="B184" s="157"/>
      <c r="C184" s="13"/>
      <c r="D184" s="7"/>
      <c r="E184" s="22"/>
      <c r="F184" s="16"/>
      <c r="G184" s="15">
        <f t="shared" ref="G184:G189" si="24">E184*F184</f>
        <v>0</v>
      </c>
      <c r="H184" s="169"/>
    </row>
    <row r="185" spans="1:9" x14ac:dyDescent="0.25">
      <c r="A185" s="224"/>
      <c r="B185" s="14" t="s">
        <v>107</v>
      </c>
      <c r="C185" s="13" t="s">
        <v>7</v>
      </c>
      <c r="D185" s="7"/>
      <c r="E185" s="22"/>
      <c r="F185" s="16"/>
      <c r="G185" s="15">
        <f t="shared" si="24"/>
        <v>0</v>
      </c>
      <c r="H185" s="169"/>
      <c r="I185" s="282"/>
    </row>
    <row r="186" spans="1:9" x14ac:dyDescent="0.25">
      <c r="A186" s="224"/>
      <c r="B186" s="14" t="s">
        <v>92</v>
      </c>
      <c r="C186" s="13" t="s">
        <v>7</v>
      </c>
      <c r="D186" s="7"/>
      <c r="E186" s="22"/>
      <c r="F186" s="16"/>
      <c r="G186" s="15">
        <f t="shared" si="24"/>
        <v>0</v>
      </c>
      <c r="H186" s="169"/>
    </row>
    <row r="187" spans="1:9" x14ac:dyDescent="0.25">
      <c r="A187" s="224"/>
      <c r="B187" s="14" t="s">
        <v>105</v>
      </c>
      <c r="C187" s="13" t="s">
        <v>7</v>
      </c>
      <c r="D187" s="7"/>
      <c r="E187" s="22"/>
      <c r="F187" s="16"/>
      <c r="G187" s="15">
        <f t="shared" si="24"/>
        <v>0</v>
      </c>
      <c r="H187" s="169"/>
    </row>
    <row r="188" spans="1:9" x14ac:dyDescent="0.25">
      <c r="A188" s="224"/>
      <c r="B188" s="14" t="s">
        <v>91</v>
      </c>
      <c r="C188" s="13" t="s">
        <v>10</v>
      </c>
      <c r="D188" s="7"/>
      <c r="E188" s="22"/>
      <c r="F188" s="16"/>
      <c r="G188" s="15">
        <f t="shared" si="24"/>
        <v>0</v>
      </c>
      <c r="H188" s="169"/>
    </row>
    <row r="189" spans="1:9" x14ac:dyDescent="0.25">
      <c r="A189" s="44"/>
      <c r="B189" s="14"/>
      <c r="C189" s="13"/>
      <c r="D189" s="7"/>
      <c r="E189" s="22"/>
      <c r="F189" s="16"/>
      <c r="G189" s="15">
        <f t="shared" si="24"/>
        <v>0</v>
      </c>
      <c r="H189" s="169"/>
    </row>
    <row r="190" spans="1:9" x14ac:dyDescent="0.25">
      <c r="A190" s="44"/>
      <c r="B190" s="14"/>
      <c r="C190" s="13"/>
      <c r="D190" s="7"/>
      <c r="E190" s="48"/>
      <c r="F190" s="41"/>
      <c r="G190" s="49"/>
    </row>
    <row r="191" spans="1:9" ht="30.95" customHeight="1" x14ac:dyDescent="0.25">
      <c r="A191" s="153" t="s">
        <v>108</v>
      </c>
      <c r="B191" s="154"/>
      <c r="C191" s="154"/>
      <c r="D191" s="156"/>
      <c r="E191" s="154"/>
      <c r="F191" s="154"/>
      <c r="G191" s="155"/>
    </row>
    <row r="192" spans="1:9" ht="15.75" x14ac:dyDescent="0.25">
      <c r="A192" s="21" t="s">
        <v>173</v>
      </c>
      <c r="B192" s="20" t="s">
        <v>213</v>
      </c>
      <c r="C192" s="19"/>
      <c r="E192" s="38"/>
      <c r="F192" s="18"/>
      <c r="G192" s="17"/>
      <c r="H192" s="170"/>
    </row>
    <row r="193" spans="1:9" x14ac:dyDescent="0.25">
      <c r="A193" s="44"/>
      <c r="B193" s="14"/>
      <c r="C193" s="13"/>
      <c r="D193" s="7"/>
      <c r="E193" s="31"/>
      <c r="F193" s="16"/>
      <c r="G193" s="46"/>
      <c r="H193" s="169"/>
    </row>
    <row r="194" spans="1:9" x14ac:dyDescent="0.25">
      <c r="A194" s="277" t="s">
        <v>173</v>
      </c>
      <c r="B194" s="278" t="s">
        <v>109</v>
      </c>
      <c r="C194" s="13" t="s">
        <v>11</v>
      </c>
      <c r="D194" s="7"/>
      <c r="E194" s="22"/>
      <c r="F194" s="16"/>
      <c r="G194" s="15">
        <f t="shared" ref="G194:G198" si="25">E194*F194</f>
        <v>0</v>
      </c>
      <c r="H194" s="169"/>
    </row>
    <row r="195" spans="1:9" x14ac:dyDescent="0.25">
      <c r="A195" s="277"/>
      <c r="B195" s="278" t="s">
        <v>110</v>
      </c>
      <c r="C195" s="13" t="s">
        <v>11</v>
      </c>
      <c r="D195" s="7"/>
      <c r="E195" s="22"/>
      <c r="F195" s="16"/>
      <c r="G195" s="15">
        <f t="shared" si="25"/>
        <v>0</v>
      </c>
      <c r="H195" s="169"/>
      <c r="I195" s="282"/>
    </row>
    <row r="196" spans="1:9" x14ac:dyDescent="0.25">
      <c r="A196" s="277"/>
      <c r="B196" s="278" t="s">
        <v>111</v>
      </c>
      <c r="C196" s="9" t="s">
        <v>11</v>
      </c>
      <c r="E196" s="22"/>
      <c r="F196" s="16"/>
      <c r="G196" s="15">
        <f t="shared" si="25"/>
        <v>0</v>
      </c>
      <c r="H196" s="169"/>
    </row>
    <row r="197" spans="1:9" x14ac:dyDescent="0.25">
      <c r="A197" s="277"/>
      <c r="B197" s="278" t="s">
        <v>287</v>
      </c>
      <c r="C197" s="9" t="s">
        <v>11</v>
      </c>
      <c r="E197" s="22"/>
      <c r="F197" s="16"/>
      <c r="G197" s="15">
        <f t="shared" si="25"/>
        <v>0</v>
      </c>
      <c r="H197" s="169"/>
    </row>
    <row r="198" spans="1:9" x14ac:dyDescent="0.25">
      <c r="A198" s="277"/>
      <c r="B198" s="278" t="s">
        <v>112</v>
      </c>
      <c r="C198" s="9" t="s">
        <v>11</v>
      </c>
      <c r="E198" s="22"/>
      <c r="F198" s="16"/>
      <c r="G198" s="15">
        <f t="shared" si="25"/>
        <v>0</v>
      </c>
      <c r="H198" s="169"/>
    </row>
    <row r="199" spans="1:9" x14ac:dyDescent="0.25">
      <c r="A199" s="5"/>
      <c r="B199" s="14"/>
      <c r="C199" s="9"/>
      <c r="E199" s="22"/>
      <c r="F199" s="16"/>
      <c r="G199" s="46"/>
      <c r="H199" s="169"/>
    </row>
    <row r="200" spans="1:9" x14ac:dyDescent="0.25">
      <c r="A200" s="44"/>
      <c r="B200" s="14"/>
      <c r="C200" s="13"/>
      <c r="D200" s="7"/>
      <c r="E200" s="48"/>
      <c r="F200" s="41"/>
      <c r="G200" s="49"/>
    </row>
    <row r="201" spans="1:9" ht="15.75" x14ac:dyDescent="0.25">
      <c r="A201" s="21" t="s">
        <v>176</v>
      </c>
      <c r="B201" s="20" t="s">
        <v>291</v>
      </c>
      <c r="C201" s="19"/>
      <c r="E201" s="38"/>
      <c r="F201" s="18"/>
      <c r="G201" s="17"/>
      <c r="H201" s="170"/>
      <c r="I201" s="282"/>
    </row>
    <row r="202" spans="1:9" x14ac:dyDescent="0.25">
      <c r="A202" s="44"/>
      <c r="B202" s="14"/>
      <c r="C202" s="13"/>
      <c r="D202" s="7"/>
      <c r="E202" s="31"/>
      <c r="F202" s="16"/>
      <c r="G202" s="46"/>
      <c r="H202" s="169"/>
    </row>
    <row r="203" spans="1:9" x14ac:dyDescent="0.25">
      <c r="A203" s="277" t="s">
        <v>176</v>
      </c>
      <c r="B203" s="278" t="s">
        <v>113</v>
      </c>
      <c r="C203" s="291" t="s">
        <v>7</v>
      </c>
      <c r="D203" s="292"/>
      <c r="E203" s="289"/>
      <c r="F203" s="290"/>
      <c r="G203" s="46">
        <f t="shared" ref="G203:G204" si="26">E203*F203</f>
        <v>0</v>
      </c>
      <c r="H203" s="169"/>
    </row>
    <row r="204" spans="1:9" x14ac:dyDescent="0.25">
      <c r="A204" s="277"/>
      <c r="B204" s="278" t="s">
        <v>114</v>
      </c>
      <c r="C204" s="291" t="s">
        <v>11</v>
      </c>
      <c r="D204" s="292"/>
      <c r="E204" s="289"/>
      <c r="F204" s="290"/>
      <c r="G204" s="46">
        <f t="shared" si="26"/>
        <v>0</v>
      </c>
      <c r="H204" s="169"/>
    </row>
    <row r="205" spans="1:9" x14ac:dyDescent="0.25">
      <c r="A205" s="5"/>
      <c r="B205" s="14"/>
      <c r="C205" s="9"/>
      <c r="E205" s="22"/>
      <c r="F205" s="16"/>
      <c r="G205" s="46"/>
      <c r="H205" s="169"/>
    </row>
    <row r="206" spans="1:9" x14ac:dyDescent="0.25">
      <c r="A206" s="142"/>
      <c r="B206" s="45"/>
      <c r="C206" s="50"/>
      <c r="D206" s="42"/>
      <c r="E206" s="48"/>
      <c r="F206" s="41"/>
      <c r="G206" s="49"/>
    </row>
    <row r="207" spans="1:9" ht="15.75" x14ac:dyDescent="0.25">
      <c r="A207" s="21" t="s">
        <v>185</v>
      </c>
      <c r="B207" s="20" t="s">
        <v>216</v>
      </c>
      <c r="C207" s="19"/>
      <c r="D207" s="296"/>
      <c r="E207" s="151"/>
      <c r="F207" s="152"/>
      <c r="G207" s="149"/>
      <c r="H207" s="170"/>
    </row>
    <row r="208" spans="1:9" x14ac:dyDescent="0.25">
      <c r="A208" s="267"/>
      <c r="B208" s="278"/>
      <c r="C208" s="291"/>
      <c r="D208" s="292"/>
      <c r="E208" s="295"/>
      <c r="F208" s="290"/>
      <c r="G208" s="46"/>
      <c r="H208" s="169"/>
    </row>
    <row r="209" spans="1:8" x14ac:dyDescent="0.25">
      <c r="A209" s="277" t="s">
        <v>185</v>
      </c>
      <c r="B209" s="278" t="s">
        <v>148</v>
      </c>
      <c r="C209" s="291" t="s">
        <v>7</v>
      </c>
      <c r="D209" s="292"/>
      <c r="E209" s="289"/>
      <c r="F209" s="290"/>
      <c r="G209" s="46">
        <f t="shared" ref="G209:G216" si="27">E209*F209</f>
        <v>0</v>
      </c>
      <c r="H209" s="169"/>
    </row>
    <row r="210" spans="1:8" x14ac:dyDescent="0.25">
      <c r="A210" s="277"/>
      <c r="B210" s="278" t="s">
        <v>149</v>
      </c>
      <c r="C210" s="291" t="s">
        <v>7</v>
      </c>
      <c r="D210" s="292"/>
      <c r="E210" s="289"/>
      <c r="F210" s="290"/>
      <c r="G210" s="46">
        <f t="shared" si="27"/>
        <v>0</v>
      </c>
      <c r="H210" s="169"/>
    </row>
    <row r="211" spans="1:8" x14ac:dyDescent="0.25">
      <c r="A211" s="277"/>
      <c r="B211" s="278" t="s">
        <v>150</v>
      </c>
      <c r="C211" s="291" t="s">
        <v>7</v>
      </c>
      <c r="D211" s="292"/>
      <c r="E211" s="289"/>
      <c r="F211" s="290"/>
      <c r="G211" s="46">
        <f t="shared" si="27"/>
        <v>0</v>
      </c>
      <c r="H211" s="169"/>
    </row>
    <row r="212" spans="1:8" x14ac:dyDescent="0.25">
      <c r="A212" s="277"/>
      <c r="B212" s="278" t="s">
        <v>151</v>
      </c>
      <c r="C212" s="291" t="s">
        <v>10</v>
      </c>
      <c r="D212" s="292"/>
      <c r="E212" s="289"/>
      <c r="F212" s="290"/>
      <c r="G212" s="46">
        <f t="shared" si="27"/>
        <v>0</v>
      </c>
      <c r="H212" s="169"/>
    </row>
    <row r="213" spans="1:8" x14ac:dyDescent="0.25">
      <c r="A213" s="277"/>
      <c r="B213" s="278" t="s">
        <v>152</v>
      </c>
      <c r="C213" s="291" t="s">
        <v>10</v>
      </c>
      <c r="D213" s="292"/>
      <c r="E213" s="289"/>
      <c r="F213" s="290"/>
      <c r="G213" s="46">
        <f t="shared" si="27"/>
        <v>0</v>
      </c>
      <c r="H213" s="169"/>
    </row>
    <row r="214" spans="1:8" x14ac:dyDescent="0.25">
      <c r="A214" s="277"/>
      <c r="B214" s="278" t="s">
        <v>92</v>
      </c>
      <c r="C214" s="291" t="s">
        <v>7</v>
      </c>
      <c r="D214" s="292"/>
      <c r="E214" s="289"/>
      <c r="F214" s="290"/>
      <c r="G214" s="46">
        <f t="shared" si="27"/>
        <v>0</v>
      </c>
      <c r="H214" s="169"/>
    </row>
    <row r="215" spans="1:8" x14ac:dyDescent="0.25">
      <c r="A215" s="277"/>
      <c r="B215" s="278" t="s">
        <v>153</v>
      </c>
      <c r="C215" s="291" t="s">
        <v>10</v>
      </c>
      <c r="D215" s="292"/>
      <c r="E215" s="289"/>
      <c r="F215" s="290"/>
      <c r="G215" s="46">
        <f t="shared" si="27"/>
        <v>0</v>
      </c>
      <c r="H215" s="169"/>
    </row>
    <row r="216" spans="1:8" x14ac:dyDescent="0.25">
      <c r="A216" s="277"/>
      <c r="B216" s="278" t="s">
        <v>154</v>
      </c>
      <c r="C216" s="291" t="s">
        <v>10</v>
      </c>
      <c r="D216" s="292"/>
      <c r="E216" s="289"/>
      <c r="F216" s="290"/>
      <c r="G216" s="46">
        <f t="shared" si="27"/>
        <v>0</v>
      </c>
      <c r="H216" s="169"/>
    </row>
    <row r="217" spans="1:8" x14ac:dyDescent="0.25">
      <c r="A217" s="277"/>
      <c r="B217" s="278" t="s">
        <v>155</v>
      </c>
      <c r="C217" s="291" t="s">
        <v>10</v>
      </c>
      <c r="D217" s="292"/>
      <c r="E217" s="289"/>
      <c r="F217" s="290"/>
      <c r="G217" s="46">
        <f t="shared" ref="G217:G222" si="28">E217*F217</f>
        <v>0</v>
      </c>
      <c r="H217" s="169"/>
    </row>
    <row r="218" spans="1:8" x14ac:dyDescent="0.25">
      <c r="A218" s="277"/>
      <c r="B218" s="278" t="s">
        <v>156</v>
      </c>
      <c r="C218" s="291" t="s">
        <v>10</v>
      </c>
      <c r="D218" s="292"/>
      <c r="E218" s="289"/>
      <c r="F218" s="290"/>
      <c r="G218" s="46">
        <f t="shared" si="28"/>
        <v>0</v>
      </c>
      <c r="H218" s="169"/>
    </row>
    <row r="219" spans="1:8" x14ac:dyDescent="0.25">
      <c r="A219" s="277"/>
      <c r="B219" s="278" t="s">
        <v>157</v>
      </c>
      <c r="C219" s="291" t="s">
        <v>10</v>
      </c>
      <c r="D219" s="292"/>
      <c r="E219" s="289"/>
      <c r="F219" s="290"/>
      <c r="G219" s="46">
        <f t="shared" si="28"/>
        <v>0</v>
      </c>
      <c r="H219" s="169"/>
    </row>
    <row r="220" spans="1:8" x14ac:dyDescent="0.25">
      <c r="A220" s="277"/>
      <c r="B220" s="278" t="s">
        <v>158</v>
      </c>
      <c r="C220" s="291" t="s">
        <v>10</v>
      </c>
      <c r="D220" s="292"/>
      <c r="E220" s="289"/>
      <c r="F220" s="290"/>
      <c r="G220" s="46">
        <f t="shared" si="28"/>
        <v>0</v>
      </c>
      <c r="H220" s="169"/>
    </row>
    <row r="221" spans="1:8" x14ac:dyDescent="0.25">
      <c r="A221" s="277"/>
      <c r="B221" s="278" t="s">
        <v>159</v>
      </c>
      <c r="C221" s="291" t="s">
        <v>11</v>
      </c>
      <c r="D221" s="292"/>
      <c r="E221" s="289"/>
      <c r="F221" s="290"/>
      <c r="G221" s="46">
        <f t="shared" si="28"/>
        <v>0</v>
      </c>
      <c r="H221" s="169"/>
    </row>
    <row r="222" spans="1:8" x14ac:dyDescent="0.25">
      <c r="A222" s="277"/>
      <c r="B222" s="278" t="s">
        <v>160</v>
      </c>
      <c r="C222" s="291" t="s">
        <v>11</v>
      </c>
      <c r="D222" s="292"/>
      <c r="E222" s="289"/>
      <c r="F222" s="290"/>
      <c r="G222" s="46">
        <f t="shared" si="28"/>
        <v>0</v>
      </c>
      <c r="H222" s="169"/>
    </row>
    <row r="223" spans="1:8" x14ac:dyDescent="0.25">
      <c r="A223" s="277"/>
      <c r="B223" s="278" t="s">
        <v>161</v>
      </c>
      <c r="C223" s="291" t="s">
        <v>11</v>
      </c>
      <c r="D223" s="292"/>
      <c r="E223" s="161"/>
      <c r="F223" s="290"/>
      <c r="G223" s="46"/>
      <c r="H223" s="282"/>
    </row>
    <row r="224" spans="1:8" x14ac:dyDescent="0.25">
      <c r="A224" s="44"/>
      <c r="B224" s="14"/>
      <c r="C224" s="13"/>
      <c r="D224" s="7"/>
      <c r="E224" s="22"/>
      <c r="F224" s="16"/>
      <c r="G224" s="15">
        <f t="shared" ref="G224" si="29">E224*F224</f>
        <v>0</v>
      </c>
      <c r="H224" s="169"/>
    </row>
    <row r="225" spans="1:8" x14ac:dyDescent="0.25">
      <c r="A225" s="44"/>
      <c r="B225" s="14"/>
      <c r="C225" s="13"/>
      <c r="D225" s="7"/>
      <c r="E225" s="48"/>
      <c r="F225" s="41"/>
      <c r="G225" s="49"/>
    </row>
    <row r="226" spans="1:8" ht="15.75" x14ac:dyDescent="0.25">
      <c r="A226" s="21" t="s">
        <v>186</v>
      </c>
      <c r="B226" s="20" t="s">
        <v>115</v>
      </c>
      <c r="C226" s="19"/>
      <c r="E226" s="151"/>
      <c r="F226" s="152"/>
      <c r="G226" s="149"/>
      <c r="H226" s="170"/>
    </row>
    <row r="227" spans="1:8" x14ac:dyDescent="0.25">
      <c r="A227" s="44"/>
      <c r="B227" s="14"/>
      <c r="C227" s="13"/>
      <c r="D227" s="7"/>
      <c r="E227" s="31"/>
      <c r="F227" s="16"/>
      <c r="G227" s="46"/>
      <c r="H227" s="169"/>
    </row>
    <row r="228" spans="1:8" x14ac:dyDescent="0.25">
      <c r="A228" s="224" t="s">
        <v>186</v>
      </c>
      <c r="B228" s="158" t="s">
        <v>127</v>
      </c>
      <c r="C228" s="13"/>
      <c r="D228" s="7"/>
      <c r="E228" s="22"/>
      <c r="F228" s="16"/>
      <c r="G228" s="46"/>
      <c r="H228" s="169"/>
    </row>
    <row r="229" spans="1:8" x14ac:dyDescent="0.25">
      <c r="A229" s="224"/>
      <c r="B229" s="14" t="s">
        <v>116</v>
      </c>
      <c r="C229" s="13" t="s">
        <v>10</v>
      </c>
      <c r="D229" s="7"/>
      <c r="E229" s="22"/>
      <c r="F229" s="16"/>
      <c r="G229" s="15">
        <f t="shared" ref="G229:G236" si="30">E229*F229</f>
        <v>0</v>
      </c>
      <c r="H229" s="169"/>
    </row>
    <row r="230" spans="1:8" x14ac:dyDescent="0.25">
      <c r="A230" s="224"/>
      <c r="B230" s="14" t="s">
        <v>117</v>
      </c>
      <c r="C230" s="13" t="s">
        <v>10</v>
      </c>
      <c r="D230" s="7"/>
      <c r="E230" s="22"/>
      <c r="F230" s="16"/>
      <c r="G230" s="15">
        <f t="shared" si="30"/>
        <v>0</v>
      </c>
      <c r="H230" s="169"/>
    </row>
    <row r="231" spans="1:8" x14ac:dyDescent="0.25">
      <c r="A231" s="224"/>
      <c r="B231" s="14"/>
      <c r="C231" s="13"/>
      <c r="D231" s="7"/>
      <c r="E231" s="22"/>
      <c r="F231" s="16"/>
      <c r="G231" s="15"/>
      <c r="H231" s="169"/>
    </row>
    <row r="232" spans="1:8" x14ac:dyDescent="0.25">
      <c r="A232" s="224"/>
      <c r="B232" s="158" t="s">
        <v>128</v>
      </c>
      <c r="C232" s="13"/>
      <c r="D232" s="7"/>
      <c r="E232" s="22"/>
      <c r="F232" s="16"/>
      <c r="G232" s="15"/>
      <c r="H232" s="169"/>
    </row>
    <row r="233" spans="1:8" x14ac:dyDescent="0.25">
      <c r="A233" s="224"/>
      <c r="B233" s="14" t="s">
        <v>118</v>
      </c>
      <c r="C233" s="13" t="s">
        <v>7</v>
      </c>
      <c r="D233" s="7"/>
      <c r="E233" s="22"/>
      <c r="F233" s="16"/>
      <c r="G233" s="15">
        <f t="shared" si="30"/>
        <v>0</v>
      </c>
      <c r="H233" s="169"/>
    </row>
    <row r="234" spans="1:8" x14ac:dyDescent="0.25">
      <c r="A234" s="224"/>
      <c r="B234" s="14" t="s">
        <v>119</v>
      </c>
      <c r="C234" s="13" t="s">
        <v>7</v>
      </c>
      <c r="D234" s="7"/>
      <c r="E234" s="22"/>
      <c r="F234" s="16"/>
      <c r="G234" s="15">
        <f t="shared" si="30"/>
        <v>0</v>
      </c>
      <c r="H234" s="169"/>
    </row>
    <row r="235" spans="1:8" x14ac:dyDescent="0.25">
      <c r="A235" s="224"/>
      <c r="B235" s="14" t="s">
        <v>120</v>
      </c>
      <c r="C235" s="13" t="s">
        <v>7</v>
      </c>
      <c r="D235" s="7"/>
      <c r="E235" s="22"/>
      <c r="F235" s="16"/>
      <c r="G235" s="15">
        <f t="shared" si="30"/>
        <v>0</v>
      </c>
      <c r="H235" s="169"/>
    </row>
    <row r="236" spans="1:8" x14ac:dyDescent="0.25">
      <c r="A236" s="224"/>
      <c r="B236" s="14" t="s">
        <v>121</v>
      </c>
      <c r="C236" s="13" t="s">
        <v>7</v>
      </c>
      <c r="D236" s="7"/>
      <c r="E236" s="22"/>
      <c r="F236" s="16"/>
      <c r="G236" s="15">
        <f t="shared" si="30"/>
        <v>0</v>
      </c>
      <c r="H236" s="169"/>
    </row>
    <row r="237" spans="1:8" x14ac:dyDescent="0.25">
      <c r="A237" s="224"/>
      <c r="B237" s="14" t="s">
        <v>92</v>
      </c>
      <c r="C237" s="13" t="s">
        <v>7</v>
      </c>
      <c r="D237" s="7"/>
      <c r="E237" s="22"/>
      <c r="F237" s="16"/>
      <c r="G237" s="15">
        <f t="shared" ref="G237:G243" si="31">E237*F237</f>
        <v>0</v>
      </c>
      <c r="H237" s="169"/>
    </row>
    <row r="238" spans="1:8" x14ac:dyDescent="0.25">
      <c r="A238" s="224"/>
      <c r="B238" s="14" t="s">
        <v>93</v>
      </c>
      <c r="C238" s="13" t="s">
        <v>7</v>
      </c>
      <c r="D238" s="7"/>
      <c r="E238" s="22"/>
      <c r="F238" s="16"/>
      <c r="G238" s="15">
        <f t="shared" si="31"/>
        <v>0</v>
      </c>
      <c r="H238" s="169"/>
    </row>
    <row r="239" spans="1:8" x14ac:dyDescent="0.25">
      <c r="A239" s="224"/>
      <c r="B239" s="14" t="s">
        <v>91</v>
      </c>
      <c r="C239" s="13" t="s">
        <v>10</v>
      </c>
      <c r="D239" s="7"/>
      <c r="E239" s="22"/>
      <c r="F239" s="16"/>
      <c r="G239" s="15">
        <f t="shared" si="31"/>
        <v>0</v>
      </c>
      <c r="H239" s="169"/>
    </row>
    <row r="240" spans="1:8" x14ac:dyDescent="0.25">
      <c r="A240" s="224"/>
      <c r="B240" s="14" t="s">
        <v>122</v>
      </c>
      <c r="C240" s="13" t="s">
        <v>10</v>
      </c>
      <c r="D240" s="7"/>
      <c r="E240" s="22"/>
      <c r="F240" s="16"/>
      <c r="G240" s="15">
        <f t="shared" si="31"/>
        <v>0</v>
      </c>
      <c r="H240" s="169"/>
    </row>
    <row r="241" spans="1:8" x14ac:dyDescent="0.25">
      <c r="A241" s="224"/>
      <c r="B241" s="14"/>
      <c r="C241" s="13"/>
      <c r="D241" s="7"/>
      <c r="E241" s="22"/>
      <c r="F241" s="16"/>
      <c r="G241" s="15"/>
      <c r="H241" s="169"/>
    </row>
    <row r="242" spans="1:8" x14ac:dyDescent="0.25">
      <c r="A242" s="224"/>
      <c r="B242" s="158" t="s">
        <v>129</v>
      </c>
      <c r="C242" s="13"/>
      <c r="D242" s="7"/>
      <c r="E242" s="22"/>
      <c r="F242" s="16"/>
      <c r="G242" s="15"/>
      <c r="H242" s="169"/>
    </row>
    <row r="243" spans="1:8" x14ac:dyDescent="0.25">
      <c r="A243" s="224"/>
      <c r="B243" s="14" t="s">
        <v>123</v>
      </c>
      <c r="C243" s="225" t="s">
        <v>11</v>
      </c>
      <c r="D243" s="228"/>
      <c r="E243" s="226"/>
      <c r="F243" s="222"/>
      <c r="G243" s="227">
        <f t="shared" si="31"/>
        <v>0</v>
      </c>
      <c r="H243" s="169"/>
    </row>
    <row r="244" spans="1:8" x14ac:dyDescent="0.25">
      <c r="A244" s="224"/>
      <c r="B244" s="14" t="s">
        <v>124</v>
      </c>
      <c r="C244" s="225"/>
      <c r="D244" s="228"/>
      <c r="E244" s="226"/>
      <c r="F244" s="222"/>
      <c r="G244" s="227"/>
      <c r="H244" s="169"/>
    </row>
    <row r="245" spans="1:8" x14ac:dyDescent="0.25">
      <c r="A245" s="224"/>
      <c r="B245" s="14" t="s">
        <v>125</v>
      </c>
      <c r="C245" s="225"/>
      <c r="D245" s="228"/>
      <c r="E245" s="226"/>
      <c r="F245" s="222"/>
      <c r="G245" s="227"/>
      <c r="H245" s="169"/>
    </row>
    <row r="246" spans="1:8" x14ac:dyDescent="0.25">
      <c r="A246" s="224"/>
      <c r="B246" s="14" t="s">
        <v>126</v>
      </c>
      <c r="C246" s="225"/>
      <c r="D246" s="228"/>
      <c r="E246" s="226"/>
      <c r="F246" s="222"/>
      <c r="G246" s="227"/>
      <c r="H246" s="169"/>
    </row>
    <row r="247" spans="1:8" x14ac:dyDescent="0.25">
      <c r="A247" s="44"/>
      <c r="B247" s="14"/>
      <c r="C247" s="13"/>
      <c r="D247" s="7"/>
      <c r="E247" s="22"/>
      <c r="F247" s="16"/>
      <c r="G247" s="15"/>
      <c r="H247" s="169"/>
    </row>
    <row r="248" spans="1:8" x14ac:dyDescent="0.25">
      <c r="A248" s="44"/>
      <c r="B248" s="14"/>
      <c r="C248" s="13"/>
      <c r="D248" s="7"/>
      <c r="E248" s="48"/>
      <c r="F248" s="41"/>
      <c r="G248" s="49"/>
    </row>
    <row r="249" spans="1:8" ht="15.75" x14ac:dyDescent="0.25">
      <c r="A249" s="21" t="s">
        <v>187</v>
      </c>
      <c r="B249" s="20" t="s">
        <v>231</v>
      </c>
      <c r="C249" s="19"/>
      <c r="E249" s="151"/>
      <c r="F249" s="152"/>
      <c r="G249" s="149"/>
      <c r="H249" s="170"/>
    </row>
    <row r="250" spans="1:8" x14ac:dyDescent="0.25">
      <c r="A250" s="44"/>
      <c r="B250" s="14"/>
      <c r="C250" s="13"/>
      <c r="D250" s="7"/>
      <c r="E250" s="31"/>
      <c r="F250" s="16"/>
      <c r="G250" s="46"/>
      <c r="H250" s="169"/>
    </row>
    <row r="251" spans="1:8" x14ac:dyDescent="0.25">
      <c r="A251" s="224" t="s">
        <v>187</v>
      </c>
      <c r="B251" s="14" t="s">
        <v>130</v>
      </c>
      <c r="C251" s="13" t="s">
        <v>11</v>
      </c>
      <c r="D251" s="7"/>
      <c r="E251" s="22"/>
      <c r="F251" s="16"/>
      <c r="G251" s="15">
        <f t="shared" ref="G251:G256" si="32">E251*F251</f>
        <v>0</v>
      </c>
      <c r="H251" s="169"/>
    </row>
    <row r="252" spans="1:8" x14ac:dyDescent="0.25">
      <c r="A252" s="224"/>
      <c r="B252" s="14" t="s">
        <v>131</v>
      </c>
      <c r="C252" s="13" t="s">
        <v>10</v>
      </c>
      <c r="D252" s="7"/>
      <c r="E252" s="22"/>
      <c r="F252" s="16"/>
      <c r="G252" s="15">
        <f t="shared" si="32"/>
        <v>0</v>
      </c>
      <c r="H252" s="169"/>
    </row>
    <row r="253" spans="1:8" x14ac:dyDescent="0.25">
      <c r="A253" s="224"/>
      <c r="B253" s="51" t="s">
        <v>132</v>
      </c>
      <c r="C253" s="13" t="s">
        <v>7</v>
      </c>
      <c r="D253" s="7"/>
      <c r="E253" s="22"/>
      <c r="F253" s="16"/>
      <c r="G253" s="15">
        <f t="shared" si="32"/>
        <v>0</v>
      </c>
      <c r="H253" s="169"/>
    </row>
    <row r="254" spans="1:8" x14ac:dyDescent="0.25">
      <c r="A254" s="224"/>
      <c r="B254" s="51" t="s">
        <v>133</v>
      </c>
      <c r="C254" s="13" t="s">
        <v>11</v>
      </c>
      <c r="D254" s="7"/>
      <c r="E254" s="22"/>
      <c r="F254" s="16"/>
      <c r="G254" s="15">
        <f t="shared" si="32"/>
        <v>0</v>
      </c>
      <c r="H254" s="169"/>
    </row>
    <row r="255" spans="1:8" x14ac:dyDescent="0.25">
      <c r="A255" s="224"/>
      <c r="B255" s="14" t="s">
        <v>134</v>
      </c>
      <c r="C255" s="13" t="s">
        <v>11</v>
      </c>
      <c r="D255" s="7"/>
      <c r="E255" s="22"/>
      <c r="F255" s="16"/>
      <c r="G255" s="15">
        <f t="shared" si="32"/>
        <v>0</v>
      </c>
      <c r="H255" s="169"/>
    </row>
    <row r="256" spans="1:8" x14ac:dyDescent="0.25">
      <c r="A256" s="44"/>
      <c r="B256" s="158"/>
      <c r="C256" s="13"/>
      <c r="D256" s="7"/>
      <c r="E256" s="22"/>
      <c r="F256" s="16"/>
      <c r="G256" s="15">
        <f t="shared" si="32"/>
        <v>0</v>
      </c>
      <c r="H256" s="169"/>
    </row>
    <row r="257" spans="1:9" x14ac:dyDescent="0.25">
      <c r="A257" s="44"/>
      <c r="B257" s="14"/>
      <c r="C257" s="13"/>
      <c r="D257" s="7"/>
      <c r="E257" s="48"/>
      <c r="F257" s="41"/>
      <c r="G257" s="49"/>
      <c r="H257" s="282"/>
    </row>
    <row r="258" spans="1:9" ht="15.75" x14ac:dyDescent="0.25">
      <c r="A258" s="21" t="s">
        <v>217</v>
      </c>
      <c r="B258" s="20" t="s">
        <v>218</v>
      </c>
      <c r="C258" s="19"/>
      <c r="E258" s="151"/>
      <c r="F258" s="152"/>
      <c r="G258" s="149"/>
      <c r="H258" s="170"/>
    </row>
    <row r="259" spans="1:9" x14ac:dyDescent="0.25">
      <c r="A259" s="297" t="s">
        <v>219</v>
      </c>
      <c r="B259" s="298" t="s">
        <v>220</v>
      </c>
      <c r="C259" s="13"/>
      <c r="D259" s="7"/>
      <c r="E259" s="31"/>
      <c r="F259" s="16"/>
      <c r="G259" s="46"/>
      <c r="H259" s="169"/>
    </row>
    <row r="260" spans="1:9" x14ac:dyDescent="0.25">
      <c r="A260" s="223" t="s">
        <v>265</v>
      </c>
      <c r="B260" s="158" t="s">
        <v>127</v>
      </c>
      <c r="C260" s="13"/>
      <c r="D260" s="7"/>
      <c r="E260" s="22"/>
      <c r="F260" s="16"/>
      <c r="G260" s="46"/>
      <c r="H260" s="169"/>
    </row>
    <row r="261" spans="1:9" x14ac:dyDescent="0.25">
      <c r="A261" s="224"/>
      <c r="B261" s="14" t="s">
        <v>143</v>
      </c>
      <c r="C261" s="13" t="s">
        <v>10</v>
      </c>
      <c r="D261" s="7"/>
      <c r="E261" s="22"/>
      <c r="F261" s="16"/>
      <c r="G261" s="15">
        <f t="shared" ref="G261:G272" si="33">E261*F261</f>
        <v>0</v>
      </c>
      <c r="H261" s="169"/>
    </row>
    <row r="262" spans="1:9" x14ac:dyDescent="0.25">
      <c r="A262" s="224"/>
      <c r="B262" s="14" t="s">
        <v>144</v>
      </c>
      <c r="C262" s="13" t="s">
        <v>10</v>
      </c>
      <c r="D262" s="7"/>
      <c r="E262" s="22"/>
      <c r="F262" s="16"/>
      <c r="G262" s="15">
        <f t="shared" si="33"/>
        <v>0</v>
      </c>
      <c r="H262" s="169"/>
    </row>
    <row r="263" spans="1:9" x14ac:dyDescent="0.25">
      <c r="A263" s="224"/>
      <c r="B263" s="14" t="s">
        <v>145</v>
      </c>
      <c r="C263" s="13" t="s">
        <v>10</v>
      </c>
      <c r="D263" s="7"/>
      <c r="E263" s="22"/>
      <c r="F263" s="16"/>
      <c r="G263" s="15">
        <f t="shared" si="33"/>
        <v>0</v>
      </c>
      <c r="H263" s="169"/>
    </row>
    <row r="264" spans="1:9" x14ac:dyDescent="0.25">
      <c r="A264" s="224"/>
      <c r="B264" s="14"/>
      <c r="C264" s="13"/>
      <c r="D264" s="7"/>
      <c r="E264" s="22"/>
      <c r="F264" s="16"/>
      <c r="G264" s="15"/>
      <c r="H264" s="169"/>
    </row>
    <row r="265" spans="1:9" x14ac:dyDescent="0.25">
      <c r="A265" s="224"/>
      <c r="B265" s="158" t="s">
        <v>128</v>
      </c>
      <c r="C265" s="13"/>
      <c r="D265" s="7"/>
      <c r="E265" s="22"/>
      <c r="F265" s="16"/>
      <c r="G265" s="15"/>
      <c r="H265" s="169"/>
    </row>
    <row r="266" spans="1:9" x14ac:dyDescent="0.25">
      <c r="A266" s="224"/>
      <c r="B266" s="160" t="s">
        <v>266</v>
      </c>
      <c r="C266" s="13"/>
      <c r="D266" s="7"/>
      <c r="E266" s="22"/>
      <c r="F266" s="16"/>
      <c r="G266" s="15"/>
      <c r="H266" s="169"/>
      <c r="I266" s="282"/>
    </row>
    <row r="267" spans="1:9" x14ac:dyDescent="0.25">
      <c r="A267" s="224"/>
      <c r="B267" s="14" t="s">
        <v>118</v>
      </c>
      <c r="C267" s="13" t="s">
        <v>7</v>
      </c>
      <c r="D267" s="7"/>
      <c r="E267" s="22"/>
      <c r="F267" s="16"/>
      <c r="G267" s="15">
        <f t="shared" si="33"/>
        <v>0</v>
      </c>
      <c r="H267" s="169"/>
    </row>
    <row r="268" spans="1:9" x14ac:dyDescent="0.25">
      <c r="A268" s="224"/>
      <c r="B268" s="14" t="s">
        <v>146</v>
      </c>
      <c r="C268" s="13" t="s">
        <v>7</v>
      </c>
      <c r="D268" s="7"/>
      <c r="E268" s="22"/>
      <c r="F268" s="16"/>
      <c r="G268" s="15">
        <f t="shared" si="33"/>
        <v>0</v>
      </c>
      <c r="H268" s="169"/>
    </row>
    <row r="269" spans="1:9" x14ac:dyDescent="0.25">
      <c r="A269" s="224"/>
      <c r="B269" s="14" t="s">
        <v>92</v>
      </c>
      <c r="C269" s="13" t="s">
        <v>7</v>
      </c>
      <c r="D269" s="7"/>
      <c r="E269" s="22"/>
      <c r="F269" s="16"/>
      <c r="G269" s="15">
        <f t="shared" si="33"/>
        <v>0</v>
      </c>
      <c r="H269" s="169"/>
    </row>
    <row r="270" spans="1:9" x14ac:dyDescent="0.25">
      <c r="A270" s="224"/>
      <c r="B270" s="14" t="s">
        <v>91</v>
      </c>
      <c r="C270" s="13" t="s">
        <v>10</v>
      </c>
      <c r="D270" s="7"/>
      <c r="E270" s="22"/>
      <c r="F270" s="16"/>
      <c r="G270" s="15">
        <f t="shared" si="33"/>
        <v>0</v>
      </c>
      <c r="H270" s="169"/>
    </row>
    <row r="271" spans="1:9" x14ac:dyDescent="0.25">
      <c r="A271" s="224"/>
      <c r="B271" s="14"/>
      <c r="C271" s="13"/>
      <c r="D271" s="7"/>
      <c r="E271" s="22"/>
      <c r="F271" s="16"/>
      <c r="G271" s="15"/>
      <c r="H271" s="169"/>
    </row>
    <row r="272" spans="1:9" x14ac:dyDescent="0.25">
      <c r="A272" s="224"/>
      <c r="B272" s="14" t="s">
        <v>147</v>
      </c>
      <c r="C272" s="13" t="s">
        <v>11</v>
      </c>
      <c r="D272" s="7"/>
      <c r="E272" s="22"/>
      <c r="F272" s="16"/>
      <c r="G272" s="15">
        <f t="shared" si="33"/>
        <v>0</v>
      </c>
      <c r="H272" s="169"/>
    </row>
    <row r="273" spans="1:8" x14ac:dyDescent="0.25">
      <c r="A273" s="224"/>
      <c r="B273" s="14"/>
      <c r="C273" s="13"/>
      <c r="D273" s="7"/>
      <c r="E273" s="22"/>
      <c r="F273" s="16"/>
      <c r="G273" s="15"/>
      <c r="H273" s="169"/>
    </row>
    <row r="274" spans="1:8" x14ac:dyDescent="0.25">
      <c r="A274" s="224"/>
      <c r="B274" s="158" t="s">
        <v>137</v>
      </c>
      <c r="C274" s="13"/>
      <c r="D274" s="7"/>
      <c r="E274" s="22"/>
      <c r="F274" s="16"/>
      <c r="G274" s="15"/>
      <c r="H274" s="169"/>
    </row>
    <row r="275" spans="1:8" x14ac:dyDescent="0.25">
      <c r="A275" s="224"/>
      <c r="B275" s="14" t="s">
        <v>123</v>
      </c>
      <c r="C275" s="225" t="s">
        <v>11</v>
      </c>
      <c r="D275" s="228"/>
      <c r="E275" s="226"/>
      <c r="F275" s="222"/>
      <c r="G275" s="227">
        <f t="shared" ref="G275" si="34">E275*F275</f>
        <v>0</v>
      </c>
      <c r="H275" s="169"/>
    </row>
    <row r="276" spans="1:8" x14ac:dyDescent="0.25">
      <c r="A276" s="224"/>
      <c r="B276" s="14" t="s">
        <v>124</v>
      </c>
      <c r="C276" s="225"/>
      <c r="D276" s="228"/>
      <c r="E276" s="226"/>
      <c r="F276" s="222"/>
      <c r="G276" s="227"/>
      <c r="H276" s="169"/>
    </row>
    <row r="277" spans="1:8" x14ac:dyDescent="0.25">
      <c r="A277" s="224"/>
      <c r="B277" s="14" t="s">
        <v>125</v>
      </c>
      <c r="C277" s="225"/>
      <c r="D277" s="228"/>
      <c r="E277" s="226"/>
      <c r="F277" s="222"/>
      <c r="G277" s="227"/>
      <c r="H277" s="169"/>
    </row>
    <row r="278" spans="1:8" x14ac:dyDescent="0.25">
      <c r="A278" s="224"/>
      <c r="B278" s="14" t="s">
        <v>126</v>
      </c>
      <c r="C278" s="225"/>
      <c r="D278" s="228"/>
      <c r="E278" s="226"/>
      <c r="F278" s="222"/>
      <c r="G278" s="227"/>
      <c r="H278" s="169"/>
    </row>
    <row r="279" spans="1:8" x14ac:dyDescent="0.25">
      <c r="A279" s="267"/>
      <c r="B279" s="278"/>
      <c r="C279" s="291"/>
      <c r="D279" s="292"/>
      <c r="E279" s="161"/>
      <c r="F279" s="290"/>
      <c r="G279" s="46"/>
      <c r="H279" s="282"/>
    </row>
    <row r="280" spans="1:8" x14ac:dyDescent="0.25">
      <c r="A280" s="297" t="s">
        <v>221</v>
      </c>
      <c r="B280" s="298" t="s">
        <v>222</v>
      </c>
      <c r="C280" s="291"/>
      <c r="D280" s="292"/>
      <c r="E280" s="295"/>
      <c r="F280" s="290"/>
      <c r="G280" s="46"/>
      <c r="H280" s="169"/>
    </row>
    <row r="281" spans="1:8" x14ac:dyDescent="0.25">
      <c r="A281" s="44"/>
      <c r="B281" s="14"/>
      <c r="C281" s="13"/>
      <c r="D281" s="7"/>
      <c r="E281" s="31"/>
      <c r="F281" s="16"/>
      <c r="G281" s="46"/>
      <c r="H281" s="169"/>
    </row>
    <row r="282" spans="1:8" x14ac:dyDescent="0.25">
      <c r="A282" s="224" t="s">
        <v>221</v>
      </c>
      <c r="B282" s="158" t="s">
        <v>135</v>
      </c>
      <c r="C282" s="13"/>
      <c r="D282" s="7"/>
      <c r="E282" s="22"/>
      <c r="F282" s="16"/>
      <c r="G282" s="46"/>
      <c r="H282" s="169"/>
    </row>
    <row r="283" spans="1:8" x14ac:dyDescent="0.25">
      <c r="A283" s="224"/>
      <c r="B283" s="14" t="s">
        <v>138</v>
      </c>
      <c r="C283" s="13" t="s">
        <v>11</v>
      </c>
      <c r="D283" s="7"/>
      <c r="E283" s="22"/>
      <c r="F283" s="16"/>
      <c r="G283" s="15">
        <f t="shared" ref="G283:G292" si="35">E283*F283</f>
        <v>0</v>
      </c>
      <c r="H283" s="169"/>
    </row>
    <row r="284" spans="1:8" x14ac:dyDescent="0.25">
      <c r="A284" s="224"/>
      <c r="B284" s="14" t="s">
        <v>139</v>
      </c>
      <c r="C284" s="13" t="s">
        <v>11</v>
      </c>
      <c r="D284" s="7"/>
      <c r="E284" s="22"/>
      <c r="F284" s="16"/>
      <c r="G284" s="15">
        <f t="shared" si="35"/>
        <v>0</v>
      </c>
      <c r="H284" s="169"/>
    </row>
    <row r="285" spans="1:8" x14ac:dyDescent="0.25">
      <c r="A285" s="224"/>
      <c r="B285" s="14" t="s">
        <v>140</v>
      </c>
      <c r="C285" s="13" t="s">
        <v>11</v>
      </c>
      <c r="D285" s="7"/>
      <c r="E285" s="22"/>
      <c r="F285" s="16"/>
      <c r="G285" s="15">
        <f t="shared" si="35"/>
        <v>0</v>
      </c>
      <c r="H285" s="169"/>
    </row>
    <row r="286" spans="1:8" x14ac:dyDescent="0.25">
      <c r="A286" s="224"/>
      <c r="B286" s="14"/>
      <c r="C286" s="13"/>
      <c r="D286" s="7"/>
      <c r="E286" s="22"/>
      <c r="F286" s="16"/>
      <c r="G286" s="15"/>
      <c r="H286" s="169"/>
    </row>
    <row r="287" spans="1:8" x14ac:dyDescent="0.25">
      <c r="A287" s="224"/>
      <c r="B287" s="158" t="s">
        <v>136</v>
      </c>
      <c r="C287" s="13"/>
      <c r="D287" s="7"/>
      <c r="E287" s="22"/>
      <c r="F287" s="16"/>
      <c r="G287" s="15"/>
      <c r="H287" s="169"/>
    </row>
    <row r="288" spans="1:8" x14ac:dyDescent="0.25">
      <c r="A288" s="224"/>
      <c r="B288" s="14" t="s">
        <v>141</v>
      </c>
      <c r="C288" s="13" t="s">
        <v>10</v>
      </c>
      <c r="D288" s="7"/>
      <c r="E288" s="22"/>
      <c r="F288" s="16"/>
      <c r="G288" s="15">
        <f t="shared" si="35"/>
        <v>0</v>
      </c>
      <c r="H288" s="169"/>
    </row>
    <row r="289" spans="1:8" x14ac:dyDescent="0.25">
      <c r="A289" s="224"/>
      <c r="B289" s="14" t="s">
        <v>142</v>
      </c>
      <c r="C289" s="13" t="s">
        <v>10</v>
      </c>
      <c r="D289" s="7"/>
      <c r="E289" s="22"/>
      <c r="F289" s="16"/>
      <c r="G289" s="15">
        <f t="shared" si="35"/>
        <v>0</v>
      </c>
      <c r="H289" s="169"/>
    </row>
    <row r="290" spans="1:8" x14ac:dyDescent="0.25">
      <c r="A290" s="224"/>
      <c r="B290" s="14"/>
      <c r="C290" s="13"/>
      <c r="D290" s="7"/>
      <c r="E290" s="22"/>
      <c r="F290" s="16"/>
      <c r="G290" s="15"/>
      <c r="H290" s="169"/>
    </row>
    <row r="291" spans="1:8" x14ac:dyDescent="0.25">
      <c r="A291" s="224"/>
      <c r="B291" s="158" t="s">
        <v>137</v>
      </c>
      <c r="C291" s="13"/>
      <c r="D291" s="7"/>
      <c r="E291" s="22"/>
      <c r="F291" s="16"/>
      <c r="G291" s="15"/>
      <c r="H291" s="169"/>
    </row>
    <row r="292" spans="1:8" x14ac:dyDescent="0.25">
      <c r="A292" s="224"/>
      <c r="B292" s="14" t="s">
        <v>123</v>
      </c>
      <c r="C292" s="225" t="s">
        <v>11</v>
      </c>
      <c r="D292" s="228"/>
      <c r="E292" s="226"/>
      <c r="F292" s="222"/>
      <c r="G292" s="227">
        <f t="shared" si="35"/>
        <v>0</v>
      </c>
      <c r="H292" s="169"/>
    </row>
    <row r="293" spans="1:8" x14ac:dyDescent="0.25">
      <c r="A293" s="224"/>
      <c r="B293" s="14" t="s">
        <v>124</v>
      </c>
      <c r="C293" s="225"/>
      <c r="D293" s="228"/>
      <c r="E293" s="226"/>
      <c r="F293" s="222"/>
      <c r="G293" s="227"/>
      <c r="H293" s="169"/>
    </row>
    <row r="294" spans="1:8" x14ac:dyDescent="0.25">
      <c r="A294" s="224"/>
      <c r="B294" s="14" t="s">
        <v>125</v>
      </c>
      <c r="C294" s="225"/>
      <c r="D294" s="228"/>
      <c r="E294" s="226"/>
      <c r="F294" s="222"/>
      <c r="G294" s="227"/>
      <c r="H294" s="169"/>
    </row>
    <row r="295" spans="1:8" x14ac:dyDescent="0.25">
      <c r="A295" s="224"/>
      <c r="B295" s="14" t="s">
        <v>126</v>
      </c>
      <c r="C295" s="225"/>
      <c r="D295" s="228"/>
      <c r="E295" s="226"/>
      <c r="F295" s="222"/>
      <c r="G295" s="227"/>
      <c r="H295" s="169"/>
    </row>
    <row r="296" spans="1:8" x14ac:dyDescent="0.25">
      <c r="A296" s="44"/>
      <c r="B296" s="14"/>
      <c r="C296" s="13"/>
      <c r="D296" s="7"/>
      <c r="E296" s="22"/>
      <c r="F296" s="16"/>
      <c r="G296" s="15"/>
      <c r="H296" s="169"/>
    </row>
    <row r="297" spans="1:8" x14ac:dyDescent="0.25">
      <c r="A297" s="44"/>
      <c r="B297" s="14"/>
      <c r="C297" s="13"/>
      <c r="D297" s="7"/>
      <c r="E297" s="48"/>
      <c r="F297" s="41"/>
      <c r="G297" s="49"/>
    </row>
    <row r="298" spans="1:8" ht="15.75" x14ac:dyDescent="0.25">
      <c r="A298" s="21" t="s">
        <v>223</v>
      </c>
      <c r="B298" s="20" t="s">
        <v>189</v>
      </c>
      <c r="C298" s="19"/>
      <c r="E298" s="151"/>
      <c r="F298" s="152"/>
      <c r="G298" s="149"/>
      <c r="H298" s="170"/>
    </row>
    <row r="299" spans="1:8" x14ac:dyDescent="0.25">
      <c r="A299" s="44"/>
      <c r="B299" s="14"/>
      <c r="C299" s="13"/>
      <c r="D299" s="7"/>
      <c r="E299" s="31"/>
      <c r="F299" s="16"/>
      <c r="G299" s="46"/>
      <c r="H299" s="169"/>
    </row>
    <row r="300" spans="1:8" x14ac:dyDescent="0.25">
      <c r="A300" s="44"/>
      <c r="B300" s="278" t="s">
        <v>233</v>
      </c>
      <c r="C300" s="13" t="s">
        <v>11</v>
      </c>
      <c r="D300" s="7"/>
      <c r="E300" s="22"/>
      <c r="F300" s="16"/>
      <c r="G300" s="15">
        <f t="shared" ref="G300" si="36">E300*F300</f>
        <v>0</v>
      </c>
      <c r="H300" s="169"/>
    </row>
    <row r="301" spans="1:8" x14ac:dyDescent="0.25">
      <c r="A301" s="44"/>
      <c r="B301" s="14" t="s">
        <v>191</v>
      </c>
      <c r="C301" s="13" t="s">
        <v>11</v>
      </c>
      <c r="D301" s="7"/>
      <c r="E301" s="22"/>
      <c r="F301" s="16"/>
      <c r="G301" s="15">
        <f t="shared" ref="G301" si="37">E301*F301</f>
        <v>0</v>
      </c>
      <c r="H301" s="169"/>
    </row>
    <row r="302" spans="1:8" x14ac:dyDescent="0.25">
      <c r="A302" s="44"/>
      <c r="B302" s="14" t="s">
        <v>164</v>
      </c>
      <c r="C302" s="13" t="s">
        <v>11</v>
      </c>
      <c r="D302" s="7"/>
      <c r="E302" s="22"/>
      <c r="F302" s="16"/>
      <c r="G302" s="15">
        <f t="shared" ref="G302" si="38">E302*F302</f>
        <v>0</v>
      </c>
      <c r="H302" s="169"/>
    </row>
    <row r="303" spans="1:8" x14ac:dyDescent="0.25">
      <c r="A303" s="44"/>
      <c r="B303" s="14"/>
      <c r="C303" s="13"/>
      <c r="D303" s="7"/>
      <c r="E303" s="22"/>
      <c r="F303" s="16"/>
      <c r="G303" s="15"/>
      <c r="H303" s="169"/>
    </row>
    <row r="304" spans="1:8" x14ac:dyDescent="0.25">
      <c r="A304" s="44"/>
      <c r="B304" s="14"/>
      <c r="C304" s="13"/>
      <c r="D304" s="7"/>
      <c r="E304" s="22"/>
      <c r="F304" s="16"/>
      <c r="G304" s="15"/>
      <c r="H304" s="169"/>
    </row>
    <row r="305" spans="1:8" ht="15.75" x14ac:dyDescent="0.25">
      <c r="A305" s="21" t="s">
        <v>224</v>
      </c>
      <c r="B305" s="20" t="s">
        <v>196</v>
      </c>
      <c r="C305" s="19"/>
      <c r="E305" s="38"/>
      <c r="F305" s="18"/>
      <c r="G305" s="17"/>
      <c r="H305" s="170"/>
    </row>
    <row r="306" spans="1:8" x14ac:dyDescent="0.25">
      <c r="A306" s="44"/>
      <c r="B306" s="14"/>
      <c r="C306" s="13"/>
      <c r="D306" s="7"/>
      <c r="E306" s="22"/>
      <c r="F306" s="16"/>
      <c r="G306" s="15"/>
      <c r="H306" s="169"/>
    </row>
    <row r="307" spans="1:8" x14ac:dyDescent="0.25">
      <c r="A307" s="44"/>
      <c r="B307" s="14" t="s">
        <v>192</v>
      </c>
      <c r="C307" s="13" t="s">
        <v>10</v>
      </c>
      <c r="D307" s="7"/>
      <c r="E307" s="22"/>
      <c r="F307" s="16"/>
      <c r="G307" s="15">
        <f t="shared" ref="G307:G311" si="39">E307*F307</f>
        <v>0</v>
      </c>
      <c r="H307" s="169"/>
    </row>
    <row r="308" spans="1:8" x14ac:dyDescent="0.25">
      <c r="A308" s="44"/>
      <c r="B308" s="14" t="s">
        <v>193</v>
      </c>
      <c r="C308" s="13" t="s">
        <v>11</v>
      </c>
      <c r="D308" s="7"/>
      <c r="E308" s="22"/>
      <c r="F308" s="16"/>
      <c r="G308" s="15">
        <f t="shared" si="39"/>
        <v>0</v>
      </c>
      <c r="H308" s="169"/>
    </row>
    <row r="309" spans="1:8" x14ac:dyDescent="0.25">
      <c r="A309" s="44"/>
      <c r="B309" s="14" t="s">
        <v>194</v>
      </c>
      <c r="C309" s="13" t="s">
        <v>11</v>
      </c>
      <c r="D309" s="7"/>
      <c r="E309" s="22"/>
      <c r="F309" s="16"/>
      <c r="G309" s="15">
        <f t="shared" si="39"/>
        <v>0</v>
      </c>
      <c r="H309" s="169"/>
    </row>
    <row r="310" spans="1:8" x14ac:dyDescent="0.25">
      <c r="A310" s="44"/>
      <c r="B310" s="14" t="s">
        <v>124</v>
      </c>
      <c r="C310" s="13" t="s">
        <v>11</v>
      </c>
      <c r="D310" s="7"/>
      <c r="E310" s="22"/>
      <c r="F310" s="16"/>
      <c r="G310" s="15">
        <f t="shared" si="39"/>
        <v>0</v>
      </c>
      <c r="H310" s="169"/>
    </row>
    <row r="311" spans="1:8" x14ac:dyDescent="0.25">
      <c r="A311" s="44"/>
      <c r="B311" s="14" t="s">
        <v>164</v>
      </c>
      <c r="C311" s="13" t="s">
        <v>11</v>
      </c>
      <c r="D311" s="7"/>
      <c r="E311" s="22"/>
      <c r="F311" s="16"/>
      <c r="G311" s="15">
        <f t="shared" si="39"/>
        <v>0</v>
      </c>
      <c r="H311" s="169"/>
    </row>
    <row r="312" spans="1:8" x14ac:dyDescent="0.25">
      <c r="A312" s="44"/>
      <c r="B312" s="14"/>
      <c r="C312" s="13"/>
      <c r="D312" s="7"/>
      <c r="E312" s="22"/>
      <c r="F312" s="16"/>
      <c r="G312" s="15"/>
      <c r="H312" s="169"/>
    </row>
    <row r="313" spans="1:8" x14ac:dyDescent="0.25">
      <c r="A313" s="44"/>
      <c r="B313" s="14"/>
      <c r="C313" s="13"/>
      <c r="D313" s="7"/>
      <c r="E313" s="22"/>
      <c r="F313" s="16"/>
      <c r="G313" s="15"/>
      <c r="H313" s="169"/>
    </row>
    <row r="314" spans="1:8" ht="15.75" x14ac:dyDescent="0.25">
      <c r="A314" s="21" t="s">
        <v>225</v>
      </c>
      <c r="B314" s="20" t="s">
        <v>197</v>
      </c>
      <c r="C314" s="19"/>
      <c r="E314" s="38"/>
      <c r="F314" s="18"/>
      <c r="G314" s="17"/>
      <c r="H314" s="170"/>
    </row>
    <row r="315" spans="1:8" x14ac:dyDescent="0.25">
      <c r="A315" s="44"/>
      <c r="B315" s="14"/>
      <c r="C315" s="13"/>
      <c r="D315" s="7"/>
      <c r="E315" s="22"/>
      <c r="F315" s="16"/>
      <c r="G315" s="15"/>
      <c r="H315" s="169"/>
    </row>
    <row r="316" spans="1:8" x14ac:dyDescent="0.25">
      <c r="A316" s="44"/>
      <c r="B316" s="14" t="s">
        <v>190</v>
      </c>
      <c r="C316" s="13" t="s">
        <v>11</v>
      </c>
      <c r="D316" s="7"/>
      <c r="E316" s="22"/>
      <c r="F316" s="16"/>
      <c r="G316" s="15">
        <f t="shared" ref="G316:G318" si="40">E316*F316</f>
        <v>0</v>
      </c>
      <c r="H316" s="169"/>
    </row>
    <row r="317" spans="1:8" x14ac:dyDescent="0.25">
      <c r="A317" s="44"/>
      <c r="B317" s="14" t="s">
        <v>191</v>
      </c>
      <c r="C317" s="13" t="s">
        <v>11</v>
      </c>
      <c r="D317" s="7"/>
      <c r="E317" s="22"/>
      <c r="F317" s="16"/>
      <c r="G317" s="15">
        <f t="shared" si="40"/>
        <v>0</v>
      </c>
      <c r="H317" s="169"/>
    </row>
    <row r="318" spans="1:8" x14ac:dyDescent="0.25">
      <c r="A318" s="44"/>
      <c r="B318" s="14" t="s">
        <v>164</v>
      </c>
      <c r="C318" s="13" t="s">
        <v>11</v>
      </c>
      <c r="D318" s="7"/>
      <c r="E318" s="22"/>
      <c r="F318" s="16"/>
      <c r="G318" s="15">
        <f t="shared" si="40"/>
        <v>0</v>
      </c>
      <c r="H318" s="169"/>
    </row>
    <row r="319" spans="1:8" x14ac:dyDescent="0.25">
      <c r="A319" s="44"/>
      <c r="B319" s="14"/>
      <c r="C319" s="13"/>
      <c r="D319" s="7"/>
      <c r="E319" s="22"/>
      <c r="F319" s="16"/>
      <c r="G319" s="15"/>
      <c r="H319" s="169"/>
    </row>
    <row r="320" spans="1:8" x14ac:dyDescent="0.25">
      <c r="A320" s="44"/>
      <c r="B320" s="14"/>
      <c r="C320" s="13"/>
      <c r="D320" s="7"/>
      <c r="E320" s="22"/>
      <c r="F320" s="16"/>
      <c r="G320" s="15"/>
      <c r="H320" s="169"/>
    </row>
    <row r="321" spans="1:8" ht="15.75" x14ac:dyDescent="0.25">
      <c r="A321" s="21" t="s">
        <v>226</v>
      </c>
      <c r="B321" s="20" t="s">
        <v>198</v>
      </c>
      <c r="C321" s="19"/>
      <c r="E321" s="38"/>
      <c r="F321" s="18"/>
      <c r="G321" s="17"/>
      <c r="H321" s="170"/>
    </row>
    <row r="322" spans="1:8" x14ac:dyDescent="0.25">
      <c r="A322" s="44"/>
      <c r="B322" s="14"/>
      <c r="C322" s="13"/>
      <c r="D322" s="7"/>
      <c r="E322" s="22"/>
      <c r="F322" s="16"/>
      <c r="G322" s="15"/>
      <c r="H322" s="169"/>
    </row>
    <row r="323" spans="1:8" x14ac:dyDescent="0.25">
      <c r="A323" s="44"/>
      <c r="B323" s="14" t="s">
        <v>195</v>
      </c>
      <c r="C323" s="13" t="s">
        <v>11</v>
      </c>
      <c r="D323" s="7"/>
      <c r="E323" s="22"/>
      <c r="F323" s="16"/>
      <c r="G323" s="15">
        <f t="shared" ref="G323:G325" si="41">E323*F323</f>
        <v>0</v>
      </c>
      <c r="H323" s="169"/>
    </row>
    <row r="324" spans="1:8" x14ac:dyDescent="0.25">
      <c r="A324" s="44"/>
      <c r="B324" s="14" t="s">
        <v>191</v>
      </c>
      <c r="C324" s="13" t="s">
        <v>11</v>
      </c>
      <c r="D324" s="7"/>
      <c r="E324" s="22"/>
      <c r="F324" s="16"/>
      <c r="G324" s="15">
        <f t="shared" si="41"/>
        <v>0</v>
      </c>
      <c r="H324" s="169"/>
    </row>
    <row r="325" spans="1:8" x14ac:dyDescent="0.25">
      <c r="A325" s="44"/>
      <c r="B325" s="14" t="s">
        <v>164</v>
      </c>
      <c r="C325" s="13" t="s">
        <v>11</v>
      </c>
      <c r="D325" s="7"/>
      <c r="E325" s="22"/>
      <c r="F325" s="16"/>
      <c r="G325" s="15">
        <f t="shared" si="41"/>
        <v>0</v>
      </c>
      <c r="H325" s="169"/>
    </row>
    <row r="326" spans="1:8" x14ac:dyDescent="0.25">
      <c r="A326" s="44"/>
      <c r="B326" s="14"/>
      <c r="C326" s="13"/>
      <c r="D326" s="7"/>
      <c r="E326" s="22"/>
      <c r="F326" s="16"/>
      <c r="G326" s="15"/>
      <c r="H326" s="169"/>
    </row>
    <row r="327" spans="1:8" x14ac:dyDescent="0.25">
      <c r="A327" s="44"/>
      <c r="B327" s="14"/>
      <c r="C327" s="13"/>
      <c r="D327" s="7"/>
      <c r="E327" s="22"/>
      <c r="F327" s="16"/>
      <c r="G327" s="15"/>
      <c r="H327" s="169"/>
    </row>
    <row r="328" spans="1:8" ht="15.75" x14ac:dyDescent="0.25">
      <c r="A328" s="21" t="s">
        <v>188</v>
      </c>
      <c r="B328" s="20" t="s">
        <v>232</v>
      </c>
      <c r="C328" s="19"/>
      <c r="E328" s="38"/>
      <c r="F328" s="18"/>
      <c r="G328" s="17"/>
      <c r="H328" s="170"/>
    </row>
    <row r="329" spans="1:8" x14ac:dyDescent="0.25">
      <c r="A329" s="44"/>
      <c r="B329" s="14"/>
      <c r="C329" s="13"/>
      <c r="D329" s="7"/>
      <c r="E329" s="31"/>
      <c r="F329" s="16"/>
      <c r="G329" s="46"/>
      <c r="H329" s="169"/>
    </row>
    <row r="330" spans="1:8" x14ac:dyDescent="0.25">
      <c r="A330" s="224" t="s">
        <v>188</v>
      </c>
      <c r="B330" s="14" t="s">
        <v>162</v>
      </c>
      <c r="C330" s="13" t="s">
        <v>10</v>
      </c>
      <c r="D330" s="7"/>
      <c r="E330" s="22"/>
      <c r="F330" s="16"/>
      <c r="G330" s="15">
        <f t="shared" ref="G330:G333" si="42">E330*F330</f>
        <v>0</v>
      </c>
      <c r="H330" s="169"/>
    </row>
    <row r="331" spans="1:8" x14ac:dyDescent="0.25">
      <c r="A331" s="224"/>
      <c r="B331" s="14" t="s">
        <v>163</v>
      </c>
      <c r="C331" s="13" t="s">
        <v>11</v>
      </c>
      <c r="D331" s="7"/>
      <c r="E331" s="22"/>
      <c r="F331" s="16"/>
      <c r="G331" s="15">
        <f t="shared" si="42"/>
        <v>0</v>
      </c>
      <c r="H331" s="169"/>
    </row>
    <row r="332" spans="1:8" x14ac:dyDescent="0.25">
      <c r="A332" s="224"/>
      <c r="B332" s="14" t="s">
        <v>124</v>
      </c>
      <c r="C332" s="13" t="s">
        <v>11</v>
      </c>
      <c r="D332" s="7"/>
      <c r="E332" s="22"/>
      <c r="F332" s="16"/>
      <c r="G332" s="15">
        <f t="shared" si="42"/>
        <v>0</v>
      </c>
      <c r="H332" s="169"/>
    </row>
    <row r="333" spans="1:8" x14ac:dyDescent="0.25">
      <c r="A333" s="224"/>
      <c r="B333" s="14" t="s">
        <v>164</v>
      </c>
      <c r="C333" s="13" t="s">
        <v>11</v>
      </c>
      <c r="D333" s="7"/>
      <c r="E333" s="22"/>
      <c r="F333" s="16"/>
      <c r="G333" s="15">
        <f t="shared" si="42"/>
        <v>0</v>
      </c>
      <c r="H333" s="169"/>
    </row>
    <row r="334" spans="1:8" x14ac:dyDescent="0.25">
      <c r="A334" s="164"/>
      <c r="B334" s="14"/>
      <c r="C334" s="13"/>
      <c r="D334" s="7"/>
      <c r="E334" s="22"/>
      <c r="F334" s="16"/>
      <c r="G334" s="15"/>
      <c r="H334" s="169"/>
    </row>
    <row r="335" spans="1:8" x14ac:dyDescent="0.25">
      <c r="A335" s="44"/>
      <c r="B335" s="14"/>
      <c r="C335" s="13"/>
      <c r="D335" s="7"/>
      <c r="E335" s="22"/>
      <c r="F335" s="16"/>
      <c r="G335" s="15"/>
      <c r="H335" s="169"/>
    </row>
    <row r="336" spans="1:8" ht="16.5" x14ac:dyDescent="0.25">
      <c r="A336" s="220" t="s">
        <v>299</v>
      </c>
      <c r="B336" s="220"/>
      <c r="C336" s="220"/>
      <c r="D336" s="7"/>
      <c r="E336" s="165"/>
      <c r="F336" s="166"/>
      <c r="G336" s="166">
        <f>SUM(G52:G333)</f>
        <v>0</v>
      </c>
    </row>
    <row r="337" spans="1:7" ht="16.5" x14ac:dyDescent="0.25">
      <c r="A337" s="217" t="s">
        <v>9</v>
      </c>
      <c r="B337" s="218"/>
      <c r="C337" s="219"/>
      <c r="D337" s="7"/>
      <c r="E337" s="167"/>
      <c r="F337" s="168"/>
      <c r="G337" s="166">
        <f>+G336*0.2</f>
        <v>0</v>
      </c>
    </row>
    <row r="338" spans="1:7" ht="16.5" x14ac:dyDescent="0.25">
      <c r="A338" s="220" t="s">
        <v>300</v>
      </c>
      <c r="B338" s="220"/>
      <c r="C338" s="220"/>
      <c r="D338" s="42"/>
      <c r="E338" s="167"/>
      <c r="F338" s="168"/>
      <c r="G338" s="166">
        <f>+G337+G336</f>
        <v>0</v>
      </c>
    </row>
    <row r="341" spans="1:7" ht="16.5" x14ac:dyDescent="0.25">
      <c r="A341" s="213" t="s">
        <v>201</v>
      </c>
      <c r="B341" s="213"/>
      <c r="C341" s="213"/>
      <c r="D341" s="7"/>
      <c r="E341" s="147"/>
      <c r="F341" s="6"/>
      <c r="G341" s="6">
        <f>SUM(G44+G336)</f>
        <v>0</v>
      </c>
    </row>
    <row r="342" spans="1:7" ht="16.5" x14ac:dyDescent="0.25">
      <c r="A342" s="214" t="s">
        <v>9</v>
      </c>
      <c r="B342" s="215"/>
      <c r="C342" s="216"/>
      <c r="D342" s="7"/>
      <c r="E342" s="114"/>
      <c r="F342" s="8"/>
      <c r="G342" s="6">
        <f>+G341*0.2</f>
        <v>0</v>
      </c>
    </row>
    <row r="343" spans="1:7" ht="16.5" x14ac:dyDescent="0.25">
      <c r="A343" s="213" t="s">
        <v>202</v>
      </c>
      <c r="B343" s="213"/>
      <c r="C343" s="213"/>
      <c r="D343" s="42"/>
      <c r="E343" s="114"/>
      <c r="F343" s="8"/>
      <c r="G343" s="6">
        <f>+G342+G341</f>
        <v>0</v>
      </c>
    </row>
    <row r="360" spans="12:12" x14ac:dyDescent="0.25">
      <c r="L360" t="s">
        <v>8</v>
      </c>
    </row>
    <row r="401" spans="2:2" x14ac:dyDescent="0.25">
      <c r="B401" t="s">
        <v>45</v>
      </c>
    </row>
  </sheetData>
  <mergeCells count="43">
    <mergeCell ref="A125:A139"/>
    <mergeCell ref="A164:A177"/>
    <mergeCell ref="A183:A188"/>
    <mergeCell ref="A194:A198"/>
    <mergeCell ref="A203:A204"/>
    <mergeCell ref="D275:D278"/>
    <mergeCell ref="A2:G2"/>
    <mergeCell ref="A8:G8"/>
    <mergeCell ref="A48:G48"/>
    <mergeCell ref="A52:A54"/>
    <mergeCell ref="A59:A61"/>
    <mergeCell ref="G275:G278"/>
    <mergeCell ref="C243:C246"/>
    <mergeCell ref="G243:G246"/>
    <mergeCell ref="F243:F246"/>
    <mergeCell ref="E243:E246"/>
    <mergeCell ref="D243:D246"/>
    <mergeCell ref="G292:G295"/>
    <mergeCell ref="A330:A333"/>
    <mergeCell ref="A336:C336"/>
    <mergeCell ref="A337:C337"/>
    <mergeCell ref="A282:A295"/>
    <mergeCell ref="C292:C295"/>
    <mergeCell ref="D292:D295"/>
    <mergeCell ref="E292:E295"/>
    <mergeCell ref="A338:C338"/>
    <mergeCell ref="A44:C44"/>
    <mergeCell ref="A45:C45"/>
    <mergeCell ref="A46:C46"/>
    <mergeCell ref="F292:F295"/>
    <mergeCell ref="A260:A278"/>
    <mergeCell ref="C275:C278"/>
    <mergeCell ref="A149:A157"/>
    <mergeCell ref="A119:A124"/>
    <mergeCell ref="E275:E278"/>
    <mergeCell ref="F275:F278"/>
    <mergeCell ref="A228:A246"/>
    <mergeCell ref="A251:A255"/>
    <mergeCell ref="A80:A83"/>
    <mergeCell ref="A209:A223"/>
    <mergeCell ref="A341:C341"/>
    <mergeCell ref="A342:C342"/>
    <mergeCell ref="A343:C343"/>
  </mergeCells>
  <printOptions horizontalCentered="1"/>
  <pageMargins left="0.7" right="0.7" top="0.75" bottom="0.75" header="0.3" footer="0.3"/>
  <pageSetup paperSize="9" scale="18" fitToHeight="0" orientation="portrait" r:id="rId1"/>
  <headerFooter scaleWithDoc="0">
    <oddFooter>&amp;RPage &amp;P de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"/>
  <sheetViews>
    <sheetView workbookViewId="0">
      <selection activeCell="A27" sqref="A27"/>
    </sheetView>
  </sheetViews>
  <sheetFormatPr baseColWidth="10" defaultRowHeight="15" x14ac:dyDescent="0.25"/>
  <cols>
    <col min="1" max="1" width="68.5703125" customWidth="1"/>
    <col min="2" max="2" width="25.42578125" customWidth="1"/>
  </cols>
  <sheetData>
    <row r="1" spans="1:7" ht="15.75" x14ac:dyDescent="0.25">
      <c r="A1" s="20" t="s">
        <v>234</v>
      </c>
      <c r="B1" s="20"/>
      <c r="C1" s="19"/>
      <c r="D1" s="38"/>
      <c r="E1" s="18"/>
      <c r="F1" s="18"/>
    </row>
    <row r="2" spans="1:7" ht="30" customHeight="1" x14ac:dyDescent="0.25">
      <c r="A2" s="235" t="s">
        <v>235</v>
      </c>
      <c r="B2" s="236"/>
      <c r="C2" s="236"/>
      <c r="D2" s="236"/>
      <c r="E2" s="236"/>
      <c r="F2" s="237"/>
      <c r="G2" s="5"/>
    </row>
    <row r="3" spans="1:7" x14ac:dyDescent="0.25">
      <c r="A3" s="238"/>
      <c r="B3" s="239"/>
      <c r="C3" s="239"/>
      <c r="D3" s="239"/>
      <c r="E3" s="239"/>
      <c r="F3" s="240"/>
      <c r="G3" s="5"/>
    </row>
    <row r="4" spans="1:7" x14ac:dyDescent="0.25">
      <c r="A4" s="177"/>
      <c r="B4" s="177"/>
      <c r="C4" s="175"/>
      <c r="D4" s="176"/>
      <c r="E4" s="179"/>
      <c r="F4" s="178"/>
      <c r="G4" s="5"/>
    </row>
    <row r="5" spans="1:7" x14ac:dyDescent="0.25">
      <c r="A5" s="181" t="s">
        <v>5</v>
      </c>
      <c r="B5" s="182"/>
      <c r="C5" s="180" t="s">
        <v>4</v>
      </c>
      <c r="D5" s="183"/>
      <c r="E5" s="183"/>
      <c r="F5" s="24"/>
      <c r="G5" s="203"/>
    </row>
    <row r="6" spans="1:7" x14ac:dyDescent="0.25">
      <c r="A6" s="197" t="s">
        <v>253</v>
      </c>
      <c r="B6" s="200"/>
      <c r="C6" s="23"/>
      <c r="D6" s="7"/>
      <c r="E6" s="186"/>
      <c r="F6" s="27"/>
      <c r="G6" s="198"/>
    </row>
    <row r="7" spans="1:7" x14ac:dyDescent="0.25">
      <c r="A7" s="199" t="s">
        <v>127</v>
      </c>
      <c r="B7" s="158"/>
      <c r="C7" s="13"/>
      <c r="D7" s="7"/>
      <c r="E7" s="185"/>
      <c r="F7" s="26"/>
      <c r="G7" s="198"/>
    </row>
    <row r="8" spans="1:7" x14ac:dyDescent="0.25">
      <c r="A8" s="7" t="s">
        <v>165</v>
      </c>
      <c r="B8" s="187"/>
      <c r="C8" s="13" t="s">
        <v>10</v>
      </c>
      <c r="D8" s="7"/>
      <c r="E8" s="189"/>
      <c r="F8" s="26"/>
      <c r="G8" s="198"/>
    </row>
    <row r="9" spans="1:7" x14ac:dyDescent="0.25">
      <c r="A9" s="7" t="s">
        <v>166</v>
      </c>
      <c r="B9" s="187"/>
      <c r="C9" s="13" t="s">
        <v>10</v>
      </c>
      <c r="D9" s="7"/>
      <c r="E9" s="189"/>
      <c r="F9" s="26"/>
      <c r="G9" s="198"/>
    </row>
    <row r="10" spans="1:7" x14ac:dyDescent="0.25">
      <c r="A10" s="7"/>
      <c r="B10" s="187"/>
      <c r="C10" s="13"/>
      <c r="D10" s="7"/>
      <c r="E10" s="189"/>
      <c r="F10" s="26"/>
      <c r="G10" s="198"/>
    </row>
    <row r="11" spans="1:7" x14ac:dyDescent="0.25">
      <c r="A11" s="188" t="s">
        <v>128</v>
      </c>
      <c r="B11" s="199"/>
      <c r="C11" s="13"/>
      <c r="D11" s="7"/>
      <c r="E11" s="189"/>
      <c r="F11" s="26"/>
      <c r="G11" s="198"/>
    </row>
    <row r="12" spans="1:7" x14ac:dyDescent="0.25">
      <c r="A12" s="7" t="s">
        <v>118</v>
      </c>
      <c r="B12" s="187"/>
      <c r="C12" s="13" t="s">
        <v>7</v>
      </c>
      <c r="D12" s="7"/>
      <c r="E12" s="189"/>
      <c r="F12" s="26"/>
      <c r="G12" s="198"/>
    </row>
    <row r="13" spans="1:7" x14ac:dyDescent="0.25">
      <c r="A13" s="7" t="s">
        <v>119</v>
      </c>
      <c r="B13" s="187"/>
      <c r="C13" s="13" t="s">
        <v>7</v>
      </c>
      <c r="D13" s="7"/>
      <c r="E13" s="189"/>
      <c r="F13" s="26"/>
      <c r="G13" s="198"/>
    </row>
    <row r="14" spans="1:7" x14ac:dyDescent="0.25">
      <c r="A14" s="7" t="s">
        <v>120</v>
      </c>
      <c r="B14" s="187"/>
      <c r="C14" s="13" t="s">
        <v>7</v>
      </c>
      <c r="D14" s="7"/>
      <c r="E14" s="189"/>
      <c r="F14" s="26"/>
      <c r="G14" s="198"/>
    </row>
    <row r="15" spans="1:7" x14ac:dyDescent="0.25">
      <c r="A15" s="7" t="s">
        <v>121</v>
      </c>
      <c r="B15" s="187"/>
      <c r="C15" s="13" t="s">
        <v>7</v>
      </c>
      <c r="D15" s="7"/>
      <c r="E15" s="189"/>
      <c r="F15" s="26"/>
      <c r="G15" s="198"/>
    </row>
    <row r="16" spans="1:7" x14ac:dyDescent="0.25">
      <c r="A16" s="7" t="s">
        <v>91</v>
      </c>
      <c r="B16" s="187"/>
      <c r="C16" s="13" t="s">
        <v>10</v>
      </c>
      <c r="D16" s="7"/>
      <c r="E16" s="189"/>
      <c r="F16" s="26"/>
      <c r="G16" s="198"/>
    </row>
    <row r="17" spans="1:7" x14ac:dyDescent="0.25">
      <c r="A17" s="40" t="s">
        <v>122</v>
      </c>
      <c r="B17" s="201"/>
      <c r="C17" s="13" t="s">
        <v>10</v>
      </c>
      <c r="D17" s="7"/>
      <c r="E17" s="189"/>
      <c r="F17" s="26"/>
      <c r="G17" s="198"/>
    </row>
    <row r="18" spans="1:7" x14ac:dyDescent="0.25">
      <c r="A18" s="40"/>
      <c r="B18" s="201"/>
      <c r="C18" s="13"/>
      <c r="D18" s="7"/>
      <c r="E18" s="185"/>
      <c r="F18" s="26"/>
      <c r="G18" s="198"/>
    </row>
    <row r="19" spans="1:7" x14ac:dyDescent="0.25">
      <c r="A19" s="42"/>
      <c r="B19" s="202"/>
      <c r="C19" s="50"/>
      <c r="D19" s="42"/>
      <c r="E19" s="184"/>
      <c r="F19" s="113"/>
      <c r="G19" s="198"/>
    </row>
    <row r="20" spans="1:7" ht="90" x14ac:dyDescent="0.25">
      <c r="A20" s="190" t="s">
        <v>236</v>
      </c>
      <c r="B20" s="177" t="s">
        <v>237</v>
      </c>
      <c r="C20" s="175" t="s">
        <v>238</v>
      </c>
      <c r="D20" s="176"/>
      <c r="E20" s="179"/>
      <c r="F20" s="178"/>
      <c r="G20" s="5"/>
    </row>
    <row r="21" spans="1:7" x14ac:dyDescent="0.25">
      <c r="A21" s="177"/>
      <c r="B21" s="177"/>
      <c r="C21" s="175"/>
      <c r="D21" s="176"/>
      <c r="E21" s="179"/>
      <c r="F21" s="178"/>
    </row>
    <row r="22" spans="1:7" x14ac:dyDescent="0.25">
      <c r="A22" s="190" t="s">
        <v>239</v>
      </c>
      <c r="C22" s="175"/>
      <c r="D22" s="176"/>
      <c r="E22" s="179"/>
      <c r="F22" s="178"/>
    </row>
    <row r="23" spans="1:7" x14ac:dyDescent="0.25">
      <c r="A23" s="177" t="s">
        <v>240</v>
      </c>
      <c r="B23" s="177" t="s">
        <v>241</v>
      </c>
      <c r="C23" s="175" t="s">
        <v>242</v>
      </c>
      <c r="D23" s="176"/>
      <c r="E23" s="179"/>
      <c r="F23" s="178"/>
    </row>
    <row r="24" spans="1:7" x14ac:dyDescent="0.25">
      <c r="A24" s="177" t="s">
        <v>243</v>
      </c>
      <c r="B24" s="177" t="s">
        <v>241</v>
      </c>
      <c r="C24" s="175" t="s">
        <v>242</v>
      </c>
      <c r="D24" s="176"/>
      <c r="E24" s="179"/>
      <c r="F24" s="178"/>
    </row>
    <row r="25" spans="1:7" x14ac:dyDescent="0.25">
      <c r="A25" s="177" t="s">
        <v>244</v>
      </c>
      <c r="B25" s="177" t="s">
        <v>241</v>
      </c>
      <c r="C25" s="175" t="s">
        <v>242</v>
      </c>
      <c r="D25" s="176"/>
      <c r="E25" s="179"/>
      <c r="F25" s="178"/>
    </row>
    <row r="26" spans="1:7" x14ac:dyDescent="0.25">
      <c r="A26" s="177" t="s">
        <v>245</v>
      </c>
      <c r="B26" s="177" t="s">
        <v>241</v>
      </c>
      <c r="C26" s="175" t="s">
        <v>242</v>
      </c>
      <c r="D26" s="176"/>
      <c r="E26" s="179"/>
      <c r="F26" s="178"/>
    </row>
    <row r="27" spans="1:7" x14ac:dyDescent="0.25">
      <c r="A27" s="177" t="s">
        <v>246</v>
      </c>
      <c r="B27" s="177" t="s">
        <v>241</v>
      </c>
      <c r="C27" s="175" t="s">
        <v>242</v>
      </c>
      <c r="D27" s="176"/>
      <c r="E27" s="179"/>
      <c r="F27" s="178"/>
    </row>
    <row r="28" spans="1:7" ht="30" x14ac:dyDescent="0.25">
      <c r="A28" s="177" t="s">
        <v>247</v>
      </c>
      <c r="B28" s="177" t="s">
        <v>248</v>
      </c>
      <c r="C28" s="175" t="s">
        <v>238</v>
      </c>
      <c r="D28" s="176"/>
      <c r="E28" s="179"/>
      <c r="F28" s="178"/>
    </row>
    <row r="29" spans="1:7" x14ac:dyDescent="0.25">
      <c r="A29" s="177"/>
      <c r="B29" s="177"/>
      <c r="C29" s="175"/>
      <c r="D29" s="176"/>
      <c r="E29" s="179"/>
      <c r="F29" s="178"/>
    </row>
    <row r="30" spans="1:7" ht="30" x14ac:dyDescent="0.25">
      <c r="A30" s="190" t="s">
        <v>249</v>
      </c>
      <c r="B30" s="177" t="s">
        <v>248</v>
      </c>
      <c r="C30" s="175" t="s">
        <v>238</v>
      </c>
      <c r="D30" s="176"/>
      <c r="E30" s="179"/>
      <c r="F30" s="178"/>
    </row>
    <row r="31" spans="1:7" x14ac:dyDescent="0.25">
      <c r="B31" s="177"/>
      <c r="D31" s="176"/>
      <c r="E31" s="179"/>
      <c r="F31" s="178"/>
    </row>
    <row r="32" spans="1:7" x14ac:dyDescent="0.25">
      <c r="A32" s="190" t="s">
        <v>250</v>
      </c>
      <c r="B32" s="177"/>
      <c r="C32" s="175"/>
      <c r="D32" s="176"/>
      <c r="E32" s="179"/>
      <c r="F32" s="178"/>
    </row>
    <row r="33" spans="1:6" ht="30" x14ac:dyDescent="0.25">
      <c r="A33" s="191" t="s">
        <v>251</v>
      </c>
      <c r="B33" s="191" t="s">
        <v>248</v>
      </c>
      <c r="C33" s="192" t="s">
        <v>238</v>
      </c>
      <c r="D33" s="193"/>
      <c r="E33" s="194"/>
      <c r="F33" s="195"/>
    </row>
    <row r="35" spans="1:6" ht="30" x14ac:dyDescent="0.25">
      <c r="A35" s="196" t="s">
        <v>252</v>
      </c>
    </row>
  </sheetData>
  <mergeCells count="1">
    <mergeCell ref="A2:F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:R59"/>
  <sheetViews>
    <sheetView view="pageBreakPreview" topLeftCell="C1" zoomScale="85" zoomScaleNormal="85" zoomScaleSheetLayoutView="85" workbookViewId="0">
      <pane xSplit="5" ySplit="9" topLeftCell="H19" activePane="bottomRight" state="frozen"/>
      <selection activeCell="C1" sqref="C1"/>
      <selection pane="topRight" activeCell="I1" sqref="I1"/>
      <selection pane="bottomLeft" activeCell="C10" sqref="C10"/>
      <selection pane="bottomRight" activeCell="D12" sqref="D12"/>
    </sheetView>
  </sheetViews>
  <sheetFormatPr baseColWidth="10" defaultColWidth="11.42578125" defaultRowHeight="15" x14ac:dyDescent="0.25"/>
  <cols>
    <col min="1" max="2" width="11.42578125" style="7"/>
    <col min="3" max="3" width="21.28515625" style="7" customWidth="1"/>
    <col min="4" max="4" width="93" style="7" customWidth="1"/>
    <col min="5" max="5" width="12.5703125" style="32" hidden="1" customWidth="1"/>
    <col min="6" max="6" width="12.28515625" style="12" hidden="1" customWidth="1"/>
    <col min="7" max="7" width="0" style="54" hidden="1" customWidth="1"/>
    <col min="8" max="8" width="8" style="12" customWidth="1"/>
    <col min="9" max="11" width="11.42578125" style="7"/>
    <col min="12" max="12" width="4.28515625" style="7" hidden="1" customWidth="1"/>
    <col min="13" max="18" width="0" style="7" hidden="1" customWidth="1"/>
    <col min="19" max="16384" width="11.42578125" style="7"/>
  </cols>
  <sheetData>
    <row r="1" spans="3:18" x14ac:dyDescent="0.25">
      <c r="D1" s="52" t="s">
        <v>12</v>
      </c>
      <c r="E1" s="53"/>
    </row>
    <row r="2" spans="3:18" x14ac:dyDescent="0.25">
      <c r="D2" s="52" t="s">
        <v>13</v>
      </c>
      <c r="E2" s="53"/>
    </row>
    <row r="3" spans="3:18" x14ac:dyDescent="0.25">
      <c r="D3" s="55">
        <v>44721</v>
      </c>
    </row>
    <row r="4" spans="3:18" x14ac:dyDescent="0.25">
      <c r="D4" s="56" t="s">
        <v>14</v>
      </c>
    </row>
    <row r="5" spans="3:18" ht="15" customHeight="1" x14ac:dyDescent="0.25">
      <c r="D5" s="57" t="s">
        <v>15</v>
      </c>
    </row>
    <row r="6" spans="3:18" ht="15.75" thickBot="1" x14ac:dyDescent="0.3">
      <c r="D6" s="58"/>
    </row>
    <row r="7" spans="3:18" ht="15.75" thickBot="1" x14ac:dyDescent="0.3">
      <c r="I7" s="250" t="s">
        <v>16</v>
      </c>
      <c r="J7" s="251"/>
      <c r="K7" s="252"/>
      <c r="M7" s="253" t="s">
        <v>17</v>
      </c>
      <c r="N7" s="254"/>
      <c r="O7" s="255"/>
      <c r="P7" s="256" t="s">
        <v>18</v>
      </c>
      <c r="Q7" s="257"/>
      <c r="R7" s="258"/>
    </row>
    <row r="8" spans="3:18" ht="30.75" thickBot="1" x14ac:dyDescent="0.3">
      <c r="E8" s="32" t="s">
        <v>19</v>
      </c>
      <c r="F8" s="59" t="s">
        <v>20</v>
      </c>
      <c r="G8" s="60" t="s">
        <v>21</v>
      </c>
      <c r="H8" s="59"/>
      <c r="I8" s="61" t="s">
        <v>22</v>
      </c>
      <c r="J8" s="62" t="s">
        <v>23</v>
      </c>
      <c r="K8" s="63" t="s">
        <v>24</v>
      </c>
      <c r="M8" s="61" t="s">
        <v>22</v>
      </c>
      <c r="N8" s="62" t="s">
        <v>23</v>
      </c>
      <c r="O8" s="63" t="s">
        <v>24</v>
      </c>
      <c r="P8" s="61" t="s">
        <v>22</v>
      </c>
      <c r="Q8" s="62" t="s">
        <v>23</v>
      </c>
      <c r="R8" s="63" t="s">
        <v>24</v>
      </c>
    </row>
    <row r="9" spans="3:18" s="74" customFormat="1" ht="21" x14ac:dyDescent="0.35">
      <c r="C9" s="64"/>
      <c r="D9" s="65" t="s">
        <v>25</v>
      </c>
      <c r="E9" s="66"/>
      <c r="F9" s="67"/>
      <c r="G9" s="68"/>
      <c r="H9" s="69"/>
      <c r="I9" s="70"/>
      <c r="J9" s="71"/>
      <c r="K9" s="72"/>
      <c r="L9" s="73"/>
      <c r="M9" s="70"/>
      <c r="N9" s="71"/>
      <c r="O9" s="72"/>
      <c r="P9" s="70"/>
      <c r="Q9" s="71"/>
      <c r="R9" s="72"/>
    </row>
    <row r="10" spans="3:18" x14ac:dyDescent="0.25">
      <c r="D10" s="75"/>
      <c r="E10" s="76"/>
      <c r="G10" s="77"/>
      <c r="H10" s="78"/>
      <c r="I10" s="79"/>
      <c r="J10" s="80"/>
      <c r="K10" s="81"/>
      <c r="L10" s="54"/>
      <c r="M10" s="79"/>
      <c r="N10" s="80"/>
      <c r="O10" s="81"/>
      <c r="P10" s="79"/>
      <c r="Q10" s="80"/>
      <c r="R10" s="81"/>
    </row>
    <row r="11" spans="3:18" x14ac:dyDescent="0.25">
      <c r="D11" s="82" t="s">
        <v>26</v>
      </c>
      <c r="E11" s="83"/>
      <c r="F11" s="84"/>
      <c r="G11" s="85"/>
      <c r="H11" s="86"/>
      <c r="I11" s="87"/>
      <c r="J11" s="88"/>
      <c r="K11" s="89"/>
      <c r="L11" s="54"/>
      <c r="M11" s="87"/>
      <c r="N11" s="88"/>
      <c r="O11" s="89"/>
      <c r="P11" s="87"/>
      <c r="Q11" s="88"/>
      <c r="R11" s="89"/>
    </row>
    <row r="12" spans="3:18" ht="15" customHeight="1" x14ac:dyDescent="0.25">
      <c r="D12" s="90" t="s">
        <v>27</v>
      </c>
      <c r="G12" s="77"/>
      <c r="H12" s="78"/>
      <c r="I12" s="79"/>
      <c r="J12" s="80"/>
      <c r="K12" s="81"/>
      <c r="L12" s="54"/>
      <c r="M12" s="79"/>
      <c r="N12" s="80"/>
      <c r="O12" s="81"/>
      <c r="P12" s="79"/>
      <c r="Q12" s="80"/>
      <c r="R12" s="81"/>
    </row>
    <row r="13" spans="3:18" ht="114.75" customHeight="1" x14ac:dyDescent="0.25">
      <c r="C13" s="91"/>
      <c r="D13" s="92" t="s">
        <v>28</v>
      </c>
      <c r="G13" s="77"/>
      <c r="H13" s="78"/>
      <c r="I13" s="79"/>
      <c r="J13" s="80"/>
      <c r="K13" s="81"/>
      <c r="L13" s="54"/>
      <c r="M13" s="79"/>
      <c r="N13" s="80"/>
      <c r="O13" s="81"/>
      <c r="P13" s="79"/>
      <c r="Q13" s="80"/>
      <c r="R13" s="81"/>
    </row>
    <row r="14" spans="3:18" x14ac:dyDescent="0.25">
      <c r="D14" s="75" t="s">
        <v>29</v>
      </c>
      <c r="E14" s="76" t="s">
        <v>30</v>
      </c>
      <c r="F14" s="12">
        <v>238</v>
      </c>
      <c r="G14" s="77">
        <v>2500</v>
      </c>
      <c r="H14" s="78" t="s">
        <v>10</v>
      </c>
      <c r="I14" s="79">
        <f>M14+P14</f>
        <v>3</v>
      </c>
      <c r="J14" s="80">
        <f>I14*G14</f>
        <v>7500</v>
      </c>
      <c r="K14" s="81">
        <f>I14*F14</f>
        <v>714</v>
      </c>
      <c r="L14" s="54"/>
      <c r="M14" s="79">
        <v>3</v>
      </c>
      <c r="N14" s="80">
        <f>M14*G14</f>
        <v>7500</v>
      </c>
      <c r="O14" s="81">
        <f>M14*F14</f>
        <v>714</v>
      </c>
      <c r="P14" s="79"/>
      <c r="Q14" s="80"/>
      <c r="R14" s="81"/>
    </row>
    <row r="15" spans="3:18" x14ac:dyDescent="0.25">
      <c r="G15" s="77"/>
      <c r="H15" s="78"/>
      <c r="I15" s="79"/>
      <c r="J15" s="80"/>
      <c r="K15" s="81"/>
      <c r="L15" s="54"/>
      <c r="M15" s="79"/>
      <c r="N15" s="80"/>
      <c r="O15" s="81"/>
      <c r="P15" s="79"/>
      <c r="Q15" s="80"/>
      <c r="R15" s="81"/>
    </row>
    <row r="16" spans="3:18" ht="15" customHeight="1" x14ac:dyDescent="0.25">
      <c r="D16" s="90" t="s">
        <v>31</v>
      </c>
      <c r="G16" s="77"/>
      <c r="H16" s="78"/>
      <c r="I16" s="79"/>
      <c r="J16" s="80"/>
      <c r="K16" s="81"/>
      <c r="L16" s="54"/>
      <c r="M16" s="79"/>
      <c r="N16" s="80"/>
      <c r="O16" s="81"/>
      <c r="P16" s="79"/>
      <c r="Q16" s="80"/>
      <c r="R16" s="81"/>
    </row>
    <row r="17" spans="3:18" ht="114.75" customHeight="1" x14ac:dyDescent="0.25">
      <c r="C17" s="91"/>
      <c r="D17" s="92" t="s">
        <v>32</v>
      </c>
      <c r="G17" s="77"/>
      <c r="H17" s="78"/>
      <c r="I17" s="79"/>
      <c r="J17" s="80"/>
      <c r="K17" s="81"/>
      <c r="L17" s="54"/>
      <c r="M17" s="79"/>
      <c r="N17" s="80"/>
      <c r="O17" s="81"/>
      <c r="P17" s="79"/>
      <c r="Q17" s="80"/>
      <c r="R17" s="81"/>
    </row>
    <row r="18" spans="3:18" x14ac:dyDescent="0.25">
      <c r="D18" s="75" t="s">
        <v>29</v>
      </c>
      <c r="E18" s="76" t="s">
        <v>30</v>
      </c>
      <c r="F18" s="12">
        <v>31</v>
      </c>
      <c r="G18" s="77">
        <v>370</v>
      </c>
      <c r="H18" s="78" t="s">
        <v>10</v>
      </c>
      <c r="I18" s="79">
        <f>M18+P18</f>
        <v>101</v>
      </c>
      <c r="J18" s="80">
        <f>I18*G18</f>
        <v>37370</v>
      </c>
      <c r="K18" s="81">
        <f>I18*F18</f>
        <v>3131</v>
      </c>
      <c r="L18" s="54"/>
      <c r="M18" s="79">
        <v>50</v>
      </c>
      <c r="N18" s="80">
        <f>M18*G18</f>
        <v>18500</v>
      </c>
      <c r="O18" s="81">
        <f>M18*F18</f>
        <v>1550</v>
      </c>
      <c r="P18" s="79">
        <v>51</v>
      </c>
      <c r="Q18" s="80">
        <f>P18*G18</f>
        <v>18870</v>
      </c>
      <c r="R18" s="81">
        <f>P18*F18</f>
        <v>1581</v>
      </c>
    </row>
    <row r="19" spans="3:18" x14ac:dyDescent="0.25">
      <c r="G19" s="77"/>
      <c r="H19" s="78"/>
      <c r="I19" s="79"/>
      <c r="J19" s="80"/>
      <c r="K19" s="81"/>
      <c r="L19" s="54"/>
      <c r="M19" s="79"/>
      <c r="N19" s="80"/>
      <c r="O19" s="81"/>
      <c r="P19" s="79"/>
      <c r="Q19" s="80"/>
      <c r="R19" s="81"/>
    </row>
    <row r="20" spans="3:18" x14ac:dyDescent="0.25">
      <c r="D20" s="93" t="s">
        <v>33</v>
      </c>
      <c r="G20" s="77"/>
      <c r="H20" s="78"/>
      <c r="I20" s="79"/>
      <c r="J20" s="80"/>
      <c r="K20" s="81"/>
      <c r="L20" s="54"/>
      <c r="M20" s="79"/>
      <c r="N20" s="80"/>
      <c r="O20" s="81"/>
      <c r="P20" s="79"/>
      <c r="Q20" s="80"/>
      <c r="R20" s="81"/>
    </row>
    <row r="21" spans="3:18" ht="75" x14ac:dyDescent="0.25">
      <c r="C21" s="91"/>
      <c r="D21" s="94" t="s">
        <v>34</v>
      </c>
      <c r="G21" s="77"/>
      <c r="H21" s="78"/>
      <c r="I21" s="79"/>
      <c r="J21" s="80"/>
      <c r="K21" s="81"/>
      <c r="L21" s="54"/>
      <c r="M21" s="79"/>
      <c r="N21" s="80"/>
      <c r="O21" s="81"/>
      <c r="P21" s="79"/>
      <c r="Q21" s="80"/>
      <c r="R21" s="81"/>
    </row>
    <row r="22" spans="3:18" x14ac:dyDescent="0.25">
      <c r="D22" s="94"/>
      <c r="G22" s="77"/>
      <c r="H22" s="78"/>
      <c r="I22" s="79"/>
      <c r="J22" s="80"/>
      <c r="K22" s="81"/>
      <c r="L22" s="54"/>
      <c r="M22" s="79"/>
      <c r="N22" s="80"/>
      <c r="O22" s="81"/>
      <c r="P22" s="79"/>
      <c r="Q22" s="80"/>
      <c r="R22" s="81"/>
    </row>
    <row r="23" spans="3:18" x14ac:dyDescent="0.25">
      <c r="D23" s="94"/>
      <c r="G23" s="77"/>
      <c r="H23" s="78"/>
      <c r="I23" s="79"/>
      <c r="J23" s="80"/>
      <c r="K23" s="81"/>
      <c r="L23" s="54"/>
      <c r="M23" s="79"/>
      <c r="N23" s="80"/>
      <c r="O23" s="81"/>
      <c r="P23" s="79"/>
      <c r="Q23" s="80"/>
      <c r="R23" s="81"/>
    </row>
    <row r="24" spans="3:18" x14ac:dyDescent="0.25">
      <c r="D24" s="75" t="s">
        <v>29</v>
      </c>
      <c r="E24" s="76" t="s">
        <v>30</v>
      </c>
      <c r="F24" s="12">
        <v>28</v>
      </c>
      <c r="G24" s="77">
        <v>790</v>
      </c>
      <c r="H24" s="78" t="s">
        <v>7</v>
      </c>
      <c r="I24" s="79">
        <f>M24+P24</f>
        <v>12</v>
      </c>
      <c r="J24" s="80">
        <f>I24*G24</f>
        <v>9480</v>
      </c>
      <c r="K24" s="81">
        <f>I24*F24</f>
        <v>336</v>
      </c>
      <c r="L24" s="54"/>
      <c r="M24" s="79">
        <f>1+3.4</f>
        <v>4.4000000000000004</v>
      </c>
      <c r="N24" s="80">
        <f>M24*G24</f>
        <v>3476.0000000000005</v>
      </c>
      <c r="O24" s="81">
        <f>M24*F24</f>
        <v>123.20000000000002</v>
      </c>
      <c r="P24" s="79">
        <f>1.6+1.6+1+3.4</f>
        <v>7.6</v>
      </c>
      <c r="Q24" s="80">
        <f>P24*G24</f>
        <v>6004</v>
      </c>
      <c r="R24" s="81">
        <f>P24*F24</f>
        <v>212.79999999999998</v>
      </c>
    </row>
    <row r="25" spans="3:18" x14ac:dyDescent="0.25">
      <c r="G25" s="77"/>
      <c r="H25" s="78"/>
      <c r="I25" s="79"/>
      <c r="J25" s="80"/>
      <c r="K25" s="81"/>
      <c r="L25" s="54"/>
      <c r="M25" s="79"/>
      <c r="N25" s="80"/>
      <c r="O25" s="81"/>
      <c r="P25" s="79"/>
      <c r="Q25" s="80"/>
      <c r="R25" s="81"/>
    </row>
    <row r="26" spans="3:18" x14ac:dyDescent="0.25">
      <c r="D26" s="93" t="s">
        <v>35</v>
      </c>
      <c r="G26" s="77"/>
      <c r="H26" s="78"/>
      <c r="I26" s="79"/>
      <c r="J26" s="80"/>
      <c r="K26" s="81"/>
      <c r="L26" s="54"/>
      <c r="M26" s="79"/>
      <c r="N26" s="80"/>
      <c r="O26" s="81"/>
      <c r="P26" s="79"/>
      <c r="Q26" s="80"/>
      <c r="R26" s="81"/>
    </row>
    <row r="27" spans="3:18" ht="90" x14ac:dyDescent="0.25">
      <c r="C27" s="91"/>
      <c r="D27" s="94" t="s">
        <v>36</v>
      </c>
      <c r="G27" s="77"/>
      <c r="H27" s="78"/>
      <c r="I27" s="79"/>
      <c r="J27" s="80"/>
      <c r="K27" s="81"/>
      <c r="L27" s="54"/>
      <c r="M27" s="79"/>
      <c r="N27" s="80"/>
      <c r="O27" s="81"/>
      <c r="P27" s="79"/>
      <c r="Q27" s="80"/>
      <c r="R27" s="81"/>
    </row>
    <row r="28" spans="3:18" x14ac:dyDescent="0.25">
      <c r="D28" s="75" t="s">
        <v>29</v>
      </c>
      <c r="E28" s="76" t="s">
        <v>30</v>
      </c>
      <c r="F28" s="12">
        <v>23.1</v>
      </c>
      <c r="G28" s="77">
        <v>350</v>
      </c>
      <c r="H28" s="78" t="s">
        <v>10</v>
      </c>
      <c r="I28" s="79">
        <f>M28+P28</f>
        <v>7</v>
      </c>
      <c r="J28" s="80">
        <f>I28*G28</f>
        <v>2450</v>
      </c>
      <c r="K28" s="81">
        <f>I28*F28</f>
        <v>161.70000000000002</v>
      </c>
      <c r="L28" s="54"/>
      <c r="M28" s="79"/>
      <c r="N28" s="80"/>
      <c r="O28" s="81"/>
      <c r="P28" s="79">
        <v>7</v>
      </c>
      <c r="Q28" s="80">
        <f>P28*G28</f>
        <v>2450</v>
      </c>
      <c r="R28" s="81">
        <f>P28*F28</f>
        <v>161.70000000000002</v>
      </c>
    </row>
    <row r="29" spans="3:18" x14ac:dyDescent="0.25">
      <c r="D29" s="75"/>
      <c r="E29" s="76"/>
      <c r="G29" s="77"/>
      <c r="H29" s="78"/>
      <c r="I29" s="79"/>
      <c r="J29" s="80"/>
      <c r="K29" s="81"/>
      <c r="L29" s="54"/>
      <c r="M29" s="79"/>
      <c r="N29" s="80"/>
      <c r="O29" s="81"/>
      <c r="P29" s="79"/>
      <c r="Q29" s="80"/>
      <c r="R29" s="81"/>
    </row>
    <row r="30" spans="3:18" x14ac:dyDescent="0.25">
      <c r="C30" s="95"/>
      <c r="D30" s="96" t="s">
        <v>37</v>
      </c>
      <c r="E30" s="97"/>
      <c r="F30" s="98"/>
      <c r="G30" s="99"/>
      <c r="H30" s="100"/>
      <c r="I30" s="101"/>
      <c r="J30" s="102"/>
      <c r="K30" s="103"/>
      <c r="L30" s="104"/>
      <c r="M30" s="101"/>
      <c r="N30" s="102"/>
      <c r="O30" s="103"/>
      <c r="P30" s="101"/>
      <c r="Q30" s="102"/>
      <c r="R30" s="103"/>
    </row>
    <row r="31" spans="3:18" ht="90" x14ac:dyDescent="0.25">
      <c r="C31" s="105" t="s">
        <v>38</v>
      </c>
      <c r="D31" s="106" t="s">
        <v>39</v>
      </c>
      <c r="E31" s="107"/>
      <c r="F31" s="98"/>
      <c r="G31" s="99"/>
      <c r="H31" s="100"/>
      <c r="I31" s="101"/>
      <c r="J31" s="102"/>
      <c r="K31" s="103"/>
      <c r="L31" s="104"/>
      <c r="M31" s="101"/>
      <c r="N31" s="102"/>
      <c r="O31" s="103"/>
      <c r="P31" s="101"/>
      <c r="Q31" s="102"/>
      <c r="R31" s="103"/>
    </row>
    <row r="32" spans="3:18" x14ac:dyDescent="0.25">
      <c r="C32" s="95"/>
      <c r="D32" s="108" t="s">
        <v>29</v>
      </c>
      <c r="E32" s="97"/>
      <c r="F32" s="98"/>
      <c r="G32" s="99"/>
      <c r="H32" s="100" t="s">
        <v>7</v>
      </c>
      <c r="I32" s="101">
        <f>M32+P32</f>
        <v>67.8</v>
      </c>
      <c r="J32" s="102"/>
      <c r="K32" s="103"/>
      <c r="L32" s="104"/>
      <c r="M32" s="101">
        <v>45</v>
      </c>
      <c r="N32" s="102"/>
      <c r="O32" s="103"/>
      <c r="P32" s="101">
        <f>2.2*4+3.5*4</f>
        <v>22.8</v>
      </c>
      <c r="Q32" s="102"/>
      <c r="R32" s="103"/>
    </row>
    <row r="33" spans="3:18" x14ac:dyDescent="0.25">
      <c r="D33" s="75"/>
      <c r="E33" s="76"/>
      <c r="G33" s="77"/>
      <c r="H33" s="78"/>
      <c r="I33" s="79"/>
      <c r="J33" s="80"/>
      <c r="K33" s="81"/>
      <c r="L33" s="54"/>
      <c r="M33" s="79"/>
      <c r="N33" s="80"/>
      <c r="O33" s="81"/>
      <c r="P33" s="79"/>
      <c r="Q33" s="80"/>
      <c r="R33" s="81"/>
    </row>
    <row r="34" spans="3:18" x14ac:dyDescent="0.25">
      <c r="C34" s="95"/>
      <c r="D34" s="96" t="s">
        <v>40</v>
      </c>
      <c r="E34" s="97"/>
      <c r="F34" s="98"/>
      <c r="G34" s="99"/>
      <c r="H34" s="100"/>
      <c r="I34" s="101"/>
      <c r="J34" s="102"/>
      <c r="K34" s="103"/>
      <c r="L34" s="104"/>
      <c r="M34" s="101"/>
      <c r="N34" s="102"/>
      <c r="O34" s="103"/>
      <c r="P34" s="101"/>
      <c r="Q34" s="102"/>
      <c r="R34" s="103"/>
    </row>
    <row r="35" spans="3:18" ht="90" x14ac:dyDescent="0.25">
      <c r="C35" s="105" t="s">
        <v>38</v>
      </c>
      <c r="D35" s="106" t="s">
        <v>39</v>
      </c>
      <c r="E35" s="107"/>
      <c r="F35" s="98"/>
      <c r="G35" s="99"/>
      <c r="H35" s="100"/>
      <c r="I35" s="101"/>
      <c r="J35" s="102"/>
      <c r="K35" s="103"/>
      <c r="L35" s="104"/>
      <c r="M35" s="101"/>
      <c r="N35" s="102"/>
      <c r="O35" s="103"/>
      <c r="P35" s="101"/>
      <c r="Q35" s="102"/>
      <c r="R35" s="103"/>
    </row>
    <row r="36" spans="3:18" x14ac:dyDescent="0.25">
      <c r="C36" s="95"/>
      <c r="D36" s="108" t="s">
        <v>29</v>
      </c>
      <c r="E36" s="97"/>
      <c r="F36" s="98"/>
      <c r="G36" s="99"/>
      <c r="H36" s="100" t="s">
        <v>0</v>
      </c>
      <c r="I36" s="101">
        <f>M36+P36</f>
        <v>12</v>
      </c>
      <c r="J36" s="102"/>
      <c r="K36" s="103"/>
      <c r="L36" s="104"/>
      <c r="M36" s="101"/>
      <c r="N36" s="102"/>
      <c r="O36" s="103"/>
      <c r="P36" s="101">
        <v>12</v>
      </c>
      <c r="Q36" s="102"/>
      <c r="R36" s="103"/>
    </row>
    <row r="37" spans="3:18" x14ac:dyDescent="0.25">
      <c r="D37" s="75"/>
      <c r="E37" s="76"/>
      <c r="G37" s="77"/>
      <c r="H37" s="78"/>
      <c r="I37" s="79"/>
      <c r="J37" s="80"/>
      <c r="K37" s="81"/>
      <c r="L37" s="54"/>
      <c r="M37" s="79"/>
      <c r="N37" s="80"/>
      <c r="O37" s="81"/>
      <c r="P37" s="79"/>
      <c r="Q37" s="80"/>
      <c r="R37" s="81"/>
    </row>
    <row r="38" spans="3:18" x14ac:dyDescent="0.25">
      <c r="G38" s="77"/>
      <c r="H38" s="78"/>
      <c r="I38" s="79"/>
      <c r="J38" s="80"/>
      <c r="K38" s="81"/>
      <c r="L38" s="54"/>
      <c r="M38" s="79"/>
      <c r="N38" s="80"/>
      <c r="O38" s="81"/>
      <c r="P38" s="79"/>
      <c r="Q38" s="80"/>
      <c r="R38" s="81"/>
    </row>
    <row r="39" spans="3:18" s="74" customFormat="1" ht="21" x14ac:dyDescent="0.35">
      <c r="C39" s="64"/>
      <c r="D39" s="65" t="s">
        <v>41</v>
      </c>
      <c r="E39" s="66"/>
      <c r="F39" s="67"/>
      <c r="G39" s="68"/>
      <c r="H39" s="69"/>
      <c r="I39" s="70"/>
      <c r="J39" s="71"/>
      <c r="K39" s="72"/>
      <c r="L39" s="73"/>
      <c r="M39" s="70"/>
      <c r="N39" s="71"/>
      <c r="O39" s="72"/>
      <c r="P39" s="70"/>
      <c r="Q39" s="71"/>
      <c r="R39" s="72"/>
    </row>
    <row r="40" spans="3:18" x14ac:dyDescent="0.25">
      <c r="D40" s="75"/>
      <c r="E40" s="76"/>
      <c r="G40" s="77"/>
      <c r="H40" s="78"/>
      <c r="I40" s="79"/>
      <c r="J40" s="80"/>
      <c r="K40" s="81"/>
      <c r="L40" s="54"/>
      <c r="M40" s="79"/>
      <c r="N40" s="80"/>
      <c r="O40" s="81"/>
      <c r="P40" s="79"/>
      <c r="Q40" s="80"/>
      <c r="R40" s="81"/>
    </row>
    <row r="41" spans="3:18" ht="15" customHeight="1" x14ac:dyDescent="0.25">
      <c r="D41" s="90" t="s">
        <v>31</v>
      </c>
      <c r="G41" s="77"/>
      <c r="H41" s="78"/>
      <c r="I41" s="79"/>
      <c r="J41" s="80"/>
      <c r="K41" s="81"/>
      <c r="L41" s="54"/>
      <c r="M41" s="79"/>
      <c r="N41" s="80"/>
      <c r="O41" s="81"/>
      <c r="P41" s="79"/>
      <c r="Q41" s="80"/>
      <c r="R41" s="81"/>
    </row>
    <row r="42" spans="3:18" ht="114.75" customHeight="1" x14ac:dyDescent="0.25">
      <c r="C42" s="91"/>
      <c r="D42" s="92" t="s">
        <v>32</v>
      </c>
      <c r="G42" s="77"/>
      <c r="H42" s="78"/>
      <c r="I42" s="79"/>
      <c r="J42" s="80"/>
      <c r="K42" s="81"/>
      <c r="L42" s="54"/>
      <c r="M42" s="79"/>
      <c r="N42" s="80"/>
      <c r="O42" s="81"/>
      <c r="P42" s="79"/>
      <c r="Q42" s="80"/>
      <c r="R42" s="81"/>
    </row>
    <row r="43" spans="3:18" x14ac:dyDescent="0.25">
      <c r="D43" s="75"/>
      <c r="E43" s="76"/>
      <c r="G43" s="77">
        <v>370</v>
      </c>
      <c r="H43" s="78" t="s">
        <v>10</v>
      </c>
      <c r="I43" s="79">
        <f>M43+P43</f>
        <v>4.4000000000000004</v>
      </c>
      <c r="J43" s="80">
        <f>I43*G43</f>
        <v>1628.0000000000002</v>
      </c>
      <c r="K43" s="81"/>
      <c r="L43" s="54"/>
      <c r="M43" s="79">
        <f>1+3.4</f>
        <v>4.4000000000000004</v>
      </c>
      <c r="N43" s="80">
        <f>M43*G43</f>
        <v>1628.0000000000002</v>
      </c>
      <c r="O43" s="81"/>
      <c r="P43" s="79"/>
      <c r="Q43" s="80"/>
      <c r="R43" s="81"/>
    </row>
    <row r="44" spans="3:18" x14ac:dyDescent="0.25">
      <c r="D44" s="75"/>
      <c r="E44" s="76"/>
      <c r="G44" s="77"/>
      <c r="H44" s="78"/>
      <c r="I44" s="79"/>
      <c r="J44" s="80"/>
      <c r="K44" s="81"/>
      <c r="L44" s="54"/>
      <c r="M44" s="79"/>
      <c r="N44" s="80"/>
      <c r="O44" s="81"/>
      <c r="P44" s="79"/>
      <c r="Q44" s="80"/>
      <c r="R44" s="81"/>
    </row>
    <row r="45" spans="3:18" x14ac:dyDescent="0.25">
      <c r="C45" s="95"/>
      <c r="D45" s="96" t="s">
        <v>37</v>
      </c>
      <c r="E45" s="97"/>
      <c r="F45" s="98"/>
      <c r="G45" s="99"/>
      <c r="H45" s="100"/>
      <c r="I45" s="101"/>
      <c r="J45" s="102"/>
      <c r="K45" s="103"/>
      <c r="L45" s="104"/>
      <c r="M45" s="101"/>
      <c r="N45" s="102"/>
      <c r="O45" s="103"/>
      <c r="P45" s="101"/>
      <c r="Q45" s="102"/>
      <c r="R45" s="103"/>
    </row>
    <row r="46" spans="3:18" ht="90" x14ac:dyDescent="0.25">
      <c r="C46" s="105" t="s">
        <v>38</v>
      </c>
      <c r="D46" s="106" t="s">
        <v>39</v>
      </c>
      <c r="E46" s="107"/>
      <c r="F46" s="98"/>
      <c r="G46" s="99"/>
      <c r="H46" s="100"/>
      <c r="I46" s="101"/>
      <c r="J46" s="102"/>
      <c r="K46" s="103"/>
      <c r="L46" s="104"/>
      <c r="M46" s="101"/>
      <c r="N46" s="102"/>
      <c r="O46" s="103"/>
      <c r="P46" s="101"/>
      <c r="Q46" s="102"/>
      <c r="R46" s="103"/>
    </row>
    <row r="47" spans="3:18" x14ac:dyDescent="0.25">
      <c r="C47" s="95"/>
      <c r="D47" s="108" t="s">
        <v>29</v>
      </c>
      <c r="E47" s="97"/>
      <c r="F47" s="98"/>
      <c r="G47" s="99"/>
      <c r="H47" s="100" t="s">
        <v>7</v>
      </c>
      <c r="I47" s="101">
        <f>M47+P47</f>
        <v>3.4</v>
      </c>
      <c r="J47" s="102"/>
      <c r="K47" s="103"/>
      <c r="L47" s="104"/>
      <c r="M47" s="101">
        <v>3.4</v>
      </c>
      <c r="N47" s="102"/>
      <c r="O47" s="103"/>
      <c r="P47" s="101"/>
      <c r="Q47" s="102"/>
      <c r="R47" s="103"/>
    </row>
    <row r="48" spans="3:18" x14ac:dyDescent="0.25">
      <c r="G48" s="77"/>
      <c r="H48" s="78"/>
      <c r="I48" s="79"/>
      <c r="J48" s="80"/>
      <c r="K48" s="81"/>
      <c r="L48" s="54"/>
      <c r="M48" s="79"/>
      <c r="N48" s="80"/>
      <c r="O48" s="81"/>
      <c r="P48" s="79"/>
      <c r="Q48" s="80"/>
      <c r="R48" s="81"/>
    </row>
    <row r="49" spans="4:18" ht="15.75" thickBot="1" x14ac:dyDescent="0.3">
      <c r="G49" s="77"/>
      <c r="H49" s="78"/>
      <c r="I49" s="79"/>
      <c r="J49" s="80"/>
      <c r="K49" s="81"/>
      <c r="L49" s="54"/>
      <c r="M49" s="79"/>
      <c r="N49" s="80"/>
      <c r="O49" s="81"/>
      <c r="P49" s="79"/>
      <c r="Q49" s="80"/>
      <c r="R49" s="81"/>
    </row>
    <row r="50" spans="4:18" ht="21.75" thickBot="1" x14ac:dyDescent="0.4">
      <c r="D50" s="259" t="s">
        <v>42</v>
      </c>
      <c r="E50" s="260"/>
      <c r="F50" s="260"/>
      <c r="G50" s="109"/>
      <c r="H50" s="110"/>
      <c r="I50" s="261">
        <f>SUM(J10:J49)</f>
        <v>58428</v>
      </c>
      <c r="J50" s="262"/>
      <c r="K50" s="263"/>
      <c r="L50" s="54"/>
      <c r="M50" s="264">
        <f>SUM(N10:N49)</f>
        <v>31104</v>
      </c>
      <c r="N50" s="265"/>
      <c r="O50" s="266"/>
      <c r="P50" s="264">
        <f>SUM(Q10:Q49)</f>
        <v>27324</v>
      </c>
      <c r="Q50" s="265"/>
      <c r="R50" s="266"/>
    </row>
    <row r="51" spans="4:18" ht="15.75" thickBot="1" x14ac:dyDescent="0.3"/>
    <row r="52" spans="4:18" ht="21.75" thickBot="1" x14ac:dyDescent="0.4">
      <c r="D52" s="241" t="s">
        <v>43</v>
      </c>
      <c r="E52" s="242"/>
      <c r="F52" s="242"/>
      <c r="G52" s="111"/>
      <c r="H52" s="112"/>
      <c r="I52" s="243">
        <f>SUM(K9:K49)</f>
        <v>4342.7</v>
      </c>
      <c r="J52" s="244"/>
      <c r="K52" s="245"/>
      <c r="M52" s="246">
        <f>SUM(O9:O49)</f>
        <v>2387.1999999999998</v>
      </c>
      <c r="N52" s="247"/>
      <c r="O52" s="248"/>
      <c r="P52" s="246">
        <f>SUM(R9:R49)</f>
        <v>1955.5</v>
      </c>
      <c r="Q52" s="247"/>
      <c r="R52" s="248"/>
    </row>
    <row r="59" spans="4:18" x14ac:dyDescent="0.25">
      <c r="N59" s="249"/>
      <c r="O59" s="249"/>
      <c r="P59" s="249"/>
      <c r="Q59" s="249"/>
    </row>
  </sheetData>
  <mergeCells count="12">
    <mergeCell ref="I7:K7"/>
    <mergeCell ref="M7:O7"/>
    <mergeCell ref="P7:R7"/>
    <mergeCell ref="D50:F50"/>
    <mergeCell ref="I50:K50"/>
    <mergeCell ref="M50:O50"/>
    <mergeCell ref="P50:R50"/>
    <mergeCell ref="D52:F52"/>
    <mergeCell ref="I52:K52"/>
    <mergeCell ref="M52:O52"/>
    <mergeCell ref="P52:R52"/>
    <mergeCell ref="N59:Q59"/>
  </mergeCells>
  <pageMargins left="0.7" right="0.7" top="0.75" bottom="0.75" header="0.3" footer="0.3"/>
  <pageSetup paperSize="9" scale="4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5</vt:i4>
      </vt:variant>
    </vt:vector>
  </HeadingPairs>
  <TitlesOfParts>
    <vt:vector size="9" baseType="lpstr">
      <vt:lpstr>PDG</vt:lpstr>
      <vt:lpstr>ELEC - CVC</vt:lpstr>
      <vt:lpstr>Dépenses controlées</vt:lpstr>
      <vt:lpstr>DQE AVP - OPTION 2</vt:lpstr>
      <vt:lpstr>'ELEC - CVC'!Impression_des_titres</vt:lpstr>
      <vt:lpstr>'ELEC - CVC'!Print_Area</vt:lpstr>
      <vt:lpstr>PDG!Print_Area</vt:lpstr>
      <vt:lpstr>'ELEC - CVC'!Zone_d_impression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</dc:creator>
  <cp:lastModifiedBy>Helene.Charbonnier</cp:lastModifiedBy>
  <cp:lastPrinted>2024-12-20T13:31:39Z</cp:lastPrinted>
  <dcterms:created xsi:type="dcterms:W3CDTF">2018-11-26T16:23:51Z</dcterms:created>
  <dcterms:modified xsi:type="dcterms:W3CDTF">2025-02-14T15:59:48Z</dcterms:modified>
</cp:coreProperties>
</file>