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C:\Users\Caroline.TERTIAM-CAPAU\Desktop\OFII LIMOGES\"/>
    </mc:Choice>
  </mc:AlternateContent>
  <xr:revisionPtr revIDLastSave="0" documentId="8_{2610C807-5073-46B9-98F3-10B3B5DF2B48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age de garde" sheetId="1" r:id="rId1"/>
    <sheet name="Lot 05" sheetId="2" r:id="rId2"/>
    <sheet name="Récapitulatif" sheetId="3" r:id="rId3"/>
  </sheets>
  <definedNames>
    <definedName name="_Hlk148021338" localSheetId="0">'Page de garde'!$A$870</definedName>
    <definedName name="_Hlk25594119" localSheetId="0">'Page de garde'!$A$9</definedName>
    <definedName name="_Toc146891722" localSheetId="0">'Page de garde'!$A$523</definedName>
    <definedName name="_Toc188176056" localSheetId="0">'Page de garde'!$A$107</definedName>
    <definedName name="_Toc188176057" localSheetId="0">'Page de garde'!$A$109</definedName>
    <definedName name="_Toc188176058" localSheetId="0">'Page de garde'!$A$113</definedName>
    <definedName name="_Toc188176059" localSheetId="0">'Page de garde'!$A$117</definedName>
    <definedName name="_Toc188176060" localSheetId="0">'Page de garde'!$A$128</definedName>
    <definedName name="_Toc188176061" localSheetId="0">'Page de garde'!$A$132</definedName>
    <definedName name="_Toc188176062" localSheetId="0">'Page de garde'!$A$150</definedName>
    <definedName name="_Toc188176063" localSheetId="0">'Page de garde'!$A$157</definedName>
    <definedName name="_Toc188176064" localSheetId="0">'Page de garde'!$A$163</definedName>
    <definedName name="_Toc188176065" localSheetId="0">'Page de garde'!$A$187</definedName>
    <definedName name="_Toc188176066" localSheetId="0">'Page de garde'!$A$197</definedName>
    <definedName name="_Toc188176067" localSheetId="0">'Page de garde'!$A$199</definedName>
    <definedName name="_Toc188176068" localSheetId="0">'Page de garde'!$A$213</definedName>
    <definedName name="_Toc188176069" localSheetId="0">'Page de garde'!$A$219</definedName>
    <definedName name="_Toc188176070" localSheetId="0">'Page de garde'!$A$223</definedName>
    <definedName name="_Toc188176071" localSheetId="0">'Page de garde'!$A$229</definedName>
    <definedName name="_Toc188176072" localSheetId="0">'Page de garde'!$A$234</definedName>
    <definedName name="_Toc188176073" localSheetId="0">'Page de garde'!$A$246</definedName>
    <definedName name="_Toc188176074" localSheetId="0">'Page de garde'!$A$256</definedName>
    <definedName name="_Toc188176075" localSheetId="0">'Page de garde'!$A$267</definedName>
    <definedName name="_Toc188176076" localSheetId="0">'Page de garde'!$A$281</definedName>
    <definedName name="_Toc188176077" localSheetId="0">'Page de garde'!$A$286</definedName>
    <definedName name="_Toc188176078" localSheetId="0">'Page de garde'!$A$290</definedName>
    <definedName name="_Toc188176079" localSheetId="0">'Page de garde'!$A$294</definedName>
    <definedName name="_Toc188176080" localSheetId="0">'Page de garde'!$A$296</definedName>
    <definedName name="_Toc188176081" localSheetId="0">'Page de garde'!$A$307</definedName>
    <definedName name="_Toc188176082" localSheetId="0">'Page de garde'!$A$314</definedName>
    <definedName name="_Toc188176083" localSheetId="0">'Page de garde'!$A$319</definedName>
    <definedName name="_Toc188176085" localSheetId="0">'Page de garde'!$A$332</definedName>
    <definedName name="_Toc188176086" localSheetId="0">'Page de garde'!$A$333</definedName>
    <definedName name="_Toc188176088" localSheetId="0">'Page de garde'!$A$362</definedName>
    <definedName name="_Toc188176089" localSheetId="0">'Page de garde'!$A$366</definedName>
    <definedName name="_Toc188176091" localSheetId="0">'Page de garde'!$A$384</definedName>
    <definedName name="_Toc188176092" localSheetId="0">'Page de garde'!$A$409</definedName>
    <definedName name="_Toc188176093" localSheetId="0">'Page de garde'!$A$423</definedName>
    <definedName name="_Toc188176094" localSheetId="0">'Page de garde'!$A$424</definedName>
    <definedName name="_Toc188176095" localSheetId="0">'Page de garde'!$A$449</definedName>
    <definedName name="_Toc188176096" localSheetId="0">'Page de garde'!$A$471</definedName>
    <definedName name="_Toc188176097" localSheetId="0">'Page de garde'!$A$499</definedName>
    <definedName name="_Toc188176099" localSheetId="0">'Page de garde'!$A$539</definedName>
    <definedName name="_Toc188176100" localSheetId="0">'Page de garde'!$A$556</definedName>
    <definedName name="_Toc188176101" localSheetId="0">'Page de garde'!$A$575</definedName>
    <definedName name="_Toc188176102" localSheetId="0">'Page de garde'!$A$589</definedName>
    <definedName name="_Toc188176104" localSheetId="0">'Page de garde'!$A$618</definedName>
    <definedName name="_Toc188176105" localSheetId="0">'Page de garde'!$A$638</definedName>
    <definedName name="_Toc188176106" localSheetId="0">'Page de garde'!$A$658</definedName>
    <definedName name="_Toc188176107" localSheetId="0">'Page de garde'!$A$681</definedName>
    <definedName name="_Toc188176108" localSheetId="0">'Page de garde'!$A$713</definedName>
    <definedName name="_Toc188176109" localSheetId="0">'Page de garde'!$A$745</definedName>
    <definedName name="_Toc188176110" localSheetId="0">'Page de garde'!$A$775</definedName>
    <definedName name="_Toc188176111" localSheetId="0">'Page de garde'!$A$805</definedName>
    <definedName name="_Toc188176112" localSheetId="0">'Page de garde'!$A$845</definedName>
    <definedName name="_Toc188176113" localSheetId="0">'Page de garde'!$A$859</definedName>
    <definedName name="_Toc188176114" localSheetId="0">'Page de garde'!$A$860</definedName>
    <definedName name="_Toc188176115" localSheetId="0">'Page de garde'!$A$886</definedName>
    <definedName name="_Toc188176116" localSheetId="0">'Page de garde'!$A$901</definedName>
    <definedName name="_Toc188176117" localSheetId="0">'Page de garde'!$A$911</definedName>
    <definedName name="_Toc188176118" localSheetId="0">'Page de garde'!$A$912</definedName>
    <definedName name="_Toc188176119" localSheetId="0">'Page de garde'!$A$933</definedName>
    <definedName name="_Toc188176120" localSheetId="0">'Page de garde'!$A$945</definedName>
    <definedName name="_Toc188176121" localSheetId="0">'Page de garde'!$A$977</definedName>
    <definedName name="_Toc37090766" localSheetId="0">'Page de garde'!$A$371</definedName>
    <definedName name="_Toc45286446" localSheetId="0">'Page de garde'!$A$358</definedName>
    <definedName name="_Toc52826351" localSheetId="0">'Page de garde'!$A$607</definedName>
    <definedName name="_Toc530579274" localSheetId="0">'Page de garde'!$A$330</definedName>
    <definedName name="_Toc530671657" localSheetId="0">'Page de garde'!$A$498</definedName>
    <definedName name="_xlnm.Print_Area" localSheetId="1">'Lot 05'!$A$1:$G$36</definedName>
    <definedName name="_xlnm.Print_Area" localSheetId="0">'Page de garde'!$A$1:$G$44</definedName>
    <definedName name="_xlnm.Print_Area" localSheetId="2">Récapitulatif!$A$1:$G$19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" i="3" l="1"/>
  <c r="G9" i="3"/>
  <c r="G34" i="2"/>
  <c r="G29" i="2"/>
  <c r="G30" i="2"/>
  <c r="G31" i="2"/>
  <c r="G32" i="2"/>
  <c r="G14" i="2"/>
  <c r="G15" i="2"/>
  <c r="G16" i="2"/>
  <c r="G17" i="2"/>
  <c r="G18" i="2"/>
  <c r="G19" i="2"/>
  <c r="G20" i="2"/>
  <c r="G21" i="2"/>
  <c r="G22" i="2"/>
  <c r="G23" i="2"/>
  <c r="G28" i="2"/>
  <c r="G13" i="2"/>
  <c r="G11" i="3" l="1"/>
  <c r="G13" i="3" s="1"/>
  <c r="G15" i="3" s="1"/>
  <c r="G17" i="3" s="1"/>
  <c r="G19" i="3" s="1"/>
  <c r="G25" i="2"/>
  <c r="G36" i="2" l="1"/>
</calcChain>
</file>

<file path=xl/sharedStrings.xml><?xml version="1.0" encoding="utf-8"?>
<sst xmlns="http://schemas.openxmlformats.org/spreadsheetml/2006/main" count="73" uniqueCount="57">
  <si>
    <t>DPGF- Lot 05 - Revêtement de sol et de murs</t>
  </si>
  <si>
    <t>Il est demandé aux entreprises de respecter le cadre de bordereau ci-dessous sous peine de voir leur offre rejetée</t>
  </si>
  <si>
    <t>Désignation</t>
  </si>
  <si>
    <t>Quantité</t>
  </si>
  <si>
    <t>u</t>
  </si>
  <si>
    <t>€ /u</t>
  </si>
  <si>
    <t>Prix ht estimé</t>
  </si>
  <si>
    <t>Ragréage et uniformisation des sols</t>
  </si>
  <si>
    <t>m²</t>
  </si>
  <si>
    <t>sol souple PVC</t>
  </si>
  <si>
    <t>Plinthes PVC</t>
  </si>
  <si>
    <t>ml</t>
  </si>
  <si>
    <t>Mise en place et retrait de protection</t>
  </si>
  <si>
    <t>Tapis - Paillasson</t>
  </si>
  <si>
    <t>Barre de seuil</t>
  </si>
  <si>
    <t>ens</t>
  </si>
  <si>
    <t>Terrasse lames sur plots</t>
  </si>
  <si>
    <t xml:space="preserve">Peinture de sol </t>
  </si>
  <si>
    <t>Carrelage</t>
  </si>
  <si>
    <t>Sous-total HT - Lot 05 a</t>
  </si>
  <si>
    <t>Lot 05b : Revêtement de murs</t>
  </si>
  <si>
    <t xml:space="preserve">ens </t>
  </si>
  <si>
    <t xml:space="preserve">Revêtement muraux </t>
  </si>
  <si>
    <t>Faïence murale</t>
  </si>
  <si>
    <t>Sous-total HT - Lot 05 b</t>
  </si>
  <si>
    <t>Total - Lot 05</t>
  </si>
  <si>
    <t>Sous-total HT - Lot 05a</t>
  </si>
  <si>
    <t>Sous-total HT - Lot 05b</t>
  </si>
  <si>
    <t>Montant total HT Travaux</t>
  </si>
  <si>
    <t>Compte prorata 1,5%</t>
  </si>
  <si>
    <t>Taux TVA 20%</t>
  </si>
  <si>
    <t xml:space="preserve">Lot 05a : Revêtements de sol </t>
  </si>
  <si>
    <t>Joint de dilatation</t>
  </si>
  <si>
    <t>Reprise des marches des escaliers</t>
  </si>
  <si>
    <t>Travaux préparatoires</t>
  </si>
  <si>
    <t>Peinture acrylique satinée blanche biosourcée</t>
  </si>
  <si>
    <t>Peinture acrylique satinée verte biosourcées</t>
  </si>
  <si>
    <t>5a.1</t>
  </si>
  <si>
    <t>5a.2</t>
  </si>
  <si>
    <t>5a.3</t>
  </si>
  <si>
    <t>5a.4</t>
  </si>
  <si>
    <t>5a.5</t>
  </si>
  <si>
    <t>5a.6</t>
  </si>
  <si>
    <t>5a.7</t>
  </si>
  <si>
    <t>5a.8</t>
  </si>
  <si>
    <t>5a.9</t>
  </si>
  <si>
    <t>5a.10</t>
  </si>
  <si>
    <t>5a.11</t>
  </si>
  <si>
    <t>5b.1</t>
  </si>
  <si>
    <t>5b.2</t>
  </si>
  <si>
    <t>5b.3</t>
  </si>
  <si>
    <t>5b.4</t>
  </si>
  <si>
    <t>5b.5</t>
  </si>
  <si>
    <t>OFII REZE</t>
  </si>
  <si>
    <t>NOM DE L'ENTREPRISE</t>
  </si>
  <si>
    <t>Montant total HT Travaux lot 05</t>
  </si>
  <si>
    <t>Montant total TTC Travaux lot 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</si>
</sst>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#,##0.00\ &quot;€&quot;;[Red]\-#,##0.00\ &quot;€&quot;"/>
    <numFmt numFmtId="164" formatCode="#,##0.00\ &quot;€&quot;"/>
    <numFmt numFmtId="165" formatCode="#,##0\ &quot;€&quot;"/>
  </numFmts>
  <fonts count="35">
    <font>
      <sz val="11"/>
      <color theme="1"/>
      <name val="Aptos Narrow"/>
      <scheme val="minor"/>
    </font>
    <font>
      <sz val="11"/>
      <color indexed="2"/>
      <name val="Aptos Narrow"/>
      <scheme val="minor"/>
    </font>
    <font>
      <b/>
      <u/>
      <sz val="18"/>
      <color theme="1"/>
      <name val="Arial Narrow"/>
    </font>
    <font>
      <b/>
      <sz val="24"/>
      <color theme="1"/>
      <name val="Arial Narrow"/>
    </font>
    <font>
      <sz val="10"/>
      <color theme="1"/>
      <name val="Arial Narrow"/>
    </font>
    <font>
      <i/>
      <sz val="11"/>
      <color indexed="2"/>
      <name val="Arial Narrow"/>
    </font>
    <font>
      <b/>
      <sz val="11"/>
      <color theme="1"/>
      <name val="Aptos Narrow"/>
      <scheme val="minor"/>
    </font>
    <font>
      <b/>
      <sz val="11"/>
      <color theme="1"/>
      <name val="Arial Narrow"/>
    </font>
    <font>
      <sz val="11"/>
      <color theme="1"/>
      <name val="Arial Narrow"/>
    </font>
    <font>
      <sz val="10"/>
      <color theme="1"/>
      <name val="Arial"/>
    </font>
    <font>
      <b/>
      <sz val="14"/>
      <color theme="1"/>
      <name val="Aptos Narrow"/>
      <scheme val="minor"/>
    </font>
    <font>
      <sz val="10"/>
      <name val="Arial"/>
    </font>
    <font>
      <sz val="11"/>
      <name val="Arial Narrow"/>
    </font>
    <font>
      <b/>
      <sz val="12"/>
      <color theme="1"/>
      <name val="Arial Narrow"/>
    </font>
    <font>
      <sz val="12"/>
      <color theme="1"/>
      <name val="Arial Narrow"/>
    </font>
    <font>
      <sz val="11"/>
      <name val="Aptos Narrow"/>
      <scheme val="minor"/>
    </font>
    <font>
      <b/>
      <sz val="11"/>
      <name val="Arial Narrow"/>
    </font>
    <font>
      <sz val="11"/>
      <color indexed="2"/>
      <name val="Arial Narrow"/>
    </font>
    <font>
      <b/>
      <sz val="12"/>
      <name val="Arial Narrow"/>
    </font>
    <font>
      <sz val="12"/>
      <color indexed="2"/>
      <name val="Arial Narrow"/>
    </font>
    <font>
      <sz val="12"/>
      <name val="Arial Narrow"/>
    </font>
    <font>
      <b/>
      <u/>
      <sz val="18"/>
      <color indexed="64"/>
      <name val="Arial Narrow"/>
    </font>
    <font>
      <sz val="11"/>
      <color indexed="64"/>
      <name val="Calibri"/>
    </font>
    <font>
      <b/>
      <sz val="18"/>
      <color indexed="64"/>
      <name val="Arial Narrow"/>
    </font>
    <font>
      <sz val="10"/>
      <color indexed="64"/>
      <name val="Arial Narrow"/>
    </font>
    <font>
      <b/>
      <sz val="12"/>
      <color indexed="64"/>
      <name val="Arial Narrow"/>
    </font>
    <font>
      <sz val="10"/>
      <color indexed="64"/>
      <name val="Symbol"/>
    </font>
    <font>
      <sz val="11"/>
      <color rgb="FF7030A0"/>
      <name val="Arial Narrow"/>
    </font>
    <font>
      <sz val="10"/>
      <color rgb="FF7030A0"/>
      <name val="Arial"/>
    </font>
    <font>
      <sz val="10"/>
      <color rgb="FF0070C0"/>
      <name val="Arial"/>
    </font>
    <font>
      <b/>
      <sz val="12"/>
      <color indexed="65"/>
      <name val="Arial Narrow"/>
    </font>
    <font>
      <sz val="12"/>
      <color indexed="64"/>
      <name val="Arial Narrow"/>
    </font>
    <font>
      <sz val="11"/>
      <color indexed="64"/>
      <name val="Arial Narrow"/>
    </font>
    <font>
      <sz val="8"/>
      <name val="Aptos Narrow"/>
      <scheme val="minor"/>
    </font>
    <font>
      <b/>
      <sz val="12"/>
      <color theme="1"/>
      <name val="Arial Narrow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5"/>
      </patternFill>
    </fill>
    <fill>
      <patternFill patternType="solid">
        <fgColor theme="0" tint="-0.249977111117893"/>
        <bgColor indexed="65"/>
      </patternFill>
    </fill>
    <fill>
      <patternFill patternType="solid">
        <fgColor rgb="FFE4DFEC"/>
        <bgColor indexed="64"/>
      </patternFill>
    </fill>
    <fill>
      <patternFill patternType="solid">
        <fgColor rgb="FF60497A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</fills>
  <borders count="41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47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0" fontId="0" fillId="0" borderId="4" xfId="0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165" fontId="7" fillId="2" borderId="8" xfId="0" applyNumberFormat="1" applyFont="1" applyFill="1" applyBorder="1" applyAlignment="1">
      <alignment horizontal="center" vertical="center"/>
    </xf>
    <xf numFmtId="164" fontId="7" fillId="2" borderId="9" xfId="0" applyNumberFormat="1" applyFont="1" applyFill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165" fontId="8" fillId="0" borderId="12" xfId="0" applyNumberFormat="1" applyFont="1" applyBorder="1" applyAlignment="1">
      <alignment horizontal="center" vertical="center"/>
    </xf>
    <xf numFmtId="164" fontId="8" fillId="0" borderId="5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165" fontId="8" fillId="0" borderId="13" xfId="0" applyNumberFormat="1" applyFont="1" applyBorder="1" applyAlignment="1">
      <alignment horizontal="center" vertical="center"/>
    </xf>
    <xf numFmtId="0" fontId="7" fillId="3" borderId="14" xfId="0" applyFont="1" applyFill="1" applyBorder="1" applyAlignment="1">
      <alignment horizontal="center" vertical="center"/>
    </xf>
    <xf numFmtId="165" fontId="8" fillId="3" borderId="14" xfId="0" applyNumberFormat="1" applyFont="1" applyFill="1" applyBorder="1" applyAlignment="1">
      <alignment horizontal="center" vertical="center"/>
    </xf>
    <xf numFmtId="164" fontId="8" fillId="3" borderId="14" xfId="0" applyNumberFormat="1" applyFont="1" applyFill="1" applyBorder="1" applyAlignment="1">
      <alignment horizontal="center" vertical="center"/>
    </xf>
    <xf numFmtId="49" fontId="7" fillId="0" borderId="4" xfId="0" applyNumberFormat="1" applyFont="1" applyBorder="1" applyAlignment="1">
      <alignment vertical="center"/>
    </xf>
    <xf numFmtId="164" fontId="8" fillId="0" borderId="13" xfId="0" applyNumberFormat="1" applyFont="1" applyBorder="1" applyAlignment="1">
      <alignment horizontal="center" vertical="center"/>
    </xf>
    <xf numFmtId="0" fontId="9" fillId="0" borderId="0" xfId="0" applyFont="1" applyAlignment="1">
      <alignment wrapText="1"/>
    </xf>
    <xf numFmtId="0" fontId="6" fillId="0" borderId="0" xfId="0" applyFont="1" applyAlignment="1">
      <alignment horizontal="center" vertical="center"/>
    </xf>
    <xf numFmtId="165" fontId="10" fillId="0" borderId="0" xfId="0" applyNumberFormat="1" applyFont="1" applyAlignment="1">
      <alignment horizontal="center" vertical="center"/>
    </xf>
    <xf numFmtId="0" fontId="11" fillId="0" borderId="0" xfId="0" applyFont="1" applyAlignment="1">
      <alignment wrapText="1"/>
    </xf>
    <xf numFmtId="0" fontId="12" fillId="0" borderId="13" xfId="0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13" fillId="2" borderId="18" xfId="0" applyFont="1" applyFill="1" applyBorder="1" applyAlignment="1">
      <alignment horizontal="center" vertical="center" wrapText="1"/>
    </xf>
    <xf numFmtId="165" fontId="14" fillId="2" borderId="19" xfId="0" applyNumberFormat="1" applyFont="1" applyFill="1" applyBorder="1" applyAlignment="1">
      <alignment horizontal="center" vertical="center"/>
    </xf>
    <xf numFmtId="164" fontId="13" fillId="2" borderId="18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right" vertical="center"/>
    </xf>
    <xf numFmtId="0" fontId="15" fillId="0" borderId="0" xfId="0" applyFont="1"/>
    <xf numFmtId="0" fontId="12" fillId="0" borderId="0" xfId="0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0" fontId="13" fillId="2" borderId="23" xfId="0" applyFont="1" applyFill="1" applyBorder="1" applyAlignment="1">
      <alignment horizontal="center" vertical="center" wrapText="1"/>
    </xf>
    <xf numFmtId="165" fontId="14" fillId="2" borderId="24" xfId="0" applyNumberFormat="1" applyFont="1" applyFill="1" applyBorder="1" applyAlignment="1">
      <alignment horizontal="center" vertical="center"/>
    </xf>
    <xf numFmtId="164" fontId="13" fillId="2" borderId="24" xfId="0" applyNumberFormat="1" applyFont="1" applyFill="1" applyBorder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164" fontId="16" fillId="0" borderId="0" xfId="0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164" fontId="18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right" vertical="center" wrapText="1"/>
    </xf>
    <xf numFmtId="0" fontId="13" fillId="0" borderId="0" xfId="0" applyFont="1" applyAlignment="1">
      <alignment horizontal="center" vertical="center" wrapText="1"/>
    </xf>
    <xf numFmtId="9" fontId="20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164" fontId="13" fillId="0" borderId="0" xfId="0" applyNumberFormat="1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0" fontId="24" fillId="0" borderId="28" xfId="0" applyFont="1" applyBorder="1" applyAlignment="1">
      <alignment horizontal="center" vertical="center"/>
    </xf>
    <xf numFmtId="0" fontId="22" fillId="0" borderId="28" xfId="0" applyFont="1" applyBorder="1" applyAlignment="1">
      <alignment horizontal="center" vertical="center"/>
    </xf>
    <xf numFmtId="0" fontId="22" fillId="0" borderId="29" xfId="0" applyFont="1" applyBorder="1" applyAlignment="1">
      <alignment horizontal="center" vertical="center"/>
    </xf>
    <xf numFmtId="8" fontId="25" fillId="4" borderId="8" xfId="0" applyNumberFormat="1" applyFont="1" applyFill="1" applyBorder="1" applyAlignment="1">
      <alignment horizontal="center" vertical="center"/>
    </xf>
    <xf numFmtId="0" fontId="26" fillId="0" borderId="0" xfId="0" applyFont="1" applyAlignment="1">
      <alignment horizontal="justify" vertical="center"/>
    </xf>
    <xf numFmtId="0" fontId="27" fillId="0" borderId="28" xfId="0" applyFont="1" applyBorder="1" applyAlignment="1">
      <alignment horizontal="center" vertical="center"/>
    </xf>
    <xf numFmtId="0" fontId="27" fillId="0" borderId="29" xfId="0" applyFont="1" applyBorder="1" applyAlignment="1">
      <alignment horizontal="center" vertical="center"/>
    </xf>
    <xf numFmtId="0" fontId="29" fillId="0" borderId="0" xfId="0" applyFont="1" applyAlignment="1">
      <alignment horizontal="justify" vertical="center"/>
    </xf>
    <xf numFmtId="0" fontId="22" fillId="0" borderId="0" xfId="0" applyFont="1"/>
    <xf numFmtId="0" fontId="25" fillId="0" borderId="34" xfId="0" applyFont="1" applyBorder="1" applyAlignment="1">
      <alignment horizontal="right" vertical="center" wrapText="1"/>
    </xf>
    <xf numFmtId="0" fontId="25" fillId="0" borderId="35" xfId="0" applyFont="1" applyBorder="1" applyAlignment="1">
      <alignment horizontal="center" vertical="center"/>
    </xf>
    <xf numFmtId="0" fontId="25" fillId="0" borderId="28" xfId="0" applyFont="1" applyBorder="1" applyAlignment="1">
      <alignment horizontal="right" vertical="center" wrapText="1"/>
    </xf>
    <xf numFmtId="8" fontId="25" fillId="0" borderId="8" xfId="0" applyNumberFormat="1" applyFont="1" applyBorder="1" applyAlignment="1">
      <alignment horizontal="center" vertical="center"/>
    </xf>
    <xf numFmtId="0" fontId="25" fillId="0" borderId="29" xfId="0" applyFont="1" applyBorder="1" applyAlignment="1">
      <alignment horizontal="center" vertical="center"/>
    </xf>
    <xf numFmtId="8" fontId="30" fillId="6" borderId="8" xfId="0" applyNumberFormat="1" applyFont="1" applyFill="1" applyBorder="1" applyAlignment="1">
      <alignment horizontal="center" vertical="center"/>
    </xf>
    <xf numFmtId="8" fontId="31" fillId="0" borderId="8" xfId="0" applyNumberFormat="1" applyFont="1" applyBorder="1" applyAlignment="1">
      <alignment horizontal="center" vertical="center"/>
    </xf>
    <xf numFmtId="0" fontId="32" fillId="0" borderId="38" xfId="0" applyFont="1" applyBorder="1" applyAlignment="1">
      <alignment horizontal="left" vertical="center"/>
    </xf>
    <xf numFmtId="0" fontId="32" fillId="0" borderId="29" xfId="0" applyFont="1" applyBorder="1" applyAlignment="1">
      <alignment horizontal="center" vertical="center"/>
    </xf>
    <xf numFmtId="0" fontId="9" fillId="0" borderId="0" xfId="0" applyFont="1" applyAlignment="1">
      <alignment vertical="center" wrapText="1"/>
    </xf>
    <xf numFmtId="3" fontId="8" fillId="0" borderId="13" xfId="0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8" fillId="0" borderId="0" xfId="0" applyFont="1" applyAlignment="1">
      <alignment horizontal="justify" vertical="center"/>
    </xf>
    <xf numFmtId="0" fontId="25" fillId="0" borderId="0" xfId="0" applyFont="1" applyAlignment="1">
      <alignment horizontal="right" vertical="center" wrapText="1"/>
    </xf>
    <xf numFmtId="0" fontId="25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6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3" fillId="2" borderId="20" xfId="0" applyFont="1" applyFill="1" applyBorder="1" applyAlignment="1">
      <alignment horizontal="center" vertical="center" wrapText="1"/>
    </xf>
    <xf numFmtId="0" fontId="13" fillId="2" borderId="21" xfId="0" applyFont="1" applyFill="1" applyBorder="1" applyAlignment="1">
      <alignment horizontal="center" vertical="center" wrapText="1"/>
    </xf>
    <xf numFmtId="0" fontId="13" fillId="2" borderId="2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3" fillId="7" borderId="3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3" fillId="7" borderId="0" xfId="0" applyFont="1" applyFill="1" applyAlignment="1">
      <alignment horizontal="center" vertical="center" wrapText="1"/>
    </xf>
    <xf numFmtId="0" fontId="3" fillId="7" borderId="5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7" fillId="3" borderId="1" xfId="0" applyFont="1" applyFill="1" applyBorder="1" applyAlignment="1">
      <alignment horizontal="left" vertical="center"/>
    </xf>
    <xf numFmtId="0" fontId="7" fillId="3" borderId="2" xfId="0" applyFont="1" applyFill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13" fillId="2" borderId="15" xfId="0" applyFont="1" applyFill="1" applyBorder="1" applyAlignment="1">
      <alignment horizontal="center" vertical="center" wrapText="1"/>
    </xf>
    <xf numFmtId="0" fontId="13" fillId="2" borderId="16" xfId="0" applyFont="1" applyFill="1" applyBorder="1" applyAlignment="1">
      <alignment horizontal="center" vertical="center" wrapText="1"/>
    </xf>
    <xf numFmtId="0" fontId="13" fillId="2" borderId="17" xfId="0" applyFont="1" applyFill="1" applyBorder="1" applyAlignment="1">
      <alignment horizontal="center" vertical="center" wrapText="1"/>
    </xf>
    <xf numFmtId="0" fontId="34" fillId="0" borderId="0" xfId="0" applyFont="1" applyAlignment="1">
      <alignment horizontal="right" vertical="center"/>
    </xf>
    <xf numFmtId="0" fontId="32" fillId="0" borderId="37" xfId="0" applyFont="1" applyBorder="1" applyAlignment="1">
      <alignment horizontal="left" vertical="center"/>
    </xf>
    <xf numFmtId="0" fontId="32" fillId="0" borderId="38" xfId="0" applyFont="1" applyBorder="1" applyAlignment="1">
      <alignment horizontal="left" vertical="center"/>
    </xf>
    <xf numFmtId="0" fontId="30" fillId="6" borderId="20" xfId="0" applyFont="1" applyFill="1" applyBorder="1" applyAlignment="1">
      <alignment horizontal="center" vertical="center" wrapText="1"/>
    </xf>
    <xf numFmtId="0" fontId="30" fillId="6" borderId="21" xfId="0" applyFont="1" applyFill="1" applyBorder="1" applyAlignment="1">
      <alignment horizontal="center" vertical="center" wrapText="1"/>
    </xf>
    <xf numFmtId="0" fontId="30" fillId="6" borderId="7" xfId="0" applyFont="1" applyFill="1" applyBorder="1" applyAlignment="1">
      <alignment horizontal="center" vertical="center" wrapText="1"/>
    </xf>
    <xf numFmtId="0" fontId="30" fillId="5" borderId="20" xfId="0" applyFont="1" applyFill="1" applyBorder="1" applyAlignment="1">
      <alignment horizontal="center" vertical="center" wrapText="1"/>
    </xf>
    <xf numFmtId="0" fontId="30" fillId="5" borderId="21" xfId="0" applyFont="1" applyFill="1" applyBorder="1" applyAlignment="1">
      <alignment horizontal="center" vertical="center" wrapText="1"/>
    </xf>
    <xf numFmtId="0" fontId="30" fillId="5" borderId="7" xfId="0" applyFont="1" applyFill="1" applyBorder="1" applyAlignment="1">
      <alignment horizontal="center" vertical="center" wrapText="1"/>
    </xf>
    <xf numFmtId="0" fontId="25" fillId="0" borderId="28" xfId="0" applyFont="1" applyBorder="1" applyAlignment="1">
      <alignment horizontal="right" vertical="center" wrapText="1"/>
    </xf>
    <xf numFmtId="0" fontId="25" fillId="0" borderId="0" xfId="0" applyFont="1" applyAlignment="1">
      <alignment horizontal="right" vertical="center" wrapText="1"/>
    </xf>
    <xf numFmtId="0" fontId="30" fillId="6" borderId="25" xfId="0" applyFont="1" applyFill="1" applyBorder="1" applyAlignment="1">
      <alignment horizontal="center" vertical="center" wrapText="1"/>
    </xf>
    <xf numFmtId="0" fontId="30" fillId="6" borderId="26" xfId="0" applyFont="1" applyFill="1" applyBorder="1" applyAlignment="1">
      <alignment horizontal="center" vertical="center" wrapText="1"/>
    </xf>
    <xf numFmtId="0" fontId="30" fillId="6" borderId="36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/>
    </xf>
    <xf numFmtId="0" fontId="21" fillId="0" borderId="25" xfId="0" applyFont="1" applyBorder="1" applyAlignment="1">
      <alignment horizontal="center" vertical="center"/>
    </xf>
    <xf numFmtId="0" fontId="21" fillId="0" borderId="26" xfId="0" applyFont="1" applyBorder="1" applyAlignment="1">
      <alignment horizontal="center" vertical="center"/>
    </xf>
    <xf numFmtId="0" fontId="21" fillId="0" borderId="36" xfId="0" applyFont="1" applyBorder="1" applyAlignment="1">
      <alignment horizontal="center" vertical="center"/>
    </xf>
    <xf numFmtId="0" fontId="23" fillId="7" borderId="27" xfId="0" applyFont="1" applyFill="1" applyBorder="1" applyAlignment="1">
      <alignment horizontal="center" vertical="center" wrapText="1"/>
    </xf>
    <xf numFmtId="0" fontId="23" fillId="7" borderId="2" xfId="0" applyFont="1" applyFill="1" applyBorder="1" applyAlignment="1">
      <alignment horizontal="center" vertical="center" wrapText="1"/>
    </xf>
    <xf numFmtId="0" fontId="23" fillId="7" borderId="39" xfId="0" applyFont="1" applyFill="1" applyBorder="1" applyAlignment="1">
      <alignment horizontal="center" vertical="center" wrapText="1"/>
    </xf>
    <xf numFmtId="0" fontId="23" fillId="7" borderId="28" xfId="0" applyFont="1" applyFill="1" applyBorder="1" applyAlignment="1">
      <alignment horizontal="center" vertical="center" wrapText="1"/>
    </xf>
    <xf numFmtId="0" fontId="23" fillId="7" borderId="0" xfId="0" applyFont="1" applyFill="1" applyAlignment="1">
      <alignment horizontal="center" vertical="center" wrapText="1"/>
    </xf>
    <xf numFmtId="0" fontId="23" fillId="7" borderId="29" xfId="0" applyFont="1" applyFill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25" fillId="4" borderId="31" xfId="0" applyFont="1" applyFill="1" applyBorder="1" applyAlignment="1">
      <alignment horizontal="center" vertical="center" wrapText="1"/>
    </xf>
    <xf numFmtId="0" fontId="25" fillId="4" borderId="32" xfId="0" applyFont="1" applyFill="1" applyBorder="1" applyAlignment="1">
      <alignment horizontal="center" vertical="center" wrapText="1"/>
    </xf>
    <xf numFmtId="0" fontId="25" fillId="4" borderId="33" xfId="0" applyFont="1" applyFill="1" applyBorder="1" applyAlignment="1">
      <alignment horizontal="center" vertical="center" wrapText="1"/>
    </xf>
    <xf numFmtId="8" fontId="30" fillId="8" borderId="8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74473</xdr:colOff>
      <xdr:row>43</xdr:row>
      <xdr:rowOff>0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/>
      </xdr:blipFill>
      <xdr:spPr bwMode="auto">
        <a:xfrm>
          <a:off x="0" y="0"/>
          <a:ext cx="5408473" cy="8191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219075</xdr:colOff>
      <xdr:row>4</xdr:row>
      <xdr:rowOff>200025</xdr:rowOff>
    </xdr:from>
    <xdr:ext cx="184731" cy="264560"/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 bwMode="auto">
        <a:xfrm>
          <a:off x="8761095" y="1000125"/>
          <a:ext cx="184731" cy="264560"/>
        </a:xfrm>
        <a:prstGeom prst="rect">
          <a:avLst/>
        </a:prstGeom>
        <a:noFill/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>
            <a:defRPr/>
          </a:pPr>
          <a:endParaRPr lang="fr-F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Arial"/>
        <a:cs typeface="Arial"/>
      </a:majorFont>
      <a:minorFont>
        <a:latin typeface="Aptos Narrow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 bwMode="auto"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topLeftCell="A26" workbookViewId="0">
      <selection activeCell="G44" sqref="A1:G44"/>
    </sheetView>
  </sheetViews>
  <sheetFormatPr baseColWidth="10" defaultRowHeight="15"/>
  <sheetData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M101"/>
  <sheetViews>
    <sheetView zoomScale="85" workbookViewId="0">
      <selection activeCell="B40" sqref="B40"/>
    </sheetView>
  </sheetViews>
  <sheetFormatPr baseColWidth="10" defaultColWidth="11.42578125" defaultRowHeight="15"/>
  <cols>
    <col min="1" max="1" width="7.140625" style="1" customWidth="1"/>
    <col min="2" max="2" width="64.5703125" style="1" customWidth="1"/>
    <col min="3" max="3" width="15.42578125" style="1" bestFit="1" customWidth="1"/>
    <col min="4" max="4" width="5.7109375" style="1" customWidth="1"/>
    <col min="5" max="5" width="16" style="2" customWidth="1"/>
    <col min="6" max="6" width="16.7109375" style="3" bestFit="1" customWidth="1"/>
    <col min="7" max="7" width="38.7109375" style="1" customWidth="1"/>
    <col min="8" max="8" width="18.5703125" style="1" customWidth="1"/>
    <col min="9" max="9" width="12.85546875" style="1" bestFit="1" customWidth="1"/>
  </cols>
  <sheetData>
    <row r="1" spans="1:8" ht="21" customHeight="1">
      <c r="A1" s="94" t="s">
        <v>53</v>
      </c>
      <c r="B1" s="95"/>
      <c r="C1" s="95"/>
      <c r="D1" s="95"/>
      <c r="E1" s="95"/>
      <c r="F1" s="95"/>
      <c r="G1" s="96"/>
    </row>
    <row r="2" spans="1:8">
      <c r="A2" s="97" t="s">
        <v>0</v>
      </c>
      <c r="B2" s="98"/>
      <c r="C2" s="98"/>
      <c r="D2" s="98"/>
      <c r="E2" s="98"/>
      <c r="F2" s="98"/>
      <c r="G2" s="99"/>
    </row>
    <row r="3" spans="1:8" ht="27.75" customHeight="1" thickBot="1">
      <c r="A3" s="100"/>
      <c r="B3" s="101"/>
      <c r="C3" s="101"/>
      <c r="D3" s="101"/>
      <c r="E3" s="101"/>
      <c r="F3" s="101"/>
      <c r="G3" s="102"/>
    </row>
    <row r="4" spans="1:8" ht="34.5" customHeight="1" thickBot="1">
      <c r="A4" s="4"/>
      <c r="B4" s="5"/>
      <c r="C4" s="5"/>
      <c r="D4" s="5"/>
      <c r="E4" s="116" t="s">
        <v>54</v>
      </c>
      <c r="F4" s="116"/>
      <c r="G4" s="78"/>
    </row>
    <row r="5" spans="1:8" ht="16.5">
      <c r="A5" s="103" t="s">
        <v>1</v>
      </c>
      <c r="B5" s="104"/>
      <c r="C5" s="104"/>
      <c r="D5" s="104"/>
      <c r="E5" s="104"/>
      <c r="F5" s="104"/>
      <c r="G5" s="6"/>
      <c r="H5" s="7"/>
    </row>
    <row r="6" spans="1:8">
      <c r="A6" s="8"/>
      <c r="E6" s="1"/>
      <c r="F6" s="9"/>
      <c r="G6" s="10"/>
      <c r="H6" s="7"/>
    </row>
    <row r="7" spans="1:8" ht="16.5">
      <c r="A7" s="105" t="s">
        <v>2</v>
      </c>
      <c r="B7" s="106"/>
      <c r="C7" s="11"/>
      <c r="D7" s="11" t="s">
        <v>3</v>
      </c>
      <c r="E7" s="11" t="s">
        <v>4</v>
      </c>
      <c r="F7" s="12" t="s">
        <v>5</v>
      </c>
      <c r="G7" s="13" t="s">
        <v>6</v>
      </c>
      <c r="H7" s="7"/>
    </row>
    <row r="8" spans="1:8" ht="16.5">
      <c r="A8" s="107"/>
      <c r="B8" s="108"/>
      <c r="C8" s="108"/>
      <c r="D8" s="14"/>
      <c r="E8" s="14"/>
      <c r="F8" s="15"/>
      <c r="G8" s="16"/>
      <c r="H8" s="7"/>
    </row>
    <row r="9" spans="1:8" ht="16.5">
      <c r="A9" s="17"/>
      <c r="B9" s="18"/>
      <c r="C9" s="18"/>
      <c r="D9" s="19"/>
      <c r="E9" s="19"/>
      <c r="F9" s="20"/>
      <c r="G9" s="16"/>
      <c r="H9" s="7"/>
    </row>
    <row r="10" spans="1:8" ht="16.5">
      <c r="A10" s="17"/>
      <c r="B10" s="18"/>
      <c r="C10" s="18"/>
      <c r="D10" s="19"/>
      <c r="E10" s="19"/>
      <c r="F10" s="20"/>
      <c r="G10" s="16"/>
      <c r="H10" s="7"/>
    </row>
    <row r="11" spans="1:8" ht="16.5">
      <c r="A11" s="109" t="s">
        <v>31</v>
      </c>
      <c r="B11" s="110"/>
      <c r="C11" s="110"/>
      <c r="D11" s="21"/>
      <c r="E11" s="21"/>
      <c r="F11" s="22"/>
      <c r="G11" s="23"/>
      <c r="H11" s="7"/>
    </row>
    <row r="12" spans="1:8" ht="16.5">
      <c r="A12" s="24"/>
      <c r="B12" s="111"/>
      <c r="C12" s="112"/>
      <c r="D12" s="19"/>
      <c r="E12" s="19"/>
      <c r="F12" s="20"/>
      <c r="G12" s="25"/>
      <c r="H12" s="7"/>
    </row>
    <row r="13" spans="1:8" s="1" customFormat="1" ht="16.5">
      <c r="A13" s="24" t="s">
        <v>37</v>
      </c>
      <c r="B13" s="26" t="s">
        <v>7</v>
      </c>
      <c r="C13" s="26"/>
      <c r="D13" s="19">
        <v>1000</v>
      </c>
      <c r="E13" s="19" t="s">
        <v>8</v>
      </c>
      <c r="F13" s="20"/>
      <c r="G13" s="25">
        <f t="shared" ref="G13:G23" si="0">D13*F13</f>
        <v>0</v>
      </c>
      <c r="H13" s="27"/>
    </row>
    <row r="14" spans="1:8" s="1" customFormat="1" ht="16.5">
      <c r="A14" s="24" t="s">
        <v>38</v>
      </c>
      <c r="B14" s="26" t="s">
        <v>9</v>
      </c>
      <c r="C14" s="26"/>
      <c r="D14" s="19">
        <v>1000</v>
      </c>
      <c r="E14" s="19" t="s">
        <v>8</v>
      </c>
      <c r="F14" s="20"/>
      <c r="G14" s="25">
        <f t="shared" si="0"/>
        <v>0</v>
      </c>
      <c r="H14" s="27"/>
    </row>
    <row r="15" spans="1:8" s="1" customFormat="1" ht="18.75">
      <c r="A15" s="24" t="s">
        <v>39</v>
      </c>
      <c r="B15" s="26" t="s">
        <v>10</v>
      </c>
      <c r="C15" s="26"/>
      <c r="D15" s="19">
        <v>580</v>
      </c>
      <c r="E15" s="19" t="s">
        <v>11</v>
      </c>
      <c r="F15" s="20"/>
      <c r="G15" s="25">
        <f t="shared" si="0"/>
        <v>0</v>
      </c>
      <c r="H15" s="28"/>
    </row>
    <row r="16" spans="1:8" s="1" customFormat="1" ht="18.75">
      <c r="A16" s="24" t="s">
        <v>40</v>
      </c>
      <c r="B16" s="76" t="s">
        <v>33</v>
      </c>
      <c r="C16" s="26"/>
      <c r="D16" s="19">
        <v>2</v>
      </c>
      <c r="E16" s="19" t="s">
        <v>15</v>
      </c>
      <c r="F16" s="20"/>
      <c r="G16" s="25">
        <f t="shared" si="0"/>
        <v>0</v>
      </c>
      <c r="H16" s="28"/>
    </row>
    <row r="17" spans="1:7" ht="16.5">
      <c r="A17" s="24" t="s">
        <v>41</v>
      </c>
      <c r="B17" s="29" t="s">
        <v>12</v>
      </c>
      <c r="C17" s="29"/>
      <c r="D17" s="77">
        <v>1000</v>
      </c>
      <c r="E17" s="19" t="s">
        <v>8</v>
      </c>
      <c r="F17" s="20"/>
      <c r="G17" s="25">
        <f t="shared" si="0"/>
        <v>0</v>
      </c>
    </row>
    <row r="18" spans="1:7" ht="16.5">
      <c r="A18" s="24" t="s">
        <v>42</v>
      </c>
      <c r="B18" s="29" t="s">
        <v>13</v>
      </c>
      <c r="C18" s="29"/>
      <c r="D18" s="30">
        <v>2.5</v>
      </c>
      <c r="E18" s="30" t="s">
        <v>8</v>
      </c>
      <c r="F18" s="20"/>
      <c r="G18" s="25">
        <f t="shared" si="0"/>
        <v>0</v>
      </c>
    </row>
    <row r="19" spans="1:7" ht="16.5">
      <c r="A19" s="24" t="s">
        <v>43</v>
      </c>
      <c r="B19" s="26" t="s">
        <v>14</v>
      </c>
      <c r="C19" s="26"/>
      <c r="D19" s="19">
        <v>1</v>
      </c>
      <c r="E19" s="19" t="s">
        <v>15</v>
      </c>
      <c r="F19" s="20"/>
      <c r="G19" s="25">
        <f t="shared" si="0"/>
        <v>0</v>
      </c>
    </row>
    <row r="20" spans="1:7" ht="16.5">
      <c r="A20" s="24" t="s">
        <v>44</v>
      </c>
      <c r="B20" s="26" t="s">
        <v>32</v>
      </c>
      <c r="C20" s="26"/>
      <c r="D20" s="19">
        <v>1</v>
      </c>
      <c r="E20" s="19" t="s">
        <v>15</v>
      </c>
      <c r="F20" s="20"/>
      <c r="G20" s="25">
        <f t="shared" si="0"/>
        <v>0</v>
      </c>
    </row>
    <row r="21" spans="1:7" ht="16.5">
      <c r="A21" s="24" t="s">
        <v>45</v>
      </c>
      <c r="B21" s="26" t="s">
        <v>16</v>
      </c>
      <c r="C21" s="26"/>
      <c r="D21" s="19">
        <v>40</v>
      </c>
      <c r="E21" s="19" t="s">
        <v>8</v>
      </c>
      <c r="F21" s="20"/>
      <c r="G21" s="25">
        <f t="shared" si="0"/>
        <v>0</v>
      </c>
    </row>
    <row r="22" spans="1:7" ht="16.5">
      <c r="A22" s="24" t="s">
        <v>46</v>
      </c>
      <c r="B22" s="26" t="s">
        <v>17</v>
      </c>
      <c r="C22" s="26"/>
      <c r="D22" s="19">
        <v>16</v>
      </c>
      <c r="E22" s="19" t="s">
        <v>8</v>
      </c>
      <c r="F22" s="20"/>
      <c r="G22" s="25">
        <f t="shared" si="0"/>
        <v>0</v>
      </c>
    </row>
    <row r="23" spans="1:7" ht="16.5">
      <c r="A23" s="24" t="s">
        <v>47</v>
      </c>
      <c r="B23" s="26" t="s">
        <v>18</v>
      </c>
      <c r="C23" s="26"/>
      <c r="D23" s="19">
        <v>32</v>
      </c>
      <c r="E23" s="19" t="s">
        <v>8</v>
      </c>
      <c r="F23" s="20"/>
      <c r="G23" s="25">
        <f t="shared" si="0"/>
        <v>0</v>
      </c>
    </row>
    <row r="24" spans="1:7" ht="16.5">
      <c r="A24" s="24"/>
      <c r="B24" s="31"/>
      <c r="C24" s="26"/>
      <c r="D24" s="19"/>
      <c r="E24" s="19"/>
      <c r="F24" s="20"/>
      <c r="G24" s="25"/>
    </row>
    <row r="25" spans="1:7" ht="15.75">
      <c r="A25" s="113" t="s">
        <v>19</v>
      </c>
      <c r="B25" s="114"/>
      <c r="C25" s="115"/>
      <c r="D25" s="32"/>
      <c r="E25" s="32"/>
      <c r="F25" s="33"/>
      <c r="G25" s="34">
        <f>SUM(G13:G24)</f>
        <v>0</v>
      </c>
    </row>
    <row r="26" spans="1:7" ht="16.5">
      <c r="A26" s="109" t="s">
        <v>20</v>
      </c>
      <c r="B26" s="110"/>
      <c r="C26" s="110"/>
      <c r="D26" s="21"/>
      <c r="E26" s="21"/>
      <c r="F26" s="22"/>
      <c r="G26" s="23"/>
    </row>
    <row r="27" spans="1:7" ht="16.5">
      <c r="A27" s="24"/>
      <c r="B27" s="111"/>
      <c r="C27" s="112"/>
      <c r="D27" s="19"/>
      <c r="E27" s="19"/>
      <c r="F27" s="20"/>
      <c r="G27" s="25"/>
    </row>
    <row r="28" spans="1:7" ht="16.5">
      <c r="A28" s="24" t="s">
        <v>48</v>
      </c>
      <c r="B28" s="26" t="s">
        <v>34</v>
      </c>
      <c r="C28" s="26"/>
      <c r="D28" s="19">
        <v>1</v>
      </c>
      <c r="E28" s="19" t="s">
        <v>21</v>
      </c>
      <c r="F28" s="20"/>
      <c r="G28" s="25">
        <f t="shared" ref="G28:G32" si="1">D28*F28</f>
        <v>0</v>
      </c>
    </row>
    <row r="29" spans="1:7" ht="16.5">
      <c r="A29" s="24" t="s">
        <v>49</v>
      </c>
      <c r="B29" s="26" t="s">
        <v>35</v>
      </c>
      <c r="C29" s="26"/>
      <c r="D29" s="77">
        <v>1900</v>
      </c>
      <c r="E29" s="19" t="s">
        <v>8</v>
      </c>
      <c r="F29" s="20"/>
      <c r="G29" s="25">
        <f t="shared" si="1"/>
        <v>0</v>
      </c>
    </row>
    <row r="30" spans="1:7" s="1" customFormat="1" ht="16.5">
      <c r="A30" s="24" t="s">
        <v>50</v>
      </c>
      <c r="B30" s="26" t="s">
        <v>36</v>
      </c>
      <c r="C30" s="26"/>
      <c r="D30" s="19">
        <v>120</v>
      </c>
      <c r="E30" s="19" t="s">
        <v>8</v>
      </c>
      <c r="F30" s="20"/>
      <c r="G30" s="25">
        <f t="shared" si="1"/>
        <v>0</v>
      </c>
    </row>
    <row r="31" spans="1:7" s="1" customFormat="1" ht="16.5">
      <c r="A31" s="24" t="s">
        <v>51</v>
      </c>
      <c r="B31" s="29" t="s">
        <v>22</v>
      </c>
      <c r="C31" s="26"/>
      <c r="D31" s="19">
        <v>27</v>
      </c>
      <c r="E31" s="19" t="s">
        <v>8</v>
      </c>
      <c r="F31" s="20"/>
      <c r="G31" s="25">
        <f t="shared" si="1"/>
        <v>0</v>
      </c>
    </row>
    <row r="32" spans="1:7" s="1" customFormat="1" ht="16.5">
      <c r="A32" s="24" t="s">
        <v>52</v>
      </c>
      <c r="B32" s="26" t="s">
        <v>23</v>
      </c>
      <c r="C32" s="26"/>
      <c r="D32" s="19">
        <v>83</v>
      </c>
      <c r="E32" s="19" t="s">
        <v>8</v>
      </c>
      <c r="F32" s="20"/>
      <c r="G32" s="25">
        <f t="shared" si="1"/>
        <v>0</v>
      </c>
    </row>
    <row r="33" spans="1:7" s="1" customFormat="1" ht="16.5">
      <c r="A33" s="24"/>
      <c r="B33" s="31"/>
      <c r="C33" s="26"/>
      <c r="D33" s="19"/>
      <c r="E33" s="19"/>
      <c r="F33" s="20"/>
      <c r="G33" s="25"/>
    </row>
    <row r="34" spans="1:7" s="1" customFormat="1" ht="15.75">
      <c r="A34" s="113" t="s">
        <v>24</v>
      </c>
      <c r="B34" s="114"/>
      <c r="C34" s="115"/>
      <c r="D34" s="32"/>
      <c r="E34" s="32"/>
      <c r="F34" s="33"/>
      <c r="G34" s="34">
        <f>SUM(G28:G33)</f>
        <v>0</v>
      </c>
    </row>
    <row r="35" spans="1:7" s="1" customFormat="1" ht="16.5">
      <c r="A35" s="35"/>
      <c r="B35" s="36"/>
      <c r="C35" s="37"/>
      <c r="D35" s="37"/>
      <c r="E35" s="38"/>
      <c r="F35" s="38"/>
    </row>
    <row r="36" spans="1:7" s="1" customFormat="1" ht="15.75">
      <c r="A36" s="91" t="s">
        <v>25</v>
      </c>
      <c r="B36" s="92"/>
      <c r="C36" s="93"/>
      <c r="D36" s="39"/>
      <c r="E36" s="39"/>
      <c r="F36" s="40"/>
      <c r="G36" s="41">
        <f>G25+G34</f>
        <v>0</v>
      </c>
    </row>
    <row r="37" spans="1:7" s="1" customFormat="1" ht="16.5">
      <c r="A37" s="35"/>
      <c r="B37" s="36"/>
      <c r="C37" s="37"/>
      <c r="D37" s="37"/>
      <c r="E37" s="38"/>
      <c r="F37" s="38"/>
    </row>
    <row r="38" spans="1:7" s="1" customFormat="1" ht="16.5">
      <c r="A38" s="35"/>
      <c r="B38" s="36"/>
      <c r="C38" s="37"/>
      <c r="D38" s="37"/>
      <c r="E38" s="38"/>
      <c r="F38" s="38"/>
    </row>
    <row r="39" spans="1:7" s="1" customFormat="1" ht="16.5">
      <c r="A39" s="35"/>
      <c r="B39" s="36"/>
      <c r="C39" s="37"/>
      <c r="D39" s="37"/>
      <c r="E39" s="38"/>
      <c r="F39" s="38"/>
    </row>
    <row r="40" spans="1:7" s="1" customFormat="1" ht="16.5">
      <c r="A40" s="35"/>
      <c r="B40" s="36"/>
      <c r="C40" s="37"/>
      <c r="D40" s="37"/>
      <c r="E40" s="38"/>
      <c r="F40" s="38"/>
    </row>
    <row r="41" spans="1:7" s="1" customFormat="1" ht="16.5">
      <c r="A41" s="35"/>
      <c r="B41" s="36"/>
      <c r="C41" s="37"/>
      <c r="D41" s="37"/>
      <c r="E41" s="38"/>
      <c r="F41" s="38"/>
    </row>
    <row r="42" spans="1:7" s="1" customFormat="1" ht="16.5">
      <c r="A42" s="35"/>
      <c r="B42" s="36"/>
      <c r="C42" s="37"/>
      <c r="D42" s="37"/>
      <c r="E42" s="38"/>
      <c r="F42" s="38"/>
    </row>
    <row r="43" spans="1:7" s="1" customFormat="1" ht="16.5">
      <c r="A43" s="35"/>
      <c r="B43" s="36"/>
      <c r="C43" s="37"/>
      <c r="D43" s="37"/>
      <c r="E43" s="38"/>
      <c r="F43" s="38"/>
    </row>
    <row r="44" spans="1:7" s="1" customFormat="1" ht="16.5">
      <c r="A44" s="35"/>
      <c r="B44" s="36"/>
      <c r="C44" s="37"/>
      <c r="D44" s="37"/>
      <c r="E44" s="38"/>
      <c r="F44" s="38"/>
    </row>
    <row r="45" spans="1:7" s="1" customFormat="1" ht="16.5">
      <c r="A45" s="35"/>
      <c r="B45" s="36"/>
      <c r="C45" s="37"/>
      <c r="D45" s="37"/>
      <c r="E45" s="38"/>
      <c r="F45" s="38"/>
    </row>
    <row r="46" spans="1:7" s="1" customFormat="1" ht="16.5">
      <c r="A46" s="35"/>
      <c r="B46" s="36"/>
      <c r="C46" s="37"/>
      <c r="D46" s="37"/>
      <c r="E46" s="38"/>
      <c r="F46" s="38"/>
    </row>
    <row r="47" spans="1:7" s="1" customFormat="1" ht="16.5">
      <c r="A47" s="35"/>
      <c r="B47" s="36"/>
      <c r="C47" s="37"/>
      <c r="D47" s="37"/>
      <c r="E47" s="38"/>
      <c r="F47" s="38"/>
    </row>
    <row r="48" spans="1:7" s="1" customFormat="1" ht="16.5">
      <c r="A48" s="35"/>
      <c r="B48" s="36"/>
      <c r="C48" s="37"/>
      <c r="D48" s="37"/>
      <c r="E48" s="38"/>
      <c r="F48" s="38"/>
    </row>
    <row r="49" spans="1:6" s="1" customFormat="1" ht="16.5">
      <c r="A49" s="35"/>
      <c r="B49" s="36"/>
      <c r="C49" s="37"/>
      <c r="D49" s="37"/>
      <c r="E49" s="38"/>
      <c r="F49" s="38"/>
    </row>
    <row r="50" spans="1:6" s="1" customFormat="1" ht="16.5">
      <c r="A50" s="35"/>
      <c r="B50" s="36"/>
      <c r="C50" s="37"/>
      <c r="D50" s="37"/>
      <c r="E50" s="38"/>
      <c r="F50" s="38"/>
    </row>
    <row r="51" spans="1:6" s="1" customFormat="1" ht="16.5">
      <c r="A51" s="35"/>
      <c r="B51" s="36"/>
      <c r="C51" s="37"/>
      <c r="D51" s="37"/>
      <c r="E51" s="38"/>
      <c r="F51" s="38"/>
    </row>
    <row r="52" spans="1:6" s="1" customFormat="1" ht="16.5">
      <c r="A52" s="35"/>
      <c r="B52" s="36"/>
      <c r="C52" s="37"/>
      <c r="D52" s="37"/>
      <c r="E52" s="38"/>
      <c r="F52" s="38"/>
    </row>
    <row r="53" spans="1:6" s="1" customFormat="1" ht="16.5">
      <c r="A53" s="35"/>
      <c r="B53" s="36"/>
      <c r="C53" s="37"/>
      <c r="D53" s="37"/>
      <c r="E53" s="42"/>
      <c r="F53" s="38"/>
    </row>
    <row r="54" spans="1:6" s="1" customFormat="1" ht="16.5">
      <c r="A54" s="35"/>
      <c r="B54" s="36"/>
      <c r="C54" s="37"/>
      <c r="D54" s="37"/>
      <c r="E54" s="42"/>
      <c r="F54" s="38"/>
    </row>
    <row r="55" spans="1:6" s="1" customFormat="1" ht="16.5">
      <c r="A55" s="35"/>
      <c r="B55" s="36"/>
      <c r="C55" s="37"/>
      <c r="D55" s="37"/>
      <c r="E55" s="42"/>
      <c r="F55" s="38"/>
    </row>
    <row r="56" spans="1:6" s="1" customFormat="1" ht="16.5">
      <c r="A56" s="35"/>
      <c r="B56" s="36"/>
      <c r="C56" s="37"/>
      <c r="D56" s="37"/>
      <c r="E56" s="42"/>
      <c r="F56" s="38"/>
    </row>
    <row r="57" spans="1:6" s="1" customFormat="1" ht="16.5">
      <c r="A57" s="35"/>
      <c r="B57" s="36"/>
      <c r="C57" s="37"/>
      <c r="D57" s="37"/>
      <c r="E57" s="42"/>
      <c r="F57" s="43"/>
    </row>
    <row r="58" spans="1:6" s="1" customFormat="1" ht="16.5">
      <c r="A58" s="35"/>
      <c r="B58" s="36"/>
      <c r="C58" s="37"/>
      <c r="D58" s="37"/>
      <c r="E58" s="42"/>
      <c r="F58" s="38"/>
    </row>
    <row r="59" spans="1:6" s="1" customFormat="1" ht="16.5">
      <c r="A59" s="89"/>
      <c r="B59" s="89"/>
      <c r="C59" s="44"/>
      <c r="D59" s="44"/>
      <c r="E59" s="37"/>
      <c r="F59" s="38"/>
    </row>
    <row r="60" spans="1:6" s="1" customFormat="1" ht="16.5">
      <c r="A60" s="35"/>
      <c r="B60" s="36"/>
      <c r="C60" s="37"/>
      <c r="D60" s="37"/>
      <c r="E60" s="42"/>
      <c r="F60" s="38"/>
    </row>
    <row r="61" spans="1:6" s="1" customFormat="1" ht="16.5">
      <c r="A61" s="35"/>
      <c r="B61" s="36"/>
      <c r="C61" s="37"/>
      <c r="D61" s="37"/>
      <c r="E61" s="42"/>
      <c r="F61" s="38"/>
    </row>
    <row r="62" spans="1:6" s="1" customFormat="1" ht="16.5">
      <c r="A62" s="35"/>
      <c r="B62" s="36"/>
      <c r="C62" s="37"/>
      <c r="D62" s="37"/>
      <c r="E62" s="42"/>
      <c r="F62" s="38"/>
    </row>
    <row r="63" spans="1:6" s="1" customFormat="1" ht="16.5">
      <c r="A63" s="35"/>
      <c r="B63" s="36"/>
      <c r="C63" s="37"/>
      <c r="D63" s="37"/>
      <c r="E63" s="42"/>
      <c r="F63" s="38"/>
    </row>
    <row r="64" spans="1:6" s="1" customFormat="1" ht="16.5">
      <c r="A64" s="35"/>
      <c r="B64" s="36"/>
      <c r="C64" s="37"/>
      <c r="D64" s="37"/>
      <c r="E64" s="42"/>
      <c r="F64" s="38"/>
    </row>
    <row r="65" spans="1:7" s="1" customFormat="1" ht="16.5">
      <c r="A65" s="35"/>
      <c r="B65" s="36"/>
      <c r="C65" s="37"/>
      <c r="D65" s="37"/>
      <c r="E65" s="42"/>
      <c r="F65" s="38"/>
    </row>
    <row r="66" spans="1:7" s="1" customFormat="1" ht="16.5">
      <c r="A66" s="35"/>
      <c r="B66" s="36"/>
      <c r="C66" s="37"/>
      <c r="D66" s="37"/>
      <c r="E66" s="42"/>
      <c r="F66" s="38"/>
    </row>
    <row r="67" spans="1:7" s="1" customFormat="1" ht="16.5">
      <c r="A67" s="35"/>
      <c r="B67" s="36"/>
      <c r="C67" s="37"/>
      <c r="D67" s="37"/>
      <c r="E67" s="42"/>
      <c r="F67" s="38"/>
    </row>
    <row r="68" spans="1:7" s="1" customFormat="1" ht="16.5">
      <c r="A68" s="35"/>
      <c r="B68" s="36"/>
      <c r="C68" s="37"/>
      <c r="D68" s="37"/>
      <c r="E68" s="42"/>
      <c r="F68" s="38"/>
    </row>
    <row r="69" spans="1:7" s="1" customFormat="1" ht="16.5">
      <c r="A69" s="35"/>
      <c r="B69" s="36"/>
      <c r="C69" s="37"/>
      <c r="D69" s="37"/>
      <c r="E69" s="42"/>
      <c r="F69" s="38"/>
      <c r="G69" s="3"/>
    </row>
    <row r="70" spans="1:7" s="1" customFormat="1" ht="16.5">
      <c r="A70" s="35"/>
      <c r="B70" s="36"/>
      <c r="C70" s="45"/>
      <c r="D70" s="37"/>
      <c r="E70" s="42"/>
      <c r="F70" s="38"/>
    </row>
    <row r="71" spans="1:7" s="1" customFormat="1" ht="16.5">
      <c r="A71" s="35"/>
      <c r="B71" s="36"/>
      <c r="C71" s="45"/>
      <c r="D71" s="37"/>
      <c r="E71" s="42"/>
      <c r="F71" s="38"/>
    </row>
    <row r="72" spans="1:7" s="1" customFormat="1" ht="16.5">
      <c r="A72" s="35"/>
      <c r="B72" s="36"/>
      <c r="C72" s="45"/>
      <c r="D72" s="37"/>
      <c r="E72" s="42"/>
      <c r="F72" s="38"/>
    </row>
    <row r="73" spans="1:7" s="1" customFormat="1" ht="16.5">
      <c r="A73" s="35"/>
      <c r="B73" s="36"/>
      <c r="C73" s="45"/>
      <c r="D73" s="37"/>
      <c r="E73" s="42"/>
      <c r="F73" s="43"/>
    </row>
    <row r="74" spans="1:7" s="1" customFormat="1" ht="16.5">
      <c r="A74" s="90"/>
      <c r="B74" s="90"/>
      <c r="C74" s="90"/>
      <c r="D74" s="90"/>
      <c r="E74" s="90"/>
      <c r="F74" s="90"/>
    </row>
    <row r="75" spans="1:7" s="1" customFormat="1" ht="16.5">
      <c r="A75" s="89"/>
      <c r="B75" s="89"/>
      <c r="C75" s="44"/>
      <c r="D75" s="44"/>
      <c r="E75" s="37"/>
      <c r="F75" s="38"/>
    </row>
    <row r="76" spans="1:7" s="1" customFormat="1" ht="16.5">
      <c r="A76" s="35"/>
      <c r="B76" s="36"/>
      <c r="C76" s="37"/>
      <c r="D76" s="37"/>
      <c r="E76" s="42"/>
      <c r="F76" s="38"/>
    </row>
    <row r="77" spans="1:7" s="1" customFormat="1" ht="16.5">
      <c r="A77" s="35"/>
      <c r="B77" s="36"/>
      <c r="C77" s="37"/>
      <c r="D77" s="37"/>
      <c r="E77" s="42"/>
      <c r="F77" s="38"/>
      <c r="G77" s="3"/>
    </row>
    <row r="78" spans="1:7" s="1" customFormat="1" ht="16.5">
      <c r="A78" s="35"/>
      <c r="B78" s="36"/>
      <c r="C78" s="37"/>
      <c r="D78" s="37"/>
      <c r="E78" s="42"/>
      <c r="F78" s="38"/>
    </row>
    <row r="79" spans="1:7" s="1" customFormat="1" ht="16.5">
      <c r="A79" s="35"/>
      <c r="B79" s="36"/>
      <c r="C79" s="37"/>
      <c r="D79" s="37"/>
      <c r="E79" s="42"/>
      <c r="F79" s="38"/>
    </row>
    <row r="80" spans="1:7" s="1" customFormat="1" ht="16.5">
      <c r="A80" s="35"/>
      <c r="B80" s="36"/>
      <c r="C80" s="37"/>
      <c r="D80" s="37"/>
      <c r="E80" s="42"/>
      <c r="F80" s="38"/>
    </row>
    <row r="81" spans="1:13" s="1" customFormat="1" ht="16.5">
      <c r="A81" s="35"/>
      <c r="B81" s="36"/>
      <c r="C81" s="37"/>
      <c r="D81" s="37"/>
      <c r="E81" s="42"/>
      <c r="F81" s="38"/>
    </row>
    <row r="82" spans="1:13" s="1" customFormat="1" ht="16.5">
      <c r="A82" s="35"/>
      <c r="B82" s="36"/>
      <c r="C82" s="37"/>
      <c r="D82" s="37"/>
      <c r="E82" s="42"/>
      <c r="F82" s="38"/>
    </row>
    <row r="83" spans="1:13" s="1" customFormat="1" ht="16.5">
      <c r="A83" s="35"/>
      <c r="B83" s="36"/>
      <c r="C83" s="37"/>
      <c r="D83" s="37"/>
      <c r="E83" s="42"/>
      <c r="F83" s="38"/>
    </row>
    <row r="84" spans="1:13" s="1" customFormat="1" ht="16.5">
      <c r="A84" s="35"/>
      <c r="B84" s="36"/>
      <c r="C84" s="37"/>
      <c r="D84" s="37"/>
      <c r="E84" s="42"/>
      <c r="F84" s="38"/>
    </row>
    <row r="85" spans="1:13" s="1" customFormat="1" ht="16.5">
      <c r="A85" s="90"/>
      <c r="B85" s="90"/>
      <c r="C85" s="90"/>
      <c r="D85" s="90"/>
      <c r="E85" s="90"/>
      <c r="F85" s="43"/>
    </row>
    <row r="86" spans="1:13" s="1" customFormat="1" ht="16.5">
      <c r="A86" s="89"/>
      <c r="B86" s="89"/>
      <c r="C86" s="44"/>
      <c r="D86" s="44"/>
      <c r="E86" s="37"/>
      <c r="F86" s="38"/>
    </row>
    <row r="87" spans="1:13" ht="16.5">
      <c r="A87" s="35"/>
      <c r="B87" s="36"/>
      <c r="C87" s="37"/>
      <c r="D87" s="37"/>
      <c r="E87" s="42"/>
      <c r="F87" s="38"/>
      <c r="G87" s="3"/>
      <c r="J87" s="1"/>
      <c r="K87" s="1"/>
      <c r="L87" s="1"/>
      <c r="M87" s="1"/>
    </row>
    <row r="88" spans="1:13" ht="16.5">
      <c r="A88" s="35"/>
      <c r="B88" s="36"/>
      <c r="C88" s="37"/>
      <c r="D88" s="37"/>
      <c r="E88" s="42"/>
      <c r="F88" s="38"/>
    </row>
    <row r="89" spans="1:13" s="1" customFormat="1" ht="16.5">
      <c r="A89" s="90"/>
      <c r="B89" s="90"/>
      <c r="C89" s="90"/>
      <c r="D89" s="90"/>
      <c r="E89" s="90"/>
      <c r="F89" s="43"/>
    </row>
    <row r="90" spans="1:13" s="1" customFormat="1" ht="16.5">
      <c r="A90" s="86"/>
      <c r="B90" s="86"/>
      <c r="C90" s="86"/>
      <c r="D90" s="86"/>
      <c r="E90" s="86"/>
      <c r="F90" s="86"/>
    </row>
    <row r="91" spans="1:13" s="1" customFormat="1" ht="15.75">
      <c r="A91" s="87"/>
      <c r="B91" s="87"/>
      <c r="C91" s="46"/>
      <c r="D91" s="46"/>
      <c r="E91" s="47"/>
      <c r="F91" s="48"/>
    </row>
    <row r="92" spans="1:13" s="1" customFormat="1" ht="15.75">
      <c r="A92" s="49"/>
      <c r="B92" s="49"/>
      <c r="C92" s="50"/>
      <c r="D92" s="50"/>
      <c r="E92" s="51"/>
      <c r="F92" s="52"/>
      <c r="G92" s="3"/>
    </row>
    <row r="93" spans="1:13" ht="15.75">
      <c r="A93" s="88"/>
      <c r="B93" s="88"/>
      <c r="C93" s="50"/>
      <c r="D93" s="50"/>
      <c r="E93" s="47"/>
      <c r="F93" s="53"/>
    </row>
    <row r="95" spans="1:13">
      <c r="A95" s="54"/>
    </row>
    <row r="96" spans="1:13" s="1" customFormat="1" ht="16.5" customHeight="1">
      <c r="B96" s="55"/>
      <c r="C96" s="55"/>
      <c r="D96" s="55"/>
      <c r="E96" s="2"/>
    </row>
    <row r="97" spans="2:6" ht="16.5">
      <c r="B97" s="56"/>
      <c r="C97" s="18"/>
      <c r="D97" s="37"/>
      <c r="F97" s="1"/>
    </row>
    <row r="98" spans="2:6" ht="16.5">
      <c r="B98" s="56"/>
      <c r="C98" s="18"/>
      <c r="D98" s="37"/>
      <c r="F98" s="1"/>
    </row>
    <row r="99" spans="2:6">
      <c r="F99" s="1"/>
    </row>
    <row r="100" spans="2:6">
      <c r="F100" s="1"/>
    </row>
    <row r="101" spans="2:6">
      <c r="F101" s="1"/>
    </row>
  </sheetData>
  <mergeCells count="22">
    <mergeCell ref="A36:C36"/>
    <mergeCell ref="A1:G1"/>
    <mergeCell ref="A2:G3"/>
    <mergeCell ref="A5:F5"/>
    <mergeCell ref="A7:B7"/>
    <mergeCell ref="A8:C8"/>
    <mergeCell ref="A11:C11"/>
    <mergeCell ref="B12:C12"/>
    <mergeCell ref="A25:C25"/>
    <mergeCell ref="A26:C26"/>
    <mergeCell ref="B27:C27"/>
    <mergeCell ref="A34:C34"/>
    <mergeCell ref="E4:F4"/>
    <mergeCell ref="A90:F90"/>
    <mergeCell ref="A91:B91"/>
    <mergeCell ref="A93:B93"/>
    <mergeCell ref="A59:B59"/>
    <mergeCell ref="A74:F74"/>
    <mergeCell ref="A75:B75"/>
    <mergeCell ref="A85:E85"/>
    <mergeCell ref="A86:B86"/>
    <mergeCell ref="A89:E89"/>
  </mergeCells>
  <phoneticPr fontId="3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2" orientation="portrait" r:id="rId1"/>
  <headerFooter>
    <oddFooter>&amp;L&amp;G, Paris, le 25/09/2024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19"/>
  <sheetViews>
    <sheetView tabSelected="1" workbookViewId="0">
      <selection activeCell="I18" sqref="I18"/>
    </sheetView>
  </sheetViews>
  <sheetFormatPr baseColWidth="10" defaultRowHeight="15"/>
  <cols>
    <col min="5" max="5" width="13.7109375" customWidth="1"/>
    <col min="6" max="6" width="8.7109375" customWidth="1"/>
    <col min="7" max="7" width="22.42578125" customWidth="1"/>
  </cols>
  <sheetData>
    <row r="1" spans="1:10" ht="23.25">
      <c r="A1" s="131" t="s">
        <v>53</v>
      </c>
      <c r="B1" s="132"/>
      <c r="C1" s="132"/>
      <c r="D1" s="132"/>
      <c r="E1" s="132"/>
      <c r="F1" s="132"/>
      <c r="G1" s="133"/>
      <c r="H1" s="57"/>
      <c r="I1" s="57"/>
      <c r="J1" s="57"/>
    </row>
    <row r="2" spans="1:10" ht="32.450000000000003" customHeight="1">
      <c r="A2" s="134" t="s">
        <v>0</v>
      </c>
      <c r="B2" s="135"/>
      <c r="C2" s="135"/>
      <c r="D2" s="135"/>
      <c r="E2" s="135"/>
      <c r="F2" s="135"/>
      <c r="G2" s="136"/>
      <c r="H2" s="57"/>
      <c r="I2" s="57"/>
      <c r="J2" s="57"/>
    </row>
    <row r="3" spans="1:10" ht="15.75" thickBot="1">
      <c r="A3" s="137"/>
      <c r="B3" s="138"/>
      <c r="C3" s="138"/>
      <c r="D3" s="138"/>
      <c r="E3" s="138"/>
      <c r="F3" s="138"/>
      <c r="G3" s="139"/>
      <c r="H3" s="57"/>
      <c r="I3" s="57"/>
      <c r="J3" s="57"/>
    </row>
    <row r="4" spans="1:10" ht="36.75" customHeight="1" thickBot="1">
      <c r="A4" s="58"/>
      <c r="B4" s="79"/>
      <c r="C4" s="79"/>
      <c r="D4" s="79"/>
      <c r="E4" s="116" t="s">
        <v>54</v>
      </c>
      <c r="F4" s="116"/>
      <c r="G4" s="78"/>
      <c r="H4" s="57"/>
      <c r="I4" s="57"/>
      <c r="J4" s="57"/>
    </row>
    <row r="5" spans="1:10" ht="16.5">
      <c r="A5" s="140" t="s">
        <v>1</v>
      </c>
      <c r="B5" s="141"/>
      <c r="C5" s="141"/>
      <c r="D5" s="141"/>
      <c r="E5" s="141"/>
      <c r="F5" s="141"/>
      <c r="G5" s="142"/>
      <c r="H5" s="57"/>
      <c r="I5" s="57"/>
      <c r="J5" s="57"/>
    </row>
    <row r="6" spans="1:10">
      <c r="A6" s="59"/>
      <c r="B6" s="57"/>
      <c r="C6" s="57"/>
      <c r="D6" s="57"/>
      <c r="E6" s="57"/>
      <c r="F6" s="57"/>
      <c r="G6" s="60"/>
      <c r="H6" s="57"/>
      <c r="I6" s="57"/>
      <c r="J6" s="57"/>
    </row>
    <row r="7" spans="1:10" ht="15.75">
      <c r="A7" s="143" t="s">
        <v>26</v>
      </c>
      <c r="B7" s="144"/>
      <c r="C7" s="144"/>
      <c r="D7" s="144"/>
      <c r="E7" s="144"/>
      <c r="F7" s="145"/>
      <c r="G7" s="61">
        <f>SUM('Lot 05'!G25)</f>
        <v>0</v>
      </c>
      <c r="H7" s="62"/>
      <c r="I7" s="57"/>
      <c r="J7" s="57"/>
    </row>
    <row r="8" spans="1:10" ht="16.5">
      <c r="A8" s="63"/>
      <c r="B8" s="80"/>
      <c r="C8" s="81"/>
      <c r="D8" s="80"/>
      <c r="E8" s="80"/>
      <c r="F8" s="80"/>
      <c r="G8" s="64"/>
      <c r="H8" s="62"/>
      <c r="I8" s="57"/>
      <c r="J8" s="57"/>
    </row>
    <row r="9" spans="1:10" ht="15.75">
      <c r="A9" s="143" t="s">
        <v>27</v>
      </c>
      <c r="B9" s="144"/>
      <c r="C9" s="144"/>
      <c r="D9" s="144"/>
      <c r="E9" s="144"/>
      <c r="F9" s="145"/>
      <c r="G9" s="61">
        <f>SUM('Lot 05'!G34)</f>
        <v>0</v>
      </c>
      <c r="H9" s="65"/>
      <c r="I9" s="57"/>
      <c r="J9" s="57"/>
    </row>
    <row r="10" spans="1:10" ht="16.5">
      <c r="A10" s="63"/>
      <c r="B10" s="80"/>
      <c r="C10" s="81"/>
      <c r="D10" s="80"/>
      <c r="E10" s="80"/>
      <c r="F10" s="80"/>
      <c r="G10" s="64"/>
      <c r="H10" s="62"/>
      <c r="I10" s="66"/>
      <c r="J10" s="66"/>
    </row>
    <row r="11" spans="1:10" ht="15.75">
      <c r="A11" s="122" t="s">
        <v>28</v>
      </c>
      <c r="B11" s="123"/>
      <c r="C11" s="123"/>
      <c r="D11" s="123"/>
      <c r="E11" s="123"/>
      <c r="F11" s="124"/>
      <c r="G11" s="146">
        <f>SUM(G7,G9)</f>
        <v>0</v>
      </c>
      <c r="H11" s="57"/>
      <c r="I11" s="66"/>
      <c r="J11" s="66"/>
    </row>
    <row r="12" spans="1:10" ht="15.75">
      <c r="A12" s="67"/>
      <c r="B12" s="82"/>
      <c r="C12" s="82"/>
      <c r="D12" s="83"/>
      <c r="E12" s="83"/>
      <c r="F12" s="84"/>
      <c r="G12" s="68"/>
      <c r="H12" s="57"/>
      <c r="I12" s="66"/>
      <c r="J12" s="66"/>
    </row>
    <row r="13" spans="1:10" ht="15.75">
      <c r="A13" s="125" t="s">
        <v>29</v>
      </c>
      <c r="B13" s="126"/>
      <c r="C13" s="126"/>
      <c r="D13" s="83"/>
      <c r="E13" s="83"/>
      <c r="F13" s="84"/>
      <c r="G13" s="70">
        <f>SUM(G11*1.5%)</f>
        <v>0</v>
      </c>
      <c r="H13" s="57"/>
      <c r="I13" s="66"/>
      <c r="J13" s="66"/>
    </row>
    <row r="14" spans="1:10" ht="15.75">
      <c r="A14" s="69"/>
      <c r="B14" s="82"/>
      <c r="C14" s="82"/>
      <c r="D14" s="83"/>
      <c r="E14" s="83"/>
      <c r="F14" s="84"/>
      <c r="G14" s="71"/>
      <c r="H14" s="57"/>
      <c r="I14" s="66"/>
      <c r="J14" s="66"/>
    </row>
    <row r="15" spans="1:10" ht="15.75">
      <c r="A15" s="127" t="s">
        <v>55</v>
      </c>
      <c r="B15" s="128"/>
      <c r="C15" s="128"/>
      <c r="D15" s="128"/>
      <c r="E15" s="128"/>
      <c r="F15" s="129"/>
      <c r="G15" s="72">
        <f>SUM(G13,G11)</f>
        <v>0</v>
      </c>
      <c r="H15" s="57"/>
      <c r="I15" s="66"/>
      <c r="J15" s="66"/>
    </row>
    <row r="16" spans="1:10" ht="15.75">
      <c r="A16" s="69"/>
      <c r="B16" s="82"/>
      <c r="C16" s="82"/>
      <c r="D16" s="83"/>
      <c r="E16" s="83"/>
      <c r="F16" s="84"/>
      <c r="G16" s="71"/>
      <c r="H16" s="57"/>
      <c r="I16" s="66"/>
      <c r="J16" s="66"/>
    </row>
    <row r="17" spans="1:10" ht="15.75">
      <c r="A17" s="125" t="s">
        <v>30</v>
      </c>
      <c r="B17" s="126"/>
      <c r="C17" s="126"/>
      <c r="D17" s="130"/>
      <c r="E17" s="130"/>
      <c r="F17" s="84"/>
      <c r="G17" s="73">
        <f>SUM(G15*20%)</f>
        <v>0</v>
      </c>
      <c r="H17" s="66"/>
      <c r="I17" s="66"/>
      <c r="J17" s="66"/>
    </row>
    <row r="18" spans="1:10" ht="16.5">
      <c r="A18" s="117"/>
      <c r="B18" s="118"/>
      <c r="C18" s="74"/>
      <c r="D18" s="85"/>
      <c r="E18" s="85"/>
      <c r="F18" s="85"/>
      <c r="G18" s="75"/>
      <c r="H18" s="66"/>
      <c r="I18" s="66"/>
      <c r="J18" s="66"/>
    </row>
    <row r="19" spans="1:10" ht="15.75">
      <c r="A19" s="119" t="s">
        <v>56</v>
      </c>
      <c r="B19" s="120"/>
      <c r="C19" s="120"/>
      <c r="D19" s="120"/>
      <c r="E19" s="120"/>
      <c r="F19" s="121"/>
      <c r="G19" s="72">
        <f>SUM(G17,G15)</f>
        <v>0</v>
      </c>
      <c r="H19" s="66"/>
      <c r="I19" s="66"/>
      <c r="J19" s="66"/>
    </row>
  </sheetData>
  <mergeCells count="13">
    <mergeCell ref="A1:G1"/>
    <mergeCell ref="A2:G3"/>
    <mergeCell ref="A5:G5"/>
    <mergeCell ref="A7:F7"/>
    <mergeCell ref="A9:F9"/>
    <mergeCell ref="A18:B18"/>
    <mergeCell ref="A19:F19"/>
    <mergeCell ref="E4:F4"/>
    <mergeCell ref="A11:F11"/>
    <mergeCell ref="A13:C13"/>
    <mergeCell ref="A15:F15"/>
    <mergeCell ref="A17:C17"/>
    <mergeCell ref="D17:E17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72</vt:i4>
      </vt:variant>
    </vt:vector>
  </HeadingPairs>
  <TitlesOfParts>
    <vt:vector size="75" baseType="lpstr">
      <vt:lpstr>Page de garde</vt:lpstr>
      <vt:lpstr>Lot 05</vt:lpstr>
      <vt:lpstr>Récapitulatif</vt:lpstr>
      <vt:lpstr>'Page de garde'!_Hlk148021338</vt:lpstr>
      <vt:lpstr>'Page de garde'!_Hlk25594119</vt:lpstr>
      <vt:lpstr>'Page de garde'!_Toc146891722</vt:lpstr>
      <vt:lpstr>'Page de garde'!_Toc188176056</vt:lpstr>
      <vt:lpstr>'Page de garde'!_Toc188176057</vt:lpstr>
      <vt:lpstr>'Page de garde'!_Toc188176058</vt:lpstr>
      <vt:lpstr>'Page de garde'!_Toc188176059</vt:lpstr>
      <vt:lpstr>'Page de garde'!_Toc188176060</vt:lpstr>
      <vt:lpstr>'Page de garde'!_Toc188176061</vt:lpstr>
      <vt:lpstr>'Page de garde'!_Toc188176062</vt:lpstr>
      <vt:lpstr>'Page de garde'!_Toc188176063</vt:lpstr>
      <vt:lpstr>'Page de garde'!_Toc188176064</vt:lpstr>
      <vt:lpstr>'Page de garde'!_Toc188176065</vt:lpstr>
      <vt:lpstr>'Page de garde'!_Toc188176066</vt:lpstr>
      <vt:lpstr>'Page de garde'!_Toc188176067</vt:lpstr>
      <vt:lpstr>'Page de garde'!_Toc188176068</vt:lpstr>
      <vt:lpstr>'Page de garde'!_Toc188176069</vt:lpstr>
      <vt:lpstr>'Page de garde'!_Toc188176070</vt:lpstr>
      <vt:lpstr>'Page de garde'!_Toc188176071</vt:lpstr>
      <vt:lpstr>'Page de garde'!_Toc188176072</vt:lpstr>
      <vt:lpstr>'Page de garde'!_Toc188176073</vt:lpstr>
      <vt:lpstr>'Page de garde'!_Toc188176074</vt:lpstr>
      <vt:lpstr>'Page de garde'!_Toc188176075</vt:lpstr>
      <vt:lpstr>'Page de garde'!_Toc188176076</vt:lpstr>
      <vt:lpstr>'Page de garde'!_Toc188176077</vt:lpstr>
      <vt:lpstr>'Page de garde'!_Toc188176078</vt:lpstr>
      <vt:lpstr>'Page de garde'!_Toc188176079</vt:lpstr>
      <vt:lpstr>'Page de garde'!_Toc188176080</vt:lpstr>
      <vt:lpstr>'Page de garde'!_Toc188176081</vt:lpstr>
      <vt:lpstr>'Page de garde'!_Toc188176082</vt:lpstr>
      <vt:lpstr>'Page de garde'!_Toc188176083</vt:lpstr>
      <vt:lpstr>'Page de garde'!_Toc188176085</vt:lpstr>
      <vt:lpstr>'Page de garde'!_Toc188176086</vt:lpstr>
      <vt:lpstr>'Page de garde'!_Toc188176088</vt:lpstr>
      <vt:lpstr>'Page de garde'!_Toc188176089</vt:lpstr>
      <vt:lpstr>'Page de garde'!_Toc188176091</vt:lpstr>
      <vt:lpstr>'Page de garde'!_Toc188176092</vt:lpstr>
      <vt:lpstr>'Page de garde'!_Toc188176093</vt:lpstr>
      <vt:lpstr>'Page de garde'!_Toc188176094</vt:lpstr>
      <vt:lpstr>'Page de garde'!_Toc188176095</vt:lpstr>
      <vt:lpstr>'Page de garde'!_Toc188176096</vt:lpstr>
      <vt:lpstr>'Page de garde'!_Toc188176097</vt:lpstr>
      <vt:lpstr>'Page de garde'!_Toc188176099</vt:lpstr>
      <vt:lpstr>'Page de garde'!_Toc188176100</vt:lpstr>
      <vt:lpstr>'Page de garde'!_Toc188176101</vt:lpstr>
      <vt:lpstr>'Page de garde'!_Toc188176102</vt:lpstr>
      <vt:lpstr>'Page de garde'!_Toc188176104</vt:lpstr>
      <vt:lpstr>'Page de garde'!_Toc188176105</vt:lpstr>
      <vt:lpstr>'Page de garde'!_Toc188176106</vt:lpstr>
      <vt:lpstr>'Page de garde'!_Toc188176107</vt:lpstr>
      <vt:lpstr>'Page de garde'!_Toc188176108</vt:lpstr>
      <vt:lpstr>'Page de garde'!_Toc188176109</vt:lpstr>
      <vt:lpstr>'Page de garde'!_Toc188176110</vt:lpstr>
      <vt:lpstr>'Page de garde'!_Toc188176111</vt:lpstr>
      <vt:lpstr>'Page de garde'!_Toc188176112</vt:lpstr>
      <vt:lpstr>'Page de garde'!_Toc188176113</vt:lpstr>
      <vt:lpstr>'Page de garde'!_Toc188176114</vt:lpstr>
      <vt:lpstr>'Page de garde'!_Toc188176115</vt:lpstr>
      <vt:lpstr>'Page de garde'!_Toc188176116</vt:lpstr>
      <vt:lpstr>'Page de garde'!_Toc188176117</vt:lpstr>
      <vt:lpstr>'Page de garde'!_Toc188176118</vt:lpstr>
      <vt:lpstr>'Page de garde'!_Toc188176119</vt:lpstr>
      <vt:lpstr>'Page de garde'!_Toc188176120</vt:lpstr>
      <vt:lpstr>'Page de garde'!_Toc188176121</vt:lpstr>
      <vt:lpstr>'Page de garde'!_Toc37090766</vt:lpstr>
      <vt:lpstr>'Page de garde'!_Toc45286446</vt:lpstr>
      <vt:lpstr>'Page de garde'!_Toc52826351</vt:lpstr>
      <vt:lpstr>'Page de garde'!_Toc530579274</vt:lpstr>
      <vt:lpstr>'Page de garde'!_Toc530671657</vt:lpstr>
      <vt:lpstr>'Lot 05'!Zone_d_impression</vt:lpstr>
      <vt:lpstr>'Page de garde'!Zone_d_impression</vt:lpstr>
      <vt:lpstr>Récapitulatif!Zone_d_impression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Béatrice GOULAIN</dc:creator>
  <cp:lastModifiedBy>Caroline PAULET</cp:lastModifiedBy>
  <cp:revision>1</cp:revision>
  <cp:lastPrinted>2025-01-28T09:18:24Z</cp:lastPrinted>
  <dcterms:created xsi:type="dcterms:W3CDTF">2025-01-21T15:25:55Z</dcterms:created>
  <dcterms:modified xsi:type="dcterms:W3CDTF">2025-02-10T17:22:25Z</dcterms:modified>
</cp:coreProperties>
</file>