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Default Extension="jpeg" ContentType="image/jpe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 activeTab="1"/>
  </bookViews>
  <sheets>
    <sheet name="Page de garde" sheetId="1" r:id="rId1"/>
    <sheet name="DPGF" sheetId="2" r:id="rId2"/>
    <sheet name="Paramètres" sheetId="3" state="hidden" r:id="rId3"/>
    <sheet name="Version" sheetId="4" state="hidden" r:id="rId4"/>
    <sheet name="Coordonnées Entreprise" sheetId="5" r:id="rId5"/>
    <sheet name="Prestations supplémentaires" sheetId="6" r:id="rId6"/>
  </sheets>
  <definedNames>
    <definedName name="CODELOT">'Paramètres'!$C$9</definedName>
    <definedName name="CPVILLEDOSSIER">'Paramètres'!$C$26:$J$26</definedName>
    <definedName name="DATEVALEUR">'Paramètres'!$C$13</definedName>
    <definedName name="INDICELOT">'Paramètres'!$C$17</definedName>
    <definedName name="NUMDOSSIER">'Paramètres'!$C$7</definedName>
    <definedName name="OBSERVATIONCONSULTE">'Coordonnées Entreprise'!$C$28:$J$28</definedName>
    <definedName name="PARCELLEDOSSIER">'Paramètres'!$C$28:$J$28</definedName>
    <definedName name="PHASELOT">'Paramètres'!$C$15</definedName>
    <definedName name="_xlnm.Print_Titles" localSheetId="1">DPGF!$1:$3</definedName>
    <definedName name="RUEDOSSIER">'Paramètres'!$C$24:$J$24</definedName>
    <definedName name="TAUXTVA1">'Paramètres'!$C$19</definedName>
    <definedName name="TAUXTVA2">'Paramètres'!$C$20</definedName>
    <definedName name="TAUXTVA3">'Paramètres'!$C$21</definedName>
    <definedName name="TAUXTVA4">'Paramètres'!$C$22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'Paramètres'!$C$3:$J$3</definedName>
    <definedName name="TITREDOSSIER">'Paramètres'!$C$5:$J$5</definedName>
    <definedName name="TITRELOT">'Paramètres'!$C$11:$J$11</definedName>
  </definedNames>
  <calcPr calcId="124519" fullCalcOnLoad="1"/>
</workbook>
</file>

<file path=xl/sharedStrings.xml><?xml version="1.0" encoding="utf-8"?>
<sst xmlns="http://schemas.openxmlformats.org/spreadsheetml/2006/main" count="360" uniqueCount="217">
  <si>
    <t>Dossier</t>
  </si>
  <si>
    <t>Date</t>
  </si>
  <si>
    <t>Phase</t>
  </si>
  <si>
    <t>Indice</t>
  </si>
  <si>
    <t>MAITRE D'OUVRAGE
UNIVERSITE CLAUDE BERNARD LYON 1
43 Boulevard du 11 Novembre 1918
69622 VILLEURBANNE</t>
  </si>
  <si>
    <t>CONTROLEUR TECHNIQUE : 
    ALPES CONTROLE
    17 avenue Condorcet
    69100 VILLEURBANNE</t>
  </si>
  <si>
    <t>MAITRE D'OEUVRE : 
    VARIANCE INGENIERIE
    73 TER rue Francis de Pressensé
    69100 Villeurbanne</t>
  </si>
  <si>
    <t>NIV</t>
  </si>
  <si>
    <t>CODE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</si>
  <si>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</si>
  <si>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</si>
  <si>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</si>
  <si>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</si>
  <si>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</si>
  <si>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</si>
  <si>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</si>
  <si>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</si>
  <si>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</si>
  <si>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</si>
  <si>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</si>
  <si>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</si>
  <si>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</si>
  <si>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</si>
  <si>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</si>
  <si>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</si>
  <si>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Désignation</t>
  </si>
  <si>
    <t>Qté</t>
  </si>
  <si>
    <t>Qté
Entr.</t>
  </si>
  <si>
    <t>P.U. HT</t>
  </si>
  <si>
    <t>P.T. HT</t>
  </si>
  <si>
    <t xml:space="preserve"> Variante /
 Option</t>
  </si>
  <si>
    <t>Numéro
 Option</t>
  </si>
  <si>
    <t>Taux TVA</t>
  </si>
  <si>
    <t>Marque</t>
  </si>
  <si>
    <t>Référence</t>
  </si>
  <si>
    <t>Commentaire</t>
  </si>
  <si>
    <t>Localisation</t>
  </si>
  <si>
    <t>Lot n°7</t>
  </si>
  <si>
    <t>ETANCHEITE</t>
  </si>
  <si>
    <t>Généralités</t>
  </si>
  <si>
    <t>Consistance générale des travaux</t>
  </si>
  <si>
    <t>8.T</t>
  </si>
  <si>
    <t>8.&amp;</t>
  </si>
  <si>
    <t>Observations</t>
  </si>
  <si>
    <t>Liste des lots</t>
  </si>
  <si>
    <t>4.&amp;</t>
  </si>
  <si>
    <t>Données générales</t>
  </si>
  <si>
    <t>Normes et règlements</t>
  </si>
  <si>
    <t>Limite de prestations</t>
  </si>
  <si>
    <t>Prestations dues au présent lot</t>
  </si>
  <si>
    <t>9.T</t>
  </si>
  <si>
    <t>9.&amp;</t>
  </si>
  <si>
    <t>Prestations exclues au présent lot</t>
  </si>
  <si>
    <t>Étanchéité à l'air du bâtiment</t>
  </si>
  <si>
    <t>Caractéristique des matériaux et matériel</t>
  </si>
  <si>
    <t>Qualité des matériaux et garantie de qualité</t>
  </si>
  <si>
    <t>Protection contre l'humidité</t>
  </si>
  <si>
    <t>Protection des quincailleries et éléments métalliques</t>
  </si>
  <si>
    <t>Conditions de mise en oeuvre</t>
  </si>
  <si>
    <t>Coordination</t>
  </si>
  <si>
    <t>Reconnaissance préalable des subjectiles</t>
  </si>
  <si>
    <t>Protection des ouvrages</t>
  </si>
  <si>
    <t>Précautions pour matériaux à risque</t>
  </si>
  <si>
    <t>Protections individuelles et collectives</t>
  </si>
  <si>
    <t>Etudes d'exécution EXE</t>
  </si>
  <si>
    <t xml:space="preserve">Etudes et plans d'atelier et de chantier </t>
  </si>
  <si>
    <t>Dossier des ouvrages exécutés</t>
  </si>
  <si>
    <t>Obligation de vérification des quantités</t>
  </si>
  <si>
    <t>Nota préalable</t>
  </si>
  <si>
    <t>Traitement des déchets</t>
  </si>
  <si>
    <t>Obligation du Maître d'Ouvrage</t>
  </si>
  <si>
    <t>3.&amp;</t>
  </si>
  <si>
    <t>7.1</t>
  </si>
  <si>
    <t>DESCRIPTION DES TRAVAUX</t>
  </si>
  <si>
    <t>7.1.1</t>
  </si>
  <si>
    <t xml:space="preserve">Etudes </t>
  </si>
  <si>
    <t>7.1.1.1</t>
  </si>
  <si>
    <t>Forfait Etudes</t>
  </si>
  <si>
    <t>FT</t>
  </si>
  <si>
    <t>9.UMOD</t>
  </si>
  <si>
    <t>9.M.Z</t>
  </si>
  <si>
    <t xml:space="preserve">    </t>
  </si>
  <si>
    <t xml:space="preserve"> FT</t>
  </si>
  <si>
    <t>Total H.T. :</t>
  </si>
  <si>
    <t>Total T.V.A. (20%) :</t>
  </si>
  <si>
    <t>Total T.T.C. :</t>
  </si>
  <si>
    <t>7.1.2</t>
  </si>
  <si>
    <t>Etanchéité liquide</t>
  </si>
  <si>
    <t>7.1.2.1</t>
  </si>
  <si>
    <t xml:space="preserve">Groupe eau glacée "ILM" </t>
  </si>
  <si>
    <t>7.1.2.1.1</t>
  </si>
  <si>
    <t xml:space="preserve">Résine d'étanchéité </t>
  </si>
  <si>
    <t>Total Zone ILM</t>
  </si>
  <si>
    <t>9.R.Localisations\Zone ILM</t>
  </si>
  <si>
    <t>Zone ILM</t>
  </si>
  <si>
    <t>9.E.1.Localisations\Zone ILM</t>
  </si>
  <si>
    <t>9.L</t>
  </si>
  <si>
    <t>Localisation : - Au droit du "Groupe eau glacée "ILM" 125 kW" à l'extérieur côté sud-est au RDC du bâtiment selon plan CVC.</t>
  </si>
  <si>
    <t xml:space="preserve">    5.2*1.9 =</t>
  </si>
  <si>
    <t xml:space="preserve"> M2</t>
  </si>
  <si>
    <t>5.&amp;</t>
  </si>
  <si>
    <t>7.1.3</t>
  </si>
  <si>
    <t xml:space="preserve">Résine de sol </t>
  </si>
  <si>
    <t>4.E.1.Localisations\Zone ILM</t>
  </si>
  <si>
    <t>7.1.3.1</t>
  </si>
  <si>
    <t>Travaux préparatoires</t>
  </si>
  <si>
    <t>Localisation : - Zone ILM suivant plans de repérage de la maîtrise d'oeuvre.</t>
  </si>
  <si>
    <t>7.1.3.2</t>
  </si>
  <si>
    <t>Revêtement de sol coulé</t>
  </si>
  <si>
    <t>Reprendre pos. 7.1.3.1 :
x    Z =</t>
  </si>
  <si>
    <t>7.1.4</t>
  </si>
  <si>
    <t>Peinture de sol</t>
  </si>
  <si>
    <t>7.1.4.1</t>
  </si>
  <si>
    <t>Marquage</t>
  </si>
  <si>
    <t>Localisation : - Zone prioritaire piétons dans la zone ILM
- Derrière la porte sectionnelle de la zone ILM</t>
  </si>
  <si>
    <t>- Zone prioritaire "piétons" dans la zone ILM    8.6+2.62+3.64 =</t>
  </si>
  <si>
    <t xml:space="preserve">- Derrière la porte sectionnelle de la zone ILM    </t>
  </si>
  <si>
    <t>7.1.5</t>
  </si>
  <si>
    <t>Divers</t>
  </si>
  <si>
    <t>7.1.5.1</t>
  </si>
  <si>
    <t>Coiffante acier</t>
  </si>
  <si>
    <t>Total Zone IP2I</t>
  </si>
  <si>
    <t>9.R.Localisations\Zone IP2I</t>
  </si>
  <si>
    <t>9.U.IMAGE</t>
  </si>
  <si>
    <t>Repérage des coiffantes après dépose de lanterneaux</t>
  </si>
  <si>
    <t>Zone IP2I</t>
  </si>
  <si>
    <t>9.E.1.Localisations\Zone IP2I</t>
  </si>
  <si>
    <t>Localisation : - En toiture suivant plans CVC</t>
  </si>
  <si>
    <t xml:space="preserve"> U</t>
  </si>
  <si>
    <t>RECAPITULATIF
Lot n°7 ETANCHEITE</t>
  </si>
  <si>
    <t>RECAPITULATIF DES LOCALISATIONS</t>
  </si>
  <si>
    <t>Non localisé</t>
  </si>
  <si>
    <t>Masse commune</t>
  </si>
  <si>
    <t>Extérieur</t>
  </si>
  <si>
    <t>Autres zones</t>
  </si>
  <si>
    <t>Cryogénie</t>
  </si>
  <si>
    <t>RECAPITULATIF DES CHAPITRES</t>
  </si>
  <si>
    <t>7.1.1 - Etudes</t>
  </si>
  <si>
    <t>7.1.2 - Etanchéité liquide</t>
  </si>
  <si>
    <t>7.1.3 - Résine de sol</t>
  </si>
  <si>
    <t>7.1.4 - Peinture de sol</t>
  </si>
  <si>
    <t>7.1.5 - Divers</t>
  </si>
  <si>
    <t>Total du lot ETANCHEITE</t>
  </si>
  <si>
    <t xml:space="preserve">Soit en toutes lettres TTC : </t>
  </si>
  <si>
    <t>Fait à _________________________
le _____________________________</t>
  </si>
  <si>
    <t>Bon pour accord, signature</t>
  </si>
  <si>
    <t>Signature et cachet de l'Entrepreneur</t>
  </si>
  <si>
    <t>Conditions de règlement : Par virement à 30 j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</si>
  <si>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</si>
  <si>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</si>
  <si>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</si>
  <si>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</si>
  <si>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</si>
  <si>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</si>
  <si>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</si>
  <si>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</si>
  <si>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</si>
  <si>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</si>
  <si>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</si>
  <si>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</si>
  <si>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</si>
  <si>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</si>
  <si>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</si>
  <si>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</si>
  <si>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</si>
  <si>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</si>
  <si>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</si>
  <si>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</si>
  <si>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</si>
  <si>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</si>
  <si>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</si>
  <si>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</si>
  <si>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</si>
  <si>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</si>
  <si>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</si>
  <si>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</si>
  <si>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>REHABILITATION HAEFELY SUITE A L'ARRET DE L'ACCELERATEUR DE PARTICULES
PHASE 2</t>
  </si>
  <si>
    <t>2023-0060</t>
  </si>
  <si>
    <t>29/11/2024</t>
  </si>
  <si>
    <t>PRO-DCE</t>
  </si>
  <si>
    <t xml:space="preserve">Bâtiment HAEFLELY
34 bld Niels Bohr
</t>
  </si>
  <si>
    <t>69100 VILLEURBANNE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</si>
  <si>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</si>
  <si>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</si>
  <si>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</si>
  <si>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</si>
  <si>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</si>
  <si>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</si>
  <si>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</si>
  <si>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</si>
  <si>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</si>
  <si>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</si>
  <si>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</si>
  <si>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</si>
  <si>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</si>
  <si>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SRC</t>
  </si>
  <si>
    <t>DVS_APP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</si>
  <si>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</si>
  <si>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</si>
  <si>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</si>
  <si>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</si>
  <si>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</si>
  <si>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</si>
  <si>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</si>
  <si>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</si>
  <si>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</si>
  <si>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</si>
  <si>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</si>
  <si>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</si>
  <si>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</si>
  <si>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</si>
  <si>
    <t>Prestations supplémentaires</t>
  </si>
  <si>
    <t>Titre de la prestation</t>
  </si>
  <si>
    <t>Unité</t>
  </si>
  <si>
    <t>Quantité</t>
  </si>
  <si>
    <t>Prix unitaire</t>
  </si>
  <si>
    <t>Prix total</t>
  </si>
</sst>
</file>

<file path=xl/styles.xml><?xml version="1.0" encoding="utf-8"?>
<styleSheet xmlns="http://schemas.openxmlformats.org/spreadsheetml/2006/main">
  <numFmts count="7">
    <numFmt numFmtId="164" formatCode="#,##0"/>
    <numFmt numFmtId="165" formatCode="#,##0.00"/>
    <numFmt numFmtId="165" formatCode="#,##0.00"/>
    <numFmt numFmtId="166" formatCode="0.00%"/>
    <numFmt numFmtId="164" formatCode="#,##0"/>
    <numFmt numFmtId="164" formatCode="#,##0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5" formatCode="#,##0.00"/>
    <numFmt numFmtId="165" formatCode="#,##0.00"/>
    <numFmt numFmtId="165" formatCode="#,##0.00"/>
    <numFmt numFmtId="165" formatCode="#,##0.00"/>
    <numFmt numFmtId="164" formatCode="#,##0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6" formatCode="0.00%"/>
    <numFmt numFmtId="166" formatCode="0.00%"/>
    <numFmt numFmtId="166" formatCode="0.00%"/>
    <numFmt numFmtId="168" formatCode="00000"/>
    <numFmt numFmtId="169" formatCode="0#&quot; &quot;##&quot; &quot;##&quot; &quot;##&quot; &quot;##"/>
    <numFmt numFmtId="170" formatCode="#,##0.000"/>
    <numFmt numFmtId="167" formatCode="#,##0.00\ [$€];[Red]-#,##0.00\ [$€]"/>
    <numFmt numFmtId="167" formatCode="#,##0.00\ [$€];[Red]-#,##0.00\ [$€]"/>
  </numFmts>
  <fonts count="16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b/>
      <sz val="9"/>
      <color theme="1"/>
      <name val="Arial"/>
      <family val="2"/>
    </font>
    <font>
      <b/>
      <sz val="14"/>
      <color theme="1"/>
      <name val="Arial"/>
      <family val="2"/>
    </font>
    <font>
      <sz val="7"/>
      <color theme="1"/>
      <name val="Arial"/>
      <family val="2"/>
    </font>
    <font>
      <sz val="10"/>
      <color theme="1"/>
      <name val="Arial"/>
      <family val="2"/>
    </font>
    <font>
      <b/>
      <u/>
      <sz val="12"/>
      <color theme="1"/>
      <name val="Arial"/>
      <family val="2"/>
    </font>
    <font>
      <b/>
      <sz val="11"/>
      <color theme="1"/>
      <name val="Arial"/>
      <family val="2"/>
    </font>
    <font>
      <sz val="6"/>
      <color theme="1"/>
      <name val="Arial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i/>
      <sz val="8"/>
      <color theme="1"/>
      <name val="Arial"/>
      <family val="2"/>
    </font>
    <font>
      <i/>
      <u/>
      <sz val="8"/>
      <color theme="1"/>
      <name val="Arial"/>
      <family val="2"/>
    </font>
    <font>
      <b/>
      <sz val="12"/>
      <color theme="1"/>
      <name val="Arial"/>
      <family val="2"/>
    </font>
    <font>
      <sz val="9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13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2" fillId="0" borderId="0" xfId="0" applyFont="1" applyAlignment="1">
      <alignment horizontal="center" vertical="center" wrapText="1"/>
    </xf>
    <xf numFmtId="0" fontId="3" fillId="0" borderId="0" xfId="0" applyFont="1" applyAlignment="1">
      <alignment horizontal="left" vertical="top" wrapText="1"/>
    </xf>
    <xf numFmtId="0" fontId="4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5" fillId="2" borderId="0" xfId="0" applyFont="1" applyFill="1" applyAlignment="1">
      <alignment vertical="top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1" fillId="2" borderId="6" xfId="0" applyFont="1" applyFill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7" fillId="0" borderId="10" xfId="0" applyFont="1" applyBorder="1" applyAlignment="1">
      <alignment vertical="top" wrapText="1"/>
    </xf>
    <xf numFmtId="0" fontId="7" fillId="0" borderId="2" xfId="0" applyFont="1" applyBorder="1" applyAlignment="1">
      <alignment vertical="top" wrapText="1"/>
    </xf>
    <xf numFmtId="0" fontId="5" fillId="0" borderId="11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0" xfId="0" applyFont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3" fillId="0" borderId="0" xfId="0" applyFont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0" fillId="0" borderId="0" xfId="0" applyFont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10" fillId="0" borderId="9" xfId="0" applyFont="1" applyBorder="1" applyAlignment="1">
      <alignment horizontal="right" vertical="top" wrapText="1"/>
    </xf>
    <xf numFmtId="164" fontId="10" fillId="0" borderId="9" xfId="0" applyNumberFormat="1" applyFont="1" applyBorder="1" applyAlignment="1">
      <alignment horizontal="right" vertical="top" wrapText="1"/>
    </xf>
    <xf numFmtId="165" fontId="10" fillId="0" borderId="12" xfId="0" applyNumberFormat="1" applyFont="1" applyBorder="1" applyAlignment="1" applyProtection="1">
      <alignment vertical="top" wrapText="1"/>
      <protection locked="0"/>
    </xf>
    <xf numFmtId="165" fontId="1" fillId="0" borderId="9" xfId="0" applyNumberFormat="1" applyFont="1" applyBorder="1" applyAlignment="1">
      <alignment vertical="top" wrapText="1"/>
    </xf>
    <xf numFmtId="166" fontId="5" fillId="0" borderId="0" xfId="0" applyNumberFormat="1" applyFont="1" applyAlignment="1">
      <alignment horizontal="right" vertical="top" wrapText="1"/>
    </xf>
    <xf numFmtId="164" fontId="10" fillId="0" borderId="0" xfId="0" applyNumberFormat="1" applyFont="1" applyAlignment="1">
      <alignment horizontal="right" vertical="top" wrapText="1"/>
    </xf>
    <xf numFmtId="164" fontId="10" fillId="0" borderId="0" xfId="0" applyNumberFormat="1" applyFont="1" applyAlignment="1">
      <alignment horizontal="left" vertical="top" wrapText="1"/>
    </xf>
    <xf numFmtId="0" fontId="11" fillId="0" borderId="1" xfId="0" applyFont="1" applyBorder="1" applyAlignment="1">
      <alignment vertical="top" wrapText="1"/>
    </xf>
    <xf numFmtId="0" fontId="11" fillId="0" borderId="2" xfId="0" applyFont="1" applyBorder="1" applyAlignment="1">
      <alignment vertical="top" wrapText="1"/>
    </xf>
    <xf numFmtId="0" fontId="11" fillId="0" borderId="2" xfId="0" applyFont="1" applyBorder="1" applyAlignment="1">
      <alignment horizontal="right" vertical="top" wrapText="1"/>
    </xf>
    <xf numFmtId="0" fontId="11" fillId="0" borderId="3" xfId="0" applyFont="1" applyBorder="1" applyAlignment="1">
      <alignment horizontal="right" vertical="top" wrapText="1"/>
    </xf>
    <xf numFmtId="0" fontId="1" fillId="0" borderId="4" xfId="0" applyFont="1" applyBorder="1" applyAlignment="1">
      <alignment vertical="top" wrapText="1"/>
    </xf>
    <xf numFmtId="0" fontId="11" fillId="0" borderId="6" xfId="0" applyFont="1" applyBorder="1" applyAlignment="1">
      <alignment vertical="top" wrapText="1"/>
    </xf>
    <xf numFmtId="0" fontId="11" fillId="0" borderId="7" xfId="0" applyFont="1" applyBorder="1" applyAlignment="1">
      <alignment vertical="top" wrapText="1"/>
    </xf>
    <xf numFmtId="167" fontId="11" fillId="0" borderId="7" xfId="0" applyNumberFormat="1" applyFont="1" applyBorder="1" applyAlignment="1">
      <alignment horizontal="right" vertical="top" wrapText="1"/>
    </xf>
    <xf numFmtId="167" fontId="11" fillId="0" borderId="8" xfId="0" applyNumberFormat="1" applyFont="1" applyBorder="1" applyAlignment="1">
      <alignment horizontal="right" vertical="top" wrapText="1"/>
    </xf>
    <xf numFmtId="0" fontId="11" fillId="0" borderId="4" xfId="0" applyFont="1" applyBorder="1" applyAlignment="1">
      <alignment vertical="top" wrapText="1"/>
    </xf>
    <xf numFmtId="0" fontId="11" fillId="0" borderId="0" xfId="0" applyFont="1" applyAlignment="1">
      <alignment vertical="top" wrapText="1"/>
    </xf>
    <xf numFmtId="167" fontId="11" fillId="0" borderId="0" xfId="0" applyNumberFormat="1" applyFont="1" applyAlignment="1">
      <alignment horizontal="right" vertical="top" wrapText="1"/>
    </xf>
    <xf numFmtId="167" fontId="11" fillId="0" borderId="5" xfId="0" applyNumberFormat="1" applyFont="1" applyBorder="1" applyAlignment="1">
      <alignment horizontal="right" vertical="top" wrapText="1"/>
    </xf>
    <xf numFmtId="0" fontId="11" fillId="0" borderId="11" xfId="0" applyFont="1" applyBorder="1" applyAlignment="1">
      <alignment vertical="top" wrapText="1"/>
    </xf>
    <xf numFmtId="165" fontId="10" fillId="0" borderId="9" xfId="0" applyNumberFormat="1" applyFont="1" applyBorder="1" applyAlignment="1">
      <alignment horizontal="right" vertical="top" wrapText="1"/>
    </xf>
    <xf numFmtId="0" fontId="1" fillId="0" borderId="0" xfId="0" applyFont="1" applyAlignment="1">
      <alignment vertical="top"/>
    </xf>
    <xf numFmtId="0" fontId="12" fillId="0" borderId="9" xfId="0" applyFont="1" applyBorder="1" applyAlignment="1">
      <alignment vertical="top" wrapText="1"/>
    </xf>
    <xf numFmtId="165" fontId="1" fillId="0" borderId="9" xfId="0" applyNumberFormat="1" applyFont="1" applyBorder="1" applyAlignment="1">
      <alignment horizontal="right" vertical="top" wrapText="1"/>
    </xf>
    <xf numFmtId="0" fontId="1" fillId="0" borderId="9" xfId="0" applyFont="1" applyBorder="1" applyAlignment="1">
      <alignment vertical="top" wrapText="1"/>
    </xf>
    <xf numFmtId="0" fontId="12" fillId="0" borderId="11" xfId="0" applyFont="1" applyBorder="1" applyAlignment="1">
      <alignment vertical="top" wrapText="1"/>
    </xf>
    <xf numFmtId="165" fontId="10" fillId="0" borderId="0" xfId="0" applyNumberFormat="1" applyFont="1" applyAlignment="1">
      <alignment horizontal="right" vertical="top" wrapText="1"/>
    </xf>
    <xf numFmtId="165" fontId="10" fillId="0" borderId="0" xfId="0" applyNumberFormat="1" applyFont="1" applyAlignment="1">
      <alignment horizontal="left" vertical="top" wrapText="1"/>
    </xf>
    <xf numFmtId="164" fontId="1" fillId="0" borderId="9" xfId="0" applyNumberFormat="1" applyFont="1" applyBorder="1" applyAlignment="1">
      <alignment horizontal="right" vertical="top" wrapText="1"/>
    </xf>
    <xf numFmtId="0" fontId="13" fillId="0" borderId="11" xfId="0" applyFont="1" applyBorder="1" applyAlignment="1">
      <alignment horizontal="center" vertical="top" wrapText="1"/>
    </xf>
    <xf numFmtId="0" fontId="7" fillId="0" borderId="2" xfId="0" applyFont="1" applyBorder="1" applyAlignment="1">
      <alignment horizontal="center" vertical="top" wrapText="1"/>
    </xf>
    <xf numFmtId="0" fontId="7" fillId="0" borderId="0" xfId="0" applyFont="1" applyAlignment="1">
      <alignment horizontal="center" vertical="top" wrapText="1"/>
    </xf>
    <xf numFmtId="0" fontId="11" fillId="0" borderId="0" xfId="0" applyFont="1" applyAlignment="1">
      <alignment horizontal="left" vertical="top" wrapText="1"/>
    </xf>
    <xf numFmtId="0" fontId="11" fillId="0" borderId="0" xfId="0" applyFont="1" applyAlignment="1">
      <alignment horizontal="right" vertical="top" wrapText="1"/>
    </xf>
    <xf numFmtId="0" fontId="14" fillId="0" borderId="0" xfId="0" applyFont="1" applyAlignment="1">
      <alignment horizontal="left" vertical="top" wrapText="1"/>
    </xf>
    <xf numFmtId="0" fontId="14" fillId="0" borderId="0" xfId="0" applyFont="1" applyAlignment="1">
      <alignment vertical="top" wrapText="1"/>
    </xf>
    <xf numFmtId="167" fontId="14" fillId="0" borderId="0" xfId="0" applyNumberFormat="1" applyFont="1" applyAlignment="1">
      <alignment horizontal="right" vertical="top" wrapText="1"/>
    </xf>
    <xf numFmtId="0" fontId="3" fillId="0" borderId="13" xfId="0" applyFont="1" applyBorder="1" applyAlignment="1">
      <alignment vertical="top" wrapText="1"/>
    </xf>
    <xf numFmtId="0" fontId="3" fillId="0" borderId="14" xfId="0" applyFont="1" applyBorder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11" fillId="0" borderId="18" xfId="0" applyFont="1" applyBorder="1" applyAlignment="1">
      <alignment vertical="top" wrapText="1"/>
    </xf>
    <xf numFmtId="167" fontId="11" fillId="0" borderId="0" xfId="0" applyNumberFormat="1" applyFont="1" applyAlignment="1">
      <alignment vertical="top" wrapText="1"/>
    </xf>
    <xf numFmtId="167" fontId="1" fillId="0" borderId="0" xfId="0" applyNumberFormat="1" applyFont="1" applyAlignment="1">
      <alignment vertical="top" wrapText="1"/>
    </xf>
    <xf numFmtId="167" fontId="1" fillId="0" borderId="19" xfId="0" applyNumberFormat="1" applyFont="1" applyBorder="1" applyAlignment="1">
      <alignment vertical="top" wrapText="1"/>
    </xf>
    <xf numFmtId="0" fontId="11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7" fontId="11" fillId="0" borderId="21" xfId="0" applyNumberFormat="1" applyFont="1" applyBorder="1" applyAlignment="1">
      <alignment vertical="top" wrapText="1"/>
    </xf>
    <xf numFmtId="167" fontId="1" fillId="0" borderId="21" xfId="0" applyNumberFormat="1" applyFont="1" applyBorder="1" applyAlignment="1">
      <alignment vertical="top" wrapText="1"/>
    </xf>
    <xf numFmtId="167" fontId="1" fillId="0" borderId="22" xfId="0" applyNumberFormat="1" applyFont="1" applyBorder="1" applyAlignment="1">
      <alignment vertical="top" wrapText="1"/>
    </xf>
    <xf numFmtId="0" fontId="15" fillId="0" borderId="0" xfId="0" applyFont="1" applyAlignment="1">
      <alignment vertical="top" wrapText="1"/>
    </xf>
    <xf numFmtId="0" fontId="6" fillId="0" borderId="0" xfId="0" applyFont="1" applyAlignment="1">
      <alignment vertical="top" wrapText="1"/>
    </xf>
    <xf numFmtId="0" fontId="6" fillId="0" borderId="23" xfId="0" applyFont="1" applyBorder="1" applyAlignment="1">
      <alignment vertical="top" wrapText="1"/>
    </xf>
    <xf numFmtId="0" fontId="6" fillId="0" borderId="0" xfId="0" applyFont="1" applyAlignment="1">
      <alignment horizontal="left" vertical="top" wrapText="1"/>
    </xf>
    <xf numFmtId="0" fontId="6" fillId="0" borderId="0" xfId="0" applyFont="1" applyAlignment="1">
      <alignment horizontal="right" vertical="top" wrapText="1"/>
    </xf>
    <xf numFmtId="0" fontId="6" fillId="0" borderId="9" xfId="0" applyFont="1" applyBorder="1" applyAlignment="1">
      <alignment vertical="top" wrapText="1"/>
    </xf>
    <xf numFmtId="166" fontId="6" fillId="0" borderId="10" xfId="0" applyNumberFormat="1" applyFont="1" applyBorder="1" applyAlignment="1">
      <alignment horizontal="right" vertical="top" wrapText="1"/>
    </xf>
    <xf numFmtId="0" fontId="6" fillId="0" borderId="0" xfId="0" applyFont="1" applyAlignment="1">
      <alignment vertical="top"/>
    </xf>
    <xf numFmtId="166" fontId="6" fillId="0" borderId="11" xfId="0" applyNumberFormat="1" applyFont="1" applyBorder="1" applyAlignment="1">
      <alignment horizontal="right" vertical="top" wrapText="1"/>
    </xf>
    <xf numFmtId="166" fontId="6" fillId="0" borderId="24" xfId="0" applyNumberFormat="1" applyFont="1" applyBorder="1" applyAlignment="1">
      <alignment horizontal="right" vertical="top" wrapText="1"/>
    </xf>
    <xf numFmtId="0" fontId="11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vertical="top" wrapText="1"/>
      <protection locked="0"/>
    </xf>
    <xf numFmtId="168" fontId="6" fillId="0" borderId="12" xfId="0" applyNumberFormat="1" applyFont="1" applyBorder="1" applyAlignment="1" applyProtection="1">
      <alignment vertical="top" wrapText="1"/>
      <protection locked="0"/>
    </xf>
    <xf numFmtId="169" fontId="6" fillId="0" borderId="12" xfId="0" applyNumberFormat="1" applyFont="1" applyBorder="1" applyAlignment="1" applyProtection="1">
      <alignment vertical="top" wrapText="1"/>
      <protection locked="0"/>
    </xf>
    <xf numFmtId="0" fontId="14" fillId="0" borderId="0" xfId="0" applyFont="1" applyAlignment="1">
      <alignment horizontal="center" vertical="top" wrapText="1"/>
    </xf>
    <xf numFmtId="0" fontId="6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horizontal="left" vertical="top" wrapText="1"/>
      <protection locked="0"/>
    </xf>
    <xf numFmtId="0" fontId="6" fillId="0" borderId="12" xfId="0" applyFont="1" applyBorder="1" applyAlignment="1" applyProtection="1">
      <alignment horizontal="center" vertical="top" wrapText="1"/>
      <protection locked="0"/>
    </xf>
    <xf numFmtId="170" fontId="6" fillId="0" borderId="12" xfId="0" applyNumberFormat="1" applyFont="1" applyBorder="1" applyAlignment="1" applyProtection="1">
      <alignment horizontal="right" vertical="top" wrapText="1"/>
      <protection locked="0"/>
    </xf>
    <xf numFmtId="167" fontId="6" fillId="0" borderId="12" xfId="0" applyNumberFormat="1" applyFont="1" applyBorder="1" applyAlignment="1" applyProtection="1">
      <alignment horizontal="right" vertical="top" wrapText="1"/>
      <protection locked="0"/>
    </xf>
    <xf numFmtId="167" fontId="6" fillId="0" borderId="9" xfId="0" applyNumberFormat="1" applyFont="1" applyBorder="1" applyAlignment="1">
      <alignment horizontal="right" vertical="top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676275</xdr:colOff>
      <xdr:row>27</xdr:row>
      <xdr:rowOff>0</xdr:rowOff>
    </xdr:from>
    <xdr:to>
      <xdr:col>7</xdr:col>
      <xdr:colOff>295113</xdr:colOff>
      <xdr:row>44</xdr:row>
      <xdr:rowOff>114043</xdr:rowOff>
    </xdr:to>
    <xdr:pic>
      <xdr:nvPicPr>
        <xdr:cNvPr id="2" name="Picture 1" descr="{a279ea26-e343-4fc1-906d-11ed54c7e154}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00450" y="3086100"/>
          <a:ext cx="2266788" cy="2057143"/>
        </a:xfrm>
        <a:prstGeom prst="rect">
          <a:avLst/>
        </a:prstGeom>
      </xdr:spPr>
    </xdr:pic>
    <xdr:clientData/>
  </xdr:twoCellAnchor>
  <xdr:twoCellAnchor editAs="oneCell">
    <xdr:from>
      <xdr:col>4</xdr:col>
      <xdr:colOff>33338</xdr:colOff>
      <xdr:row>51</xdr:row>
      <xdr:rowOff>0</xdr:rowOff>
    </xdr:from>
    <xdr:to>
      <xdr:col>4</xdr:col>
      <xdr:colOff>922337</xdr:colOff>
      <xdr:row>52</xdr:row>
      <xdr:rowOff>112197</xdr:rowOff>
    </xdr:to>
    <xdr:pic>
      <xdr:nvPicPr>
        <xdr:cNvPr id="3" name="Picture 2" descr="{a91e20ff-b6b7-4807-a9fe-204f878a3ae4}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57513" y="5829300"/>
          <a:ext cx="889000" cy="226497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79</xdr:row>
      <xdr:rowOff>57150</xdr:rowOff>
    </xdr:from>
    <xdr:to>
      <xdr:col>1</xdr:col>
      <xdr:colOff>636587</xdr:colOff>
      <xdr:row>81</xdr:row>
      <xdr:rowOff>51288</xdr:rowOff>
    </xdr:to>
    <xdr:pic>
      <xdr:nvPicPr>
        <xdr:cNvPr id="4" name="Picture 3" descr="{e3a2f962-b98b-404e-9239-6980b9b794a5}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863" y="9086850"/>
          <a:ext cx="603250" cy="222738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72</xdr:row>
      <xdr:rowOff>38100</xdr:rowOff>
    </xdr:from>
    <xdr:to>
      <xdr:col>1</xdr:col>
      <xdr:colOff>636587</xdr:colOff>
      <xdr:row>74</xdr:row>
      <xdr:rowOff>71086</xdr:rowOff>
    </xdr:to>
    <xdr:pic>
      <xdr:nvPicPr>
        <xdr:cNvPr id="5" name="Picture 4" descr="{5dd06b7e-df0b-4111-b5b8-bd071ca93706}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863" y="8267700"/>
          <a:ext cx="603250" cy="26158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542925</xdr:colOff>
      <xdr:row>154</xdr:row>
      <xdr:rowOff>204788</xdr:rowOff>
    </xdr:from>
    <xdr:to>
      <xdr:col>8</xdr:col>
      <xdr:colOff>290925</xdr:colOff>
      <xdr:row>154</xdr:row>
      <xdr:rowOff>3698652</xdr:rowOff>
    </xdr:to>
    <xdr:pic>
      <xdr:nvPicPr>
        <xdr:cNvPr id="2" name="Picture 1" descr="{46530224-4795-4962-a542-f11be72ae029}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81075" y="15263813"/>
          <a:ext cx="4320000" cy="349386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fitToPage="1"/>
  </sheetPr>
  <dimension ref="B1:I86"/>
  <sheetViews>
    <sheetView showGridLines="0" workbookViewId="0"/>
  </sheetViews>
  <sheetFormatPr defaultRowHeight="9.001125" customHeight="1"/>
  <cols>
    <col min="1" max="1" width="0.140625" customWidth="1"/>
    <col min="2" max="2" width="10.140625" customWidth="1"/>
    <col min="3" max="3" width="31.28515625" customWidth="1"/>
    <col min="4" max="4" width="2.28515625" customWidth="1"/>
    <col min="5" max="5" width="14.42578125" customWidth="1"/>
    <col min="6" max="6" width="12.85546875" customWidth="1"/>
    <col min="7" max="7" width="12.42578125" customWidth="1"/>
    <col min="8" max="8" width="14.5703125" customWidth="1"/>
    <col min="9" max="9" width="2.140625" customWidth="1"/>
    <col min="10" max="10" width="10.7109375" customWidth="1"/>
    <col min="11" max="11" width="10.7109375" customWidth="1"/>
    <col min="12" max="12" width="10.7109375" customWidth="1"/>
    <col min="13" max="13" width="10.7109375" customWidth="1"/>
    <col min="14" max="14" width="10.7109375" customWidth="1"/>
    <col min="15" max="15" width="10.7109375" customWidth="1"/>
    <col min="16" max="16" width="10.7109375" customWidth="1"/>
    <col min="17" max="17" width="10.7109375" customWidth="1"/>
    <col min="18" max="18" width="10.7109375" customWidth="1"/>
    <col min="19" max="19" width="10.7109375" customWidth="1"/>
    <col min="20" max="20" width="10.7109375" customWidth="1"/>
    <col min="21" max="21" width="10.7109375" customWidth="1"/>
    <col min="22" max="22" width="10.7109375" customWidth="1"/>
    <col min="23" max="23" width="10.7109375" customWidth="1"/>
    <col min="24" max="24" width="10.7109375" customWidth="1"/>
    <col min="25" max="25" width="10.7109375" customWidth="1"/>
    <col min="26" max="26" width="10.7109375" customWidth="1"/>
    <col min="27" max="27" width="10.7109375" customWidth="1"/>
    <col min="28" max="28" width="10.7109375" customWidth="1"/>
    <col min="29" max="29" width="10.7109375" customWidth="1"/>
    <col min="30" max="30" width="10.7109375" customWidth="1"/>
    <col min="31" max="31" width="10.7109375" customWidth="1"/>
    <col min="32" max="32" width="10.7109375" customWidth="1"/>
    <col min="33" max="33" width="10.7109375" customWidth="1"/>
    <col min="34" max="34" width="10.7109375" customWidth="1"/>
    <col min="35" max="35" width="10.7109375" customWidth="1"/>
    <col min="36" max="36" width="10.7109375" customWidth="1"/>
    <col min="37" max="37" width="10.7109375" customWidth="1"/>
    <col min="38" max="38" width="10.7109375" customWidth="1"/>
    <col min="39" max="39" width="10.7109375" customWidth="1"/>
    <col min="40" max="40" width="10.7109375" customWidth="1"/>
    <col min="41" max="41" width="10.7109375" customWidth="1"/>
    <col min="42" max="42" width="10.7109375" customWidth="1"/>
    <col min="43" max="43" width="10.7109375" customWidth="1"/>
    <col min="44" max="44" width="10.7109375" customWidth="1"/>
    <col min="45" max="45" width="10.7109375" customWidth="1"/>
    <col min="46" max="46" width="10.7109375" customWidth="1"/>
    <col min="47" max="47" width="10.7109375" customWidth="1"/>
    <col min="48" max="48" width="10.7109375" customWidth="1"/>
    <col min="49" max="49" width="10.7109375" customWidth="1"/>
    <col min="50" max="50" width="10.7109375" customWidth="1"/>
    <col min="51" max="51" width="10.7109375" customWidth="1"/>
    <col min="52" max="52" width="10.7109375" customWidth="1"/>
    <col min="53" max="53" width="10.7109375" customWidth="1"/>
    <col min="54" max="54" width="10.7109375" customWidth="1"/>
    <col min="55" max="55" width="10.7109375" customWidth="1"/>
    <col min="56" max="56" width="10.7109375" customWidth="1"/>
    <col min="57" max="57" width="10.7109375" customWidth="1"/>
    <col min="58" max="58" width="10.7109375" customWidth="1"/>
    <col min="59" max="59" width="10.7109375" customWidth="1"/>
    <col min="60" max="60" width="10.7109375" customWidth="1"/>
    <col min="61" max="61" width="10.7109375" customWidth="1"/>
    <col min="62" max="62" width="10.7109375" customWidth="1"/>
    <col min="63" max="63" width="10.7109375" customWidth="1"/>
    <col min="64" max="64" width="10.7109375" customWidth="1"/>
    <col min="65" max="65" width="10.7109375" customWidth="1"/>
    <col min="66" max="66" width="10.7109375" customWidth="1"/>
    <col min="67" max="67" width="10.7109375" customWidth="1"/>
    <col min="68" max="68" width="10.7109375" customWidth="1"/>
    <col min="69" max="69" width="10.7109375" customWidth="1"/>
  </cols>
  <sheetData>
    <row r="1" spans="2:9" ht="9.00113" customHeight="1">
      <c r="B1" s="1"/>
      <c r="C1" s="2"/>
      <c r="D1" s="3"/>
      <c r="E1" s="3"/>
      <c r="F1" s="3"/>
      <c r="G1" s="3"/>
      <c r="H1" s="3"/>
      <c r="I1" s="4"/>
    </row>
    <row r="2" spans="2:9" ht="9.00113" customHeight="1">
      <c r="B2" s="5"/>
      <c r="C2" s="6"/>
      <c r="D2" s="7"/>
      <c r="E2" s="7"/>
      <c r="F2" s="7"/>
      <c r="G2" s="7"/>
      <c r="H2" s="7"/>
      <c r="I2" s="8"/>
    </row>
    <row r="3" spans="2:9" ht="9.00113" customHeight="1">
      <c r="B3" s="5"/>
      <c r="C3" s="6"/>
      <c r="D3" s="7"/>
      <c r="E3" s="7"/>
      <c r="F3" s="7"/>
      <c r="G3" s="7"/>
      <c r="H3" s="7"/>
      <c r="I3" s="8"/>
    </row>
    <row r="4" spans="2:9" ht="9.00113" customHeight="1">
      <c r="B4" s="5"/>
      <c r="C4" s="6"/>
      <c r="D4" s="7"/>
      <c r="E4" s="7"/>
      <c r="F4" s="7"/>
      <c r="G4" s="7"/>
      <c r="H4" s="7"/>
      <c r="I4" s="8"/>
    </row>
    <row r="5" spans="2:9" ht="9.00113" customHeight="1">
      <c r="B5" s="5"/>
      <c r="C5" s="6"/>
      <c r="D5" s="7"/>
      <c r="E5" s="7"/>
      <c r="F5" s="7"/>
      <c r="G5" s="7"/>
      <c r="H5" s="7"/>
      <c r="I5" s="8"/>
    </row>
    <row r="6" spans="2:9" ht="9.00113" customHeight="1">
      <c r="B6" s="5"/>
      <c r="C6" s="6"/>
      <c r="D6" s="7"/>
      <c r="E6" s="7"/>
      <c r="F6" s="7"/>
      <c r="G6" s="7"/>
      <c r="H6" s="7"/>
      <c r="I6" s="8"/>
    </row>
    <row r="7" spans="2:9" ht="9.00113" customHeight="1">
      <c r="B7" s="5"/>
      <c r="C7" s="6"/>
      <c r="D7" s="7"/>
      <c r="E7" s="7"/>
      <c r="F7" s="7"/>
      <c r="G7" s="7"/>
      <c r="H7" s="7"/>
      <c r="I7" s="8"/>
    </row>
    <row r="8" spans="2:9" ht="9.00113" customHeight="1">
      <c r="B8" s="5"/>
      <c r="C8" s="6"/>
      <c r="D8" s="7"/>
      <c r="E8" s="7"/>
      <c r="F8" s="7"/>
      <c r="G8" s="7"/>
      <c r="H8" s="7"/>
      <c r="I8" s="8"/>
    </row>
    <row r="9" spans="2:9" ht="9.00113" customHeight="1">
      <c r="B9" s="5"/>
      <c r="C9" s="6"/>
      <c r="D9" s="7"/>
      <c r="E9" s="7"/>
      <c r="F9" s="7"/>
      <c r="G9" s="7"/>
      <c r="H9" s="7"/>
      <c r="I9" s="8"/>
    </row>
    <row r="10" spans="2:9" ht="9.00113" customHeight="1">
      <c r="B10" s="5"/>
      <c r="C10" s="6"/>
      <c r="D10" s="7"/>
      <c r="E10" s="7"/>
      <c r="F10" s="7"/>
      <c r="G10" s="7"/>
      <c r="H10" s="7"/>
      <c r="I10" s="8"/>
    </row>
    <row r="11" spans="2:9" ht="9.00113" customHeight="1">
      <c r="B11" s="5"/>
      <c r="C11" s="6"/>
      <c r="D11" s="7"/>
      <c r="E11" s="9">
        <f>IF('Paramètres'!C5&lt;&gt;"",'Paramètres'!C5,"")</f>
        <v/>
      </c>
      <c r="F11" s="9"/>
      <c r="G11" s="9"/>
      <c r="H11" s="9"/>
      <c r="I11" s="8"/>
    </row>
    <row r="12" spans="2:9" ht="9.00113" customHeight="1">
      <c r="B12" s="5"/>
      <c r="C12" s="6"/>
      <c r="D12" s="7"/>
      <c r="E12" s="9"/>
      <c r="F12" s="9"/>
      <c r="G12" s="9"/>
      <c r="H12" s="9"/>
      <c r="I12" s="8"/>
    </row>
    <row r="13" spans="2:9" ht="9.00113" customHeight="1">
      <c r="B13" s="5"/>
      <c r="C13" s="6"/>
      <c r="D13" s="7"/>
      <c r="E13" s="9"/>
      <c r="F13" s="9"/>
      <c r="G13" s="9"/>
      <c r="H13" s="9"/>
      <c r="I13" s="8"/>
    </row>
    <row r="14" spans="2:9" ht="9.00113" customHeight="1">
      <c r="B14" s="5"/>
      <c r="C14" s="6"/>
      <c r="D14" s="7"/>
      <c r="E14" s="9"/>
      <c r="F14" s="9"/>
      <c r="G14" s="9"/>
      <c r="H14" s="9"/>
      <c r="I14" s="8"/>
    </row>
    <row r="15" spans="2:9" ht="9.00113" customHeight="1">
      <c r="B15" s="5"/>
      <c r="C15" s="6"/>
      <c r="D15" s="7"/>
      <c r="E15" s="9"/>
      <c r="F15" s="9"/>
      <c r="G15" s="9"/>
      <c r="H15" s="9"/>
      <c r="I15" s="8"/>
    </row>
    <row r="16" spans="2:9" ht="9.00113" customHeight="1">
      <c r="B16" s="5"/>
      <c r="C16" s="6"/>
      <c r="D16" s="7"/>
      <c r="E16" s="9"/>
      <c r="F16" s="9"/>
      <c r="G16" s="9"/>
      <c r="H16" s="9"/>
      <c r="I16" s="8"/>
    </row>
    <row r="17" spans="2:9" ht="9.00113" customHeight="1">
      <c r="B17" s="5"/>
      <c r="C17" s="6"/>
      <c r="D17" s="7"/>
      <c r="E17" s="9"/>
      <c r="F17" s="9"/>
      <c r="G17" s="9"/>
      <c r="H17" s="9"/>
      <c r="I17" s="8"/>
    </row>
    <row r="18" spans="2:9" ht="9.00113" customHeight="1">
      <c r="B18" s="5"/>
      <c r="C18" s="6"/>
      <c r="D18" s="7"/>
      <c r="E18" s="9"/>
      <c r="F18" s="9"/>
      <c r="G18" s="9"/>
      <c r="H18" s="9"/>
      <c r="I18" s="8"/>
    </row>
    <row r="19" spans="2:9" ht="9.00113" customHeight="1">
      <c r="B19" s="5"/>
      <c r="C19" s="6"/>
      <c r="D19" s="7"/>
      <c r="E19" s="9"/>
      <c r="F19" s="9"/>
      <c r="G19" s="9"/>
      <c r="H19" s="9"/>
      <c r="I19" s="8"/>
    </row>
    <row r="20" spans="2:9" ht="9.00113" customHeight="1">
      <c r="B20" s="5"/>
      <c r="C20" s="6"/>
      <c r="D20" s="7"/>
      <c r="E20" s="9">
        <f>IF('Paramètres'!C24&lt;&gt;"",'Paramètres'!C24,"") &amp; CHAR(10) &amp; IF('Paramètres'!C26&lt;&gt;"",'Paramètres'!C26,"") &amp; CHAR(10) &amp; IF('Paramètres'!C28&lt;&gt;"",'Paramètres'!C28,"")</f>
        <v/>
      </c>
      <c r="F20" s="9"/>
      <c r="G20" s="9"/>
      <c r="H20" s="9"/>
      <c r="I20" s="8"/>
    </row>
    <row r="21" spans="2:9" ht="9.00113" customHeight="1">
      <c r="B21" s="5"/>
      <c r="C21" s="6"/>
      <c r="D21" s="7"/>
      <c r="E21" s="9"/>
      <c r="F21" s="9"/>
      <c r="G21" s="9"/>
      <c r="H21" s="9"/>
      <c r="I21" s="8"/>
    </row>
    <row r="22" spans="2:9" ht="9.00113" customHeight="1">
      <c r="B22" s="5"/>
      <c r="C22" s="6"/>
      <c r="D22" s="7"/>
      <c r="E22" s="9"/>
      <c r="F22" s="9"/>
      <c r="G22" s="9"/>
      <c r="H22" s="9"/>
      <c r="I22" s="8"/>
    </row>
    <row r="23" spans="2:9" ht="9.00113" customHeight="1">
      <c r="B23" s="5"/>
      <c r="C23" s="6"/>
      <c r="D23" s="7"/>
      <c r="E23" s="9"/>
      <c r="F23" s="9"/>
      <c r="G23" s="9"/>
      <c r="H23" s="9"/>
      <c r="I23" s="8"/>
    </row>
    <row r="24" spans="2:9" ht="9.00113" customHeight="1">
      <c r="B24" s="5"/>
      <c r="C24" s="6"/>
      <c r="D24" s="7"/>
      <c r="E24" s="9"/>
      <c r="F24" s="9"/>
      <c r="G24" s="9"/>
      <c r="H24" s="9"/>
      <c r="I24" s="8"/>
    </row>
    <row r="25" spans="2:9" ht="9.00113" customHeight="1">
      <c r="B25" s="5"/>
      <c r="C25" s="6"/>
      <c r="D25" s="7"/>
      <c r="E25" s="9"/>
      <c r="F25" s="9"/>
      <c r="G25" s="9"/>
      <c r="H25" s="9"/>
      <c r="I25" s="8"/>
    </row>
    <row r="26" spans="2:9" ht="9.00113" customHeight="1">
      <c r="B26" s="5"/>
      <c r="C26" s="6"/>
      <c r="D26" s="7"/>
      <c r="E26" s="9"/>
      <c r="F26" s="9"/>
      <c r="G26" s="9"/>
      <c r="H26" s="9"/>
      <c r="I26" s="8"/>
    </row>
    <row r="27" spans="2:9" ht="9.00113" customHeight="1">
      <c r="B27" s="5"/>
      <c r="C27" s="6"/>
      <c r="D27" s="7"/>
      <c r="E27" s="9"/>
      <c r="F27" s="9"/>
      <c r="G27" s="9"/>
      <c r="H27" s="9"/>
      <c r="I27" s="8"/>
    </row>
    <row r="28" spans="2:9" ht="9.00113" customHeight="1">
      <c r="B28" s="5"/>
      <c r="C28" s="6"/>
      <c r="D28" s="7"/>
      <c r="E28" s="7"/>
      <c r="F28" s="7"/>
      <c r="G28" s="7"/>
      <c r="H28" s="7"/>
      <c r="I28" s="8"/>
    </row>
    <row r="29" spans="2:9" ht="9.00113" customHeight="1">
      <c r="B29" s="5"/>
      <c r="C29" s="6"/>
      <c r="D29" s="7"/>
      <c r="E29" s="7"/>
      <c r="F29" s="7"/>
      <c r="G29" s="7"/>
      <c r="H29" s="7"/>
      <c r="I29" s="8"/>
    </row>
    <row r="30" spans="2:9" ht="9.00113" customHeight="1">
      <c r="B30" s="5"/>
      <c r="C30" s="6"/>
      <c r="D30" s="7"/>
      <c r="E30" s="7"/>
      <c r="F30" s="7"/>
      <c r="G30" s="7"/>
      <c r="H30" s="7"/>
      <c r="I30" s="8"/>
    </row>
    <row r="31" spans="2:9" ht="9.00113" customHeight="1">
      <c r="B31" s="5"/>
      <c r="C31" s="6"/>
      <c r="D31" s="7"/>
      <c r="E31" s="7"/>
      <c r="F31" s="7"/>
      <c r="G31" s="7"/>
      <c r="H31" s="7"/>
      <c r="I31" s="8"/>
    </row>
    <row r="32" spans="2:9" ht="9.00113" customHeight="1">
      <c r="B32" s="5"/>
      <c r="C32" s="6"/>
      <c r="D32" s="7"/>
      <c r="E32" s="7"/>
      <c r="F32" s="7"/>
      <c r="G32" s="7"/>
      <c r="H32" s="7"/>
      <c r="I32" s="8"/>
    </row>
    <row r="33" spans="2:9" ht="9.00113" customHeight="1">
      <c r="B33" s="5"/>
      <c r="C33" s="6"/>
      <c r="D33" s="7"/>
      <c r="E33" s="7"/>
      <c r="F33" s="7"/>
      <c r="G33" s="7"/>
      <c r="H33" s="7"/>
      <c r="I33" s="8"/>
    </row>
    <row r="34" spans="2:9" ht="9.00113" customHeight="1">
      <c r="B34" s="5"/>
      <c r="C34" s="6"/>
      <c r="D34" s="7"/>
      <c r="E34" s="7"/>
      <c r="F34" s="7"/>
      <c r="G34" s="7"/>
      <c r="H34" s="7"/>
      <c r="I34" s="8"/>
    </row>
    <row r="35" spans="2:9" ht="9.00113" customHeight="1">
      <c r="B35" s="5"/>
      <c r="C35" s="6"/>
      <c r="D35" s="7"/>
      <c r="E35" s="7"/>
      <c r="F35" s="7"/>
      <c r="G35" s="7"/>
      <c r="H35" s="7"/>
      <c r="I35" s="8"/>
    </row>
    <row r="36" spans="2:9" ht="9.00113" customHeight="1">
      <c r="B36" s="5"/>
      <c r="C36" s="6"/>
      <c r="D36" s="7"/>
      <c r="E36" s="7"/>
      <c r="F36" s="7"/>
      <c r="G36" s="7"/>
      <c r="H36" s="7"/>
      <c r="I36" s="8"/>
    </row>
    <row r="37" spans="2:9" ht="9.00113" customHeight="1">
      <c r="B37" s="5"/>
      <c r="C37" s="6"/>
      <c r="D37" s="7"/>
      <c r="E37" s="7"/>
      <c r="F37" s="7"/>
      <c r="G37" s="7"/>
      <c r="H37" s="7"/>
      <c r="I37" s="8"/>
    </row>
    <row r="38" spans="2:9" ht="9.00113" customHeight="1">
      <c r="B38" s="5"/>
      <c r="C38" s="6"/>
      <c r="D38" s="7"/>
      <c r="E38" s="7"/>
      <c r="F38" s="7"/>
      <c r="G38" s="7"/>
      <c r="H38" s="7"/>
      <c r="I38" s="8"/>
    </row>
    <row r="39" spans="2:9" ht="9.00113" customHeight="1">
      <c r="B39" s="5"/>
      <c r="C39" s="6"/>
      <c r="D39" s="7"/>
      <c r="E39" s="7"/>
      <c r="F39" s="7"/>
      <c r="G39" s="7"/>
      <c r="H39" s="7"/>
      <c r="I39" s="8"/>
    </row>
    <row r="40" spans="2:9" ht="9.00113" customHeight="1">
      <c r="B40" s="5"/>
      <c r="C40" s="6"/>
      <c r="D40" s="7"/>
      <c r="E40" s="7"/>
      <c r="F40" s="7"/>
      <c r="G40" s="7"/>
      <c r="H40" s="7"/>
      <c r="I40" s="8"/>
    </row>
    <row r="41" spans="2:9" ht="9.00113" customHeight="1">
      <c r="B41" s="5"/>
      <c r="C41" s="6"/>
      <c r="D41" s="7"/>
      <c r="E41" s="7"/>
      <c r="F41" s="7"/>
      <c r="G41" s="7"/>
      <c r="H41" s="7"/>
      <c r="I41" s="8"/>
    </row>
    <row r="42" spans="2:9" ht="9.00113" customHeight="1">
      <c r="B42" s="5"/>
      <c r="C42" s="6"/>
      <c r="D42" s="7"/>
      <c r="E42" s="7"/>
      <c r="F42" s="7"/>
      <c r="G42" s="7"/>
      <c r="H42" s="7"/>
      <c r="I42" s="8"/>
    </row>
    <row r="43" spans="2:9" ht="9.00113" customHeight="1">
      <c r="B43" s="5"/>
      <c r="C43" s="6"/>
      <c r="D43" s="7"/>
      <c r="E43" s="7"/>
      <c r="F43" s="7"/>
      <c r="G43" s="7"/>
      <c r="H43" s="7"/>
      <c r="I43" s="8"/>
    </row>
    <row r="44" spans="2:9" ht="9.00113" customHeight="1">
      <c r="B44" s="5"/>
      <c r="C44" s="6"/>
      <c r="D44" s="7"/>
      <c r="E44" s="7"/>
      <c r="F44" s="7"/>
      <c r="G44" s="7"/>
      <c r="H44" s="7"/>
      <c r="I44" s="8"/>
    </row>
    <row r="45" spans="2:9" ht="9.00113" customHeight="1">
      <c r="B45" s="5"/>
      <c r="C45" s="6"/>
      <c r="D45" s="7"/>
      <c r="E45" s="7"/>
      <c r="F45" s="7"/>
      <c r="G45" s="7"/>
      <c r="H45" s="7"/>
      <c r="I45" s="8"/>
    </row>
    <row r="46" spans="2:9" ht="9.00113" customHeight="1">
      <c r="B46" s="5"/>
      <c r="C46" s="6"/>
      <c r="D46" s="7"/>
      <c r="E46" s="7"/>
      <c r="F46" s="7"/>
      <c r="G46" s="7"/>
      <c r="H46" s="7"/>
      <c r="I46" s="8"/>
    </row>
    <row r="47" spans="2:9" ht="9.00113" customHeight="1">
      <c r="B47" s="5"/>
      <c r="C47" s="6"/>
      <c r="D47" s="7"/>
      <c r="E47" s="7"/>
      <c r="F47" s="10" t="s">
        <v>4</v>
      </c>
      <c r="G47" s="7"/>
      <c r="H47" s="7"/>
      <c r="I47" s="8"/>
    </row>
    <row r="48" spans="2:9" ht="9.00113" customHeight="1">
      <c r="B48" s="5"/>
      <c r="C48" s="6"/>
      <c r="D48" s="7"/>
      <c r="E48" s="7"/>
      <c r="F48" s="7"/>
      <c r="G48" s="7"/>
      <c r="H48" s="7"/>
      <c r="I48" s="8"/>
    </row>
    <row r="49" spans="2:9" ht="9.00113" customHeight="1">
      <c r="B49" s="5"/>
      <c r="C49" s="6"/>
      <c r="D49" s="7"/>
      <c r="E49" s="7"/>
      <c r="F49" s="7"/>
      <c r="G49" s="7"/>
      <c r="H49" s="7"/>
      <c r="I49" s="8"/>
    </row>
    <row r="50" spans="2:9" ht="9.00113" customHeight="1">
      <c r="B50" s="5"/>
      <c r="C50" s="6"/>
      <c r="D50" s="7"/>
      <c r="E50" s="7"/>
      <c r="F50" s="7"/>
      <c r="G50" s="7"/>
      <c r="H50" s="7"/>
      <c r="I50" s="8"/>
    </row>
    <row r="51" spans="2:9" ht="9.00113" customHeight="1">
      <c r="B51" s="5"/>
      <c r="C51" s="6"/>
      <c r="D51" s="7"/>
      <c r="E51" s="7"/>
      <c r="F51" s="7"/>
      <c r="G51" s="7"/>
      <c r="H51" s="7"/>
      <c r="I51" s="8"/>
    </row>
    <row r="52" spans="2:9" ht="9.00113" customHeight="1">
      <c r="B52" s="5"/>
      <c r="C52" s="6"/>
      <c r="D52" s="7"/>
      <c r="E52" s="7"/>
      <c r="F52" s="7"/>
      <c r="G52" s="7"/>
      <c r="H52" s="7"/>
      <c r="I52" s="8"/>
    </row>
    <row r="53" spans="2:9" ht="9.00113" customHeight="1">
      <c r="B53" s="5"/>
      <c r="C53" s="6"/>
      <c r="D53" s="7"/>
      <c r="E53" s="7"/>
      <c r="F53" s="7"/>
      <c r="G53" s="7"/>
      <c r="H53" s="7"/>
      <c r="I53" s="8"/>
    </row>
    <row r="54" spans="2:9" ht="9.00113" customHeight="1">
      <c r="B54" s="5"/>
      <c r="C54" s="6"/>
      <c r="D54" s="7"/>
      <c r="E54" s="7"/>
      <c r="F54" s="7"/>
      <c r="G54" s="7"/>
      <c r="H54" s="7"/>
      <c r="I54" s="8"/>
    </row>
    <row r="55" spans="2:9" ht="9.00113" customHeight="1">
      <c r="B55" s="5"/>
      <c r="C55" s="6"/>
      <c r="D55" s="7"/>
      <c r="E55" s="7"/>
      <c r="F55" s="7"/>
      <c r="G55" s="7"/>
      <c r="H55" s="7"/>
      <c r="I55" s="8"/>
    </row>
    <row r="56" spans="2:9" ht="9.00113" customHeight="1">
      <c r="B56" s="5"/>
      <c r="C56" s="6"/>
      <c r="D56" s="7"/>
      <c r="E56" s="7"/>
      <c r="F56" s="7"/>
      <c r="G56" s="7"/>
      <c r="H56" s="7"/>
      <c r="I56" s="8"/>
    </row>
    <row r="57" spans="2:9" ht="9.00113" customHeight="1">
      <c r="B57" s="5"/>
      <c r="C57" s="6"/>
      <c r="D57" s="7"/>
      <c r="E57" s="7"/>
      <c r="F57" s="7"/>
      <c r="G57" s="7"/>
      <c r="H57" s="7"/>
      <c r="I57" s="8"/>
    </row>
    <row r="58" spans="2:9" ht="9.00113" customHeight="1">
      <c r="B58" s="5"/>
      <c r="C58" s="6"/>
      <c r="D58" s="7"/>
      <c r="E58" s="7"/>
      <c r="F58" s="7"/>
      <c r="G58" s="7"/>
      <c r="H58" s="7"/>
      <c r="I58" s="8"/>
    </row>
    <row r="59" spans="2:9" ht="9.00113" customHeight="1">
      <c r="B59" s="5"/>
      <c r="C59" s="6"/>
      <c r="D59" s="7"/>
      <c r="E59" s="7"/>
      <c r="F59" s="7"/>
      <c r="G59" s="7"/>
      <c r="H59" s="7"/>
      <c r="I59" s="8"/>
    </row>
    <row r="60" spans="2:9" ht="9.00113" customHeight="1">
      <c r="B60" s="5"/>
      <c r="C60" s="6"/>
      <c r="D60" s="7"/>
      <c r="E60" s="11">
        <f>IF('Paramètres'!C9&lt;&gt;"",'Paramètres'!C9,"")</f>
        <v/>
      </c>
      <c r="F60" s="11"/>
      <c r="G60" s="11"/>
      <c r="H60" s="11"/>
      <c r="I60" s="8"/>
    </row>
    <row r="61" spans="2:9" ht="9.00113" customHeight="1">
      <c r="B61" s="5"/>
      <c r="C61" s="6"/>
      <c r="D61" s="7"/>
      <c r="E61" s="11"/>
      <c r="F61" s="11"/>
      <c r="G61" s="11"/>
      <c r="H61" s="11"/>
      <c r="I61" s="8"/>
    </row>
    <row r="62" spans="2:9" ht="9.00113" customHeight="1">
      <c r="B62" s="5"/>
      <c r="C62" s="6"/>
      <c r="D62" s="7"/>
      <c r="E62" s="11"/>
      <c r="F62" s="11"/>
      <c r="G62" s="11"/>
      <c r="H62" s="11"/>
      <c r="I62" s="8"/>
    </row>
    <row r="63" spans="2:9" ht="9.00113" customHeight="1">
      <c r="B63" s="5"/>
      <c r="C63" s="6"/>
      <c r="D63" s="7"/>
      <c r="E63" s="11">
        <f>IF('Paramètres'!C11&lt;&gt;"",'Paramètres'!C11,"")</f>
        <v/>
      </c>
      <c r="F63" s="11"/>
      <c r="G63" s="11"/>
      <c r="H63" s="11"/>
      <c r="I63" s="8"/>
    </row>
    <row r="64" spans="2:9" ht="9.00113" customHeight="1">
      <c r="B64" s="5"/>
      <c r="C64" s="6"/>
      <c r="D64" s="7"/>
      <c r="E64" s="11"/>
      <c r="F64" s="11"/>
      <c r="G64" s="11"/>
      <c r="H64" s="11"/>
      <c r="I64" s="8"/>
    </row>
    <row r="65" spans="2:9" ht="9.00113" customHeight="1">
      <c r="B65" s="5"/>
      <c r="C65" s="6"/>
      <c r="D65" s="7"/>
      <c r="E65" s="11"/>
      <c r="F65" s="11"/>
      <c r="G65" s="11"/>
      <c r="H65" s="11"/>
      <c r="I65" s="8"/>
    </row>
    <row r="66" spans="2:9" ht="9.00113" customHeight="1">
      <c r="B66" s="5"/>
      <c r="C66" s="6"/>
      <c r="D66" s="7"/>
      <c r="E66" s="11"/>
      <c r="F66" s="11"/>
      <c r="G66" s="11"/>
      <c r="H66" s="11"/>
      <c r="I66" s="8"/>
    </row>
    <row r="67" spans="2:9" ht="9.00113" customHeight="1">
      <c r="B67" s="5"/>
      <c r="C67" s="6"/>
      <c r="D67" s="7"/>
      <c r="E67" s="11"/>
      <c r="F67" s="11"/>
      <c r="G67" s="11"/>
      <c r="H67" s="11"/>
      <c r="I67" s="8"/>
    </row>
    <row r="68" spans="2:9" ht="9.00113" customHeight="1">
      <c r="B68" s="5"/>
      <c r="C68" s="6"/>
      <c r="D68" s="7"/>
      <c r="E68" s="11"/>
      <c r="F68" s="11"/>
      <c r="G68" s="11"/>
      <c r="H68" s="11"/>
      <c r="I68" s="8"/>
    </row>
    <row r="69" spans="2:9" ht="9.00113" customHeight="1">
      <c r="B69" s="5"/>
      <c r="C69" s="6"/>
      <c r="D69" s="7"/>
      <c r="E69" s="11"/>
      <c r="F69" s="11"/>
      <c r="G69" s="11"/>
      <c r="H69" s="11"/>
      <c r="I69" s="8"/>
    </row>
    <row r="70" spans="2:9" ht="9.00113" customHeight="1">
      <c r="B70" s="5"/>
      <c r="C70" s="6"/>
      <c r="D70" s="7"/>
      <c r="E70" s="12">
        <f>IF('Paramètres'!C3&lt;&gt;"",'Paramètres'!C3,"")</f>
        <v/>
      </c>
      <c r="F70" s="13"/>
      <c r="G70" s="13"/>
      <c r="H70" s="14"/>
      <c r="I70" s="8"/>
    </row>
    <row r="71" spans="2:9" ht="9.00113" customHeight="1">
      <c r="B71" s="5"/>
      <c r="C71" s="15" t="s">
        <v>6</v>
      </c>
      <c r="D71" s="7"/>
      <c r="E71" s="16"/>
      <c r="F71" s="9"/>
      <c r="G71" s="9"/>
      <c r="H71" s="17"/>
      <c r="I71" s="8"/>
    </row>
    <row r="72" spans="2:9" ht="9.00113" customHeight="1">
      <c r="B72" s="5"/>
      <c r="C72" s="6"/>
      <c r="D72" s="7"/>
      <c r="E72" s="16"/>
      <c r="F72" s="9"/>
      <c r="G72" s="9"/>
      <c r="H72" s="17"/>
      <c r="I72" s="8"/>
    </row>
    <row r="73" spans="2:9" ht="9.00113" customHeight="1">
      <c r="B73" s="5"/>
      <c r="C73" s="6"/>
      <c r="D73" s="7"/>
      <c r="E73" s="16"/>
      <c r="F73" s="9"/>
      <c r="G73" s="9"/>
      <c r="H73" s="17"/>
      <c r="I73" s="8"/>
    </row>
    <row r="74" spans="2:9" ht="9.00113" customHeight="1">
      <c r="B74" s="5"/>
      <c r="C74" s="6"/>
      <c r="D74" s="7"/>
      <c r="E74" s="16"/>
      <c r="F74" s="9"/>
      <c r="G74" s="9"/>
      <c r="H74" s="17"/>
      <c r="I74" s="8"/>
    </row>
    <row r="75" spans="2:9" ht="9.00113" customHeight="1">
      <c r="B75" s="5"/>
      <c r="C75" s="6"/>
      <c r="D75" s="7"/>
      <c r="E75" s="16"/>
      <c r="F75" s="9"/>
      <c r="G75" s="9"/>
      <c r="H75" s="17"/>
      <c r="I75" s="8"/>
    </row>
    <row r="76" spans="2:9" ht="9.00113" customHeight="1">
      <c r="B76" s="5"/>
      <c r="C76" s="6"/>
      <c r="D76" s="7"/>
      <c r="E76" s="18"/>
      <c r="F76" s="19"/>
      <c r="G76" s="19"/>
      <c r="H76" s="20"/>
      <c r="I76" s="8"/>
    </row>
    <row r="77" spans="2:9" ht="9.00113" customHeight="1">
      <c r="B77" s="5"/>
      <c r="C77" s="6"/>
      <c r="D77" s="7"/>
      <c r="E77" s="7"/>
      <c r="F77" s="7"/>
      <c r="G77" s="7"/>
      <c r="H77" s="7"/>
      <c r="I77" s="8"/>
    </row>
    <row r="78" spans="2:9" ht="9.00113" customHeight="1">
      <c r="B78" s="5"/>
      <c r="C78" s="15" t="s">
        <v>5</v>
      </c>
      <c r="D78" s="7"/>
      <c r="E78" s="7"/>
      <c r="F78" s="21" t="s">
        <v>0</v>
      </c>
      <c r="G78" s="21">
        <f>IF('Paramètres'!C7&lt;&gt;"",'Paramètres'!C7,"")</f>
        <v/>
      </c>
      <c r="H78" s="7"/>
      <c r="I78" s="8"/>
    </row>
    <row r="79" spans="2:9" ht="9.00113" customHeight="1">
      <c r="B79" s="5"/>
      <c r="C79" s="6"/>
      <c r="D79" s="7"/>
      <c r="E79" s="7"/>
      <c r="F79" s="21"/>
      <c r="G79" s="21"/>
      <c r="H79" s="7"/>
      <c r="I79" s="8"/>
    </row>
    <row r="80" spans="2:9" ht="9.00113" customHeight="1">
      <c r="B80" s="5"/>
      <c r="C80" s="6"/>
      <c r="D80" s="7"/>
      <c r="E80" s="7"/>
      <c r="F80" s="21" t="s">
        <v>1</v>
      </c>
      <c r="G80" s="21">
        <f>IF('Paramètres'!C13&lt;&gt;"",'Paramètres'!C13,"")</f>
        <v/>
      </c>
      <c r="H80" s="7"/>
      <c r="I80" s="8"/>
    </row>
    <row r="81" spans="2:9" ht="9.00113" customHeight="1">
      <c r="B81" s="5"/>
      <c r="C81" s="6"/>
      <c r="D81" s="7"/>
      <c r="E81" s="7"/>
      <c r="F81" s="21"/>
      <c r="G81" s="21"/>
      <c r="H81" s="7"/>
      <c r="I81" s="8"/>
    </row>
    <row r="82" spans="2:9" ht="9.00113" customHeight="1">
      <c r="B82" s="5"/>
      <c r="C82" s="6"/>
      <c r="D82" s="7"/>
      <c r="E82" s="7"/>
      <c r="F82" s="21" t="s">
        <v>2</v>
      </c>
      <c r="G82" s="21">
        <f>IF('Paramètres'!C15&lt;&gt;"",'Paramètres'!C15,"")</f>
        <v/>
      </c>
      <c r="H82" s="7"/>
      <c r="I82" s="8"/>
    </row>
    <row r="83" spans="2:9" ht="9.00113" customHeight="1">
      <c r="B83" s="5"/>
      <c r="C83" s="6"/>
      <c r="D83" s="7"/>
      <c r="E83" s="7"/>
      <c r="F83" s="21"/>
      <c r="G83" s="21"/>
      <c r="H83" s="7"/>
      <c r="I83" s="8"/>
    </row>
    <row r="84" spans="2:9" ht="9.00113" customHeight="1">
      <c r="B84" s="5"/>
      <c r="C84" s="6"/>
      <c r="D84" s="7"/>
      <c r="E84" s="7"/>
      <c r="F84" s="21" t="s">
        <v>3</v>
      </c>
      <c r="G84" s="21">
        <f>IF('Paramètres'!C17&lt;&gt;"",'Paramètres'!C17,"")</f>
        <v/>
      </c>
      <c r="H84" s="7"/>
      <c r="I84" s="8"/>
    </row>
    <row r="85" spans="2:9" ht="9.00113" customHeight="1">
      <c r="B85" s="5"/>
      <c r="C85" s="6"/>
      <c r="D85" s="7"/>
      <c r="E85" s="7"/>
      <c r="F85" s="21"/>
      <c r="G85" s="21"/>
      <c r="H85" s="7"/>
      <c r="I85" s="8"/>
    </row>
    <row r="86" spans="2:9" ht="9.00113" customHeight="1">
      <c r="B86" s="22"/>
      <c r="C86" s="23"/>
      <c r="D86" s="24"/>
      <c r="E86" s="24"/>
      <c r="F86" s="24"/>
      <c r="G86" s="24"/>
      <c r="H86" s="24"/>
      <c r="I86" s="25"/>
    </row>
  </sheetData>
  <sheetProtection password="E95E" sheet="1" objects="1" selectLockedCells="1"/>
  <mergeCells count="21">
    <mergeCell ref="E2:H10"/>
    <mergeCell ref="E11:H19"/>
    <mergeCell ref="E20:H27"/>
    <mergeCell ref="E28:H45"/>
    <mergeCell ref="E60:H62"/>
    <mergeCell ref="E63:H69"/>
    <mergeCell ref="E70:H76"/>
    <mergeCell ref="F78:F79"/>
    <mergeCell ref="G78:G79"/>
    <mergeCell ref="F80:F81"/>
    <mergeCell ref="G80:G81"/>
    <mergeCell ref="F82:F83"/>
    <mergeCell ref="G82:G83"/>
    <mergeCell ref="F84:F85"/>
    <mergeCell ref="G84:G85"/>
    <mergeCell ref="F47:H58"/>
    <mergeCell ref="E47:E58"/>
    <mergeCell ref="C78:C84"/>
    <mergeCell ref="B78:B84"/>
    <mergeCell ref="C71:C77"/>
    <mergeCell ref="B71:B77"/>
  </mergeCells>
  <printOptions horizontalCentered="1" verticalCentered="1"/>
  <pageMargins left="0.23622047244094" right="0.23622047244094" top="0.35433070866142" bottom="0.47244094488189" header="0.2755905511811" footer="0.43307086614173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fitToPage="1"/>
  </sheetPr>
  <dimension ref="A1:Q205"/>
  <sheetViews>
    <sheetView showGridLines="0" tabSelected="1" workbookViewId="0">
      <pane ySplit="3" topLeftCell="A4" activePane="bottomLeft" state="frozen"/>
      <selection pane="bottomLeft" activeCell="I84" sqref="I84"/>
    </sheetView>
  </sheetViews>
  <sheetFormatPr defaultRowHeight="15"/>
  <cols>
    <col min="1" max="1" width="0" hidden="1" customWidth="1"/>
    <col min="2" max="2" width="6.5703125" customWidth="1"/>
    <col min="3" max="3" width="36" customWidth="1"/>
    <col min="4" max="4" width="8.140625" customWidth="1"/>
    <col min="5" max="5" width="8.140625" customWidth="1"/>
    <col min="6" max="6" width="8.140625" customWidth="1"/>
    <col min="7" max="7" width="8.140625" customWidth="1"/>
    <col min="8" max="8" width="0" hidden="1" customWidth="1"/>
    <col min="9" max="9" width="12.5703125" customWidth="1"/>
    <col min="10" max="10" width="12.5703125" customWidth="1"/>
    <col min="11" max="11" width="0" hidden="1" customWidth="1"/>
    <col min="12" max="12" width="0" hidden="1" customWidth="1"/>
    <col min="13" max="13" width="0" hidden="1" customWidth="1"/>
    <col min="14" max="14" width="0" hidden="1" customWidth="1"/>
    <col min="15" max="15" width="0" hidden="1" customWidth="1"/>
    <col min="16" max="16" width="0" hidden="1" customWidth="1"/>
    <col min="17" max="17" width="0" hidden="1" customWidth="1"/>
    <col min="18" max="18" width="10.7109375" customWidth="1"/>
    <col min="19" max="19" width="10.7109375" customWidth="1"/>
    <col min="20" max="20" width="10.7109375" customWidth="1"/>
    <col min="21" max="21" width="10.7109375" customWidth="1"/>
    <col min="22" max="22" width="10.7109375" customWidth="1"/>
    <col min="23" max="23" width="10.7109375" customWidth="1"/>
    <col min="24" max="24" width="10.7109375" customWidth="1"/>
    <col min="25" max="25" width="10.7109375" customWidth="1"/>
    <col min="26" max="26" width="10.7109375" customWidth="1"/>
    <col min="27" max="27" width="10.7109375" customWidth="1"/>
    <col min="28" max="28" width="10.7109375" customWidth="1"/>
    <col min="29" max="29" width="10.7109375" customWidth="1"/>
    <col min="30" max="30" width="10.7109375" customWidth="1"/>
    <col min="31" max="31" width="10.7109375" customWidth="1"/>
    <col min="32" max="32" width="10.7109375" customWidth="1"/>
    <col min="33" max="33" width="10.7109375" customWidth="1"/>
    <col min="34" max="34" width="10.7109375" customWidth="1"/>
    <col min="35" max="35" width="10.7109375" customWidth="1"/>
    <col min="36" max="36" width="10.7109375" customWidth="1"/>
    <col min="37" max="37" width="10.7109375" customWidth="1"/>
    <col min="38" max="38" width="10.7109375" customWidth="1"/>
    <col min="39" max="39" width="10.7109375" customWidth="1"/>
    <col min="40" max="40" width="10.7109375" customWidth="1"/>
    <col min="41" max="41" width="10.7109375" customWidth="1"/>
    <col min="42" max="42" width="10.7109375" customWidth="1"/>
    <col min="43" max="43" width="10.7109375" customWidth="1"/>
    <col min="44" max="44" width="10.7109375" customWidth="1"/>
    <col min="45" max="45" width="10.7109375" customWidth="1"/>
    <col min="46" max="46" width="10.7109375" customWidth="1"/>
    <col min="47" max="47" width="10.7109375" customWidth="1"/>
    <col min="48" max="48" width="10.7109375" customWidth="1"/>
    <col min="49" max="49" width="10.7109375" customWidth="1"/>
    <col min="50" max="50" width="10.7109375" customWidth="1"/>
    <col min="51" max="51" width="10.7109375" customWidth="1"/>
    <col min="52" max="52" width="10.7109375" customWidth="1"/>
    <col min="53" max="53" width="10.7109375" customWidth="1"/>
    <col min="54" max="54" width="10.7109375" customWidth="1"/>
    <col min="55" max="55" width="10.7109375" customWidth="1"/>
    <col min="56" max="56" width="10.7109375" customWidth="1"/>
    <col min="57" max="57" width="10.7109375" customWidth="1"/>
    <col min="58" max="58" width="10.7109375" customWidth="1"/>
    <col min="59" max="59" width="10.7109375" customWidth="1"/>
    <col min="60" max="60" width="10.7109375" customWidth="1"/>
    <col min="61" max="61" width="10.7109375" customWidth="1"/>
    <col min="62" max="62" width="10.7109375" customWidth="1"/>
    <col min="63" max="63" width="10.7109375" customWidth="1"/>
    <col min="64" max="64" width="10.7109375" customWidth="1"/>
    <col min="65" max="65" width="10.7109375" customWidth="1"/>
    <col min="66" max="66" width="10.7109375" customWidth="1"/>
    <col min="67" max="67" width="10.7109375" customWidth="1"/>
    <col min="68" max="68" width="10.7109375" customWidth="1"/>
    <col min="69" max="69" width="10.7109375" customWidth="1"/>
  </cols>
  <sheetData>
    <row r="1" spans="1:17" hidden="1">
      <c r="A1" s="7" t="s">
        <v>7</v>
      </c>
      <c r="B1" s="7" t="s">
        <v>8</v>
      </c>
      <c r="C1" s="7" t="s">
        <v>9</v>
      </c>
      <c r="D1" s="7" t="s">
        <v>10</v>
      </c>
      <c r="E1" s="7" t="s">
        <v>11</v>
      </c>
      <c r="F1" s="7" t="s">
        <v>12</v>
      </c>
      <c r="G1" s="7" t="s">
        <v>13</v>
      </c>
      <c r="H1" s="7" t="s">
        <v>14</v>
      </c>
      <c r="I1" s="7" t="s">
        <v>15</v>
      </c>
      <c r="J1" s="7" t="s">
        <v>16</v>
      </c>
      <c r="K1" s="7" t="s">
        <v>17</v>
      </c>
      <c r="M1" s="7" t="s">
        <v>18</v>
      </c>
      <c r="N1" s="7" t="s">
        <v>19</v>
      </c>
      <c r="O1" s="7" t="s">
        <v>20</v>
      </c>
      <c r="P1" s="7" t="s">
        <v>21</v>
      </c>
      <c r="Q1" s="7" t="s">
        <v>22</v>
      </c>
    </row>
    <row r="3" spans="1:17">
      <c r="A3" s="7" t="s">
        <v>23</v>
      </c>
      <c r="B3" s="26" t="s">
        <v>24</v>
      </c>
      <c r="C3" s="26" t="s">
        <v>25</v>
      </c>
      <c r="D3" s="26"/>
      <c r="E3" s="26"/>
      <c r="F3" s="26" t="s">
        <v>12</v>
      </c>
      <c r="G3" s="26" t="s">
        <v>26</v>
      </c>
      <c r="H3" s="26" t="s">
        <v>27</v>
      </c>
      <c r="I3" s="26" t="s">
        <v>28</v>
      </c>
      <c r="J3" s="26" t="s">
        <v>29</v>
      </c>
      <c r="K3" s="26" t="s">
        <v>30</v>
      </c>
      <c r="L3" s="26" t="s">
        <v>31</v>
      </c>
      <c r="M3" s="26" t="s">
        <v>32</v>
      </c>
      <c r="N3" s="26" t="s">
        <v>33</v>
      </c>
      <c r="O3" s="26" t="s">
        <v>34</v>
      </c>
      <c r="P3" s="26" t="s">
        <v>35</v>
      </c>
      <c r="Q3" s="26" t="s">
        <v>36</v>
      </c>
    </row>
    <row r="4" spans="1:17" ht="18.6038" customHeight="1">
      <c r="A4" s="7">
        <v>2</v>
      </c>
      <c r="B4" s="27" t="s">
        <v>37</v>
      </c>
      <c r="C4" s="28" t="s">
        <v>38</v>
      </c>
      <c r="D4" s="28"/>
      <c r="E4" s="28"/>
      <c r="F4" s="28"/>
      <c r="G4" s="28"/>
      <c r="H4" s="28"/>
      <c r="I4" s="28"/>
      <c r="J4" s="27"/>
      <c r="K4" s="7"/>
    </row>
    <row r="5" spans="1:17" ht="18.6038" customHeight="1">
      <c r="A5" s="7">
        <v>3</v>
      </c>
      <c r="B5" s="29"/>
      <c r="C5" s="30" t="s">
        <v>39</v>
      </c>
      <c r="D5" s="30"/>
      <c r="E5" s="30"/>
      <c r="F5" s="30"/>
      <c r="G5" s="30"/>
      <c r="H5" s="30"/>
      <c r="I5" s="30"/>
      <c r="J5" s="31"/>
      <c r="K5" s="7"/>
    </row>
    <row r="6" spans="1:17" ht="18.0125" customHeight="1">
      <c r="A6" s="7">
        <v>4</v>
      </c>
      <c r="B6" s="29"/>
      <c r="C6" s="32" t="s">
        <v>40</v>
      </c>
      <c r="D6" s="32"/>
      <c r="E6" s="32"/>
      <c r="F6" s="32"/>
      <c r="G6" s="32"/>
      <c r="H6" s="32"/>
      <c r="I6" s="32"/>
      <c r="J6" s="33"/>
      <c r="K6" s="7"/>
    </row>
    <row r="7" spans="1:17">
      <c r="A7" s="7">
        <v>8</v>
      </c>
      <c r="B7" s="34"/>
      <c r="C7" s="35" t="s">
        <v>39</v>
      </c>
      <c r="D7" s="35"/>
      <c r="E7" s="35"/>
      <c r="J7" s="36"/>
      <c r="K7" s="7"/>
    </row>
    <row r="8" spans="1:17" hidden="1">
      <c r="A8" s="7" t="s">
        <v>41</v>
      </c>
    </row>
    <row r="9" spans="1:17" hidden="1">
      <c r="A9" s="7" t="s">
        <v>42</v>
      </c>
    </row>
    <row r="10" spans="1:17">
      <c r="A10" s="7">
        <v>8</v>
      </c>
      <c r="B10" s="34"/>
      <c r="C10" s="35" t="s">
        <v>43</v>
      </c>
      <c r="D10" s="35"/>
      <c r="E10" s="35"/>
      <c r="J10" s="36"/>
      <c r="K10" s="7"/>
    </row>
    <row r="11" spans="1:17" hidden="1">
      <c r="A11" s="7" t="s">
        <v>41</v>
      </c>
    </row>
    <row r="12" spans="1:17" hidden="1">
      <c r="A12" s="7" t="s">
        <v>42</v>
      </c>
    </row>
    <row r="13" spans="1:17">
      <c r="A13" s="7">
        <v>8</v>
      </c>
      <c r="B13" s="34"/>
      <c r="C13" s="35" t="s">
        <v>44</v>
      </c>
      <c r="D13" s="35"/>
      <c r="E13" s="35"/>
      <c r="J13" s="36"/>
      <c r="K13" s="7"/>
    </row>
    <row r="14" spans="1:17" hidden="1">
      <c r="A14" s="7" t="s">
        <v>41</v>
      </c>
    </row>
    <row r="15" spans="1:17" hidden="1">
      <c r="A15" s="7" t="s">
        <v>42</v>
      </c>
    </row>
    <row r="16" spans="1:17" hidden="1">
      <c r="A16" s="7" t="s">
        <v>45</v>
      </c>
    </row>
    <row r="17" spans="1:11" ht="18.0125" customHeight="1">
      <c r="A17" s="7">
        <v>4</v>
      </c>
      <c r="B17" s="29"/>
      <c r="C17" s="32" t="s">
        <v>46</v>
      </c>
      <c r="D17" s="32"/>
      <c r="E17" s="32"/>
      <c r="F17" s="32"/>
      <c r="G17" s="32"/>
      <c r="H17" s="32"/>
      <c r="I17" s="32"/>
      <c r="J17" s="33"/>
      <c r="K17" s="7"/>
    </row>
    <row r="18" spans="1:11">
      <c r="A18" s="7">
        <v>8</v>
      </c>
      <c r="B18" s="34"/>
      <c r="C18" s="35" t="s">
        <v>47</v>
      </c>
      <c r="D18" s="35"/>
      <c r="E18" s="35"/>
      <c r="J18" s="36"/>
      <c r="K18" s="7"/>
    </row>
    <row r="19" spans="1:11" hidden="1">
      <c r="A19" s="7" t="s">
        <v>41</v>
      </c>
    </row>
    <row r="20" spans="1:11" hidden="1">
      <c r="A20" s="7" t="s">
        <v>42</v>
      </c>
    </row>
    <row r="21" spans="1:11">
      <c r="A21" s="7">
        <v>8</v>
      </c>
      <c r="B21" s="34"/>
      <c r="C21" s="35" t="s">
        <v>48</v>
      </c>
      <c r="D21" s="35"/>
      <c r="E21" s="35"/>
      <c r="J21" s="36"/>
      <c r="K21" s="7"/>
    </row>
    <row r="22" spans="1:11">
      <c r="A22" s="7">
        <v>9</v>
      </c>
      <c r="B22" s="34"/>
      <c r="C22" s="37" t="s">
        <v>49</v>
      </c>
      <c r="J22" s="36"/>
    </row>
    <row r="23" spans="1:11" hidden="1">
      <c r="A23" s="7" t="s">
        <v>50</v>
      </c>
    </row>
    <row r="24" spans="1:11" hidden="1">
      <c r="A24" s="7" t="s">
        <v>51</v>
      </c>
    </row>
    <row r="25" spans="1:11">
      <c r="A25" s="7">
        <v>9</v>
      </c>
      <c r="B25" s="34"/>
      <c r="C25" s="37" t="s">
        <v>52</v>
      </c>
      <c r="J25" s="36"/>
    </row>
    <row r="26" spans="1:11" hidden="1">
      <c r="A26" s="7" t="s">
        <v>50</v>
      </c>
    </row>
    <row r="27" spans="1:11" hidden="1">
      <c r="A27" s="7" t="s">
        <v>51</v>
      </c>
    </row>
    <row r="28" spans="1:11">
      <c r="A28" s="7">
        <v>9</v>
      </c>
      <c r="B28" s="34"/>
      <c r="C28" s="37" t="s">
        <v>53</v>
      </c>
      <c r="J28" s="36"/>
    </row>
    <row r="29" spans="1:11" hidden="1">
      <c r="A29" s="7" t="s">
        <v>50</v>
      </c>
    </row>
    <row r="30" spans="1:11" hidden="1">
      <c r="A30" s="7" t="s">
        <v>51</v>
      </c>
    </row>
    <row r="31" spans="1:11" hidden="1">
      <c r="A31" s="7" t="s">
        <v>42</v>
      </c>
    </row>
    <row r="32" spans="1:11">
      <c r="A32" s="7">
        <v>8</v>
      </c>
      <c r="B32" s="34"/>
      <c r="C32" s="35" t="s">
        <v>54</v>
      </c>
      <c r="D32" s="35"/>
      <c r="E32" s="35"/>
      <c r="J32" s="36"/>
      <c r="K32" s="7"/>
    </row>
    <row r="33" spans="1:11">
      <c r="A33" s="7">
        <v>9</v>
      </c>
      <c r="B33" s="34"/>
      <c r="C33" s="37" t="s">
        <v>55</v>
      </c>
      <c r="J33" s="36"/>
    </row>
    <row r="34" spans="1:11" hidden="1">
      <c r="A34" s="7" t="s">
        <v>50</v>
      </c>
    </row>
    <row r="35" spans="1:11" hidden="1">
      <c r="A35" s="7" t="s">
        <v>51</v>
      </c>
    </row>
    <row r="36" spans="1:11">
      <c r="A36" s="7">
        <v>9</v>
      </c>
      <c r="B36" s="34"/>
      <c r="C36" s="37" t="s">
        <v>56</v>
      </c>
      <c r="J36" s="36"/>
    </row>
    <row r="37" spans="1:11" hidden="1">
      <c r="A37" s="7" t="s">
        <v>50</v>
      </c>
    </row>
    <row r="38" spans="1:11" hidden="1">
      <c r="A38" s="7" t="s">
        <v>51</v>
      </c>
    </row>
    <row r="39" spans="1:11">
      <c r="A39" s="7">
        <v>9</v>
      </c>
      <c r="B39" s="34"/>
      <c r="C39" s="37" t="s">
        <v>57</v>
      </c>
      <c r="J39" s="36"/>
    </row>
    <row r="40" spans="1:11" hidden="1">
      <c r="A40" s="7" t="s">
        <v>50</v>
      </c>
    </row>
    <row r="41" spans="1:11" hidden="1">
      <c r="A41" s="7" t="s">
        <v>51</v>
      </c>
    </row>
    <row r="42" spans="1:11" hidden="1">
      <c r="A42" s="7" t="s">
        <v>42</v>
      </c>
    </row>
    <row r="43" spans="1:11">
      <c r="A43" s="7">
        <v>8</v>
      </c>
      <c r="B43" s="34"/>
      <c r="C43" s="35" t="s">
        <v>58</v>
      </c>
      <c r="D43" s="35"/>
      <c r="E43" s="35"/>
      <c r="J43" s="36"/>
      <c r="K43" s="7"/>
    </row>
    <row r="44" spans="1:11">
      <c r="A44" s="7">
        <v>9</v>
      </c>
      <c r="B44" s="34"/>
      <c r="C44" s="37" t="s">
        <v>59</v>
      </c>
      <c r="J44" s="36"/>
    </row>
    <row r="45" spans="1:11" hidden="1">
      <c r="A45" s="7" t="s">
        <v>50</v>
      </c>
    </row>
    <row r="46" spans="1:11" hidden="1">
      <c r="A46" s="7" t="s">
        <v>51</v>
      </c>
    </row>
    <row r="47" spans="1:11">
      <c r="A47" s="7">
        <v>9</v>
      </c>
      <c r="B47" s="34"/>
      <c r="C47" s="37" t="s">
        <v>60</v>
      </c>
      <c r="J47" s="36"/>
    </row>
    <row r="48" spans="1:11" hidden="1">
      <c r="A48" s="7" t="s">
        <v>50</v>
      </c>
    </row>
    <row r="49" spans="1:11" hidden="1">
      <c r="A49" s="7" t="s">
        <v>51</v>
      </c>
    </row>
    <row r="50" spans="1:11">
      <c r="A50" s="7">
        <v>9</v>
      </c>
      <c r="B50" s="34"/>
      <c r="C50" s="37" t="s">
        <v>61</v>
      </c>
      <c r="J50" s="36"/>
    </row>
    <row r="51" spans="1:11" hidden="1">
      <c r="A51" s="7" t="s">
        <v>50</v>
      </c>
    </row>
    <row r="52" spans="1:11" hidden="1">
      <c r="A52" s="7" t="s">
        <v>51</v>
      </c>
    </row>
    <row r="53" spans="1:11">
      <c r="A53" s="7">
        <v>9</v>
      </c>
      <c r="B53" s="34"/>
      <c r="C53" s="37" t="s">
        <v>62</v>
      </c>
      <c r="J53" s="36"/>
    </row>
    <row r="54" spans="1:11" hidden="1">
      <c r="A54" s="7" t="s">
        <v>50</v>
      </c>
    </row>
    <row r="55" spans="1:11" hidden="1">
      <c r="A55" s="7" t="s">
        <v>51</v>
      </c>
    </row>
    <row r="56" spans="1:11">
      <c r="A56" s="7">
        <v>9</v>
      </c>
      <c r="B56" s="34"/>
      <c r="C56" s="37" t="s">
        <v>63</v>
      </c>
      <c r="J56" s="36"/>
    </row>
    <row r="57" spans="1:11" hidden="1">
      <c r="A57" s="7" t="s">
        <v>50</v>
      </c>
    </row>
    <row r="58" spans="1:11" hidden="1">
      <c r="A58" s="7" t="s">
        <v>51</v>
      </c>
    </row>
    <row r="59" spans="1:11" hidden="1">
      <c r="A59" s="7" t="s">
        <v>42</v>
      </c>
    </row>
    <row r="60" spans="1:11">
      <c r="A60" s="7">
        <v>8</v>
      </c>
      <c r="B60" s="34"/>
      <c r="C60" s="35" t="s">
        <v>64</v>
      </c>
      <c r="D60" s="35"/>
      <c r="E60" s="35"/>
      <c r="J60" s="36"/>
      <c r="K60" s="7"/>
    </row>
    <row r="61" spans="1:11" hidden="1">
      <c r="A61" s="7" t="s">
        <v>41</v>
      </c>
    </row>
    <row r="62" spans="1:11" hidden="1">
      <c r="A62" s="7" t="s">
        <v>42</v>
      </c>
    </row>
    <row r="63" spans="1:11">
      <c r="A63" s="7">
        <v>8</v>
      </c>
      <c r="B63" s="34"/>
      <c r="C63" s="35" t="s">
        <v>65</v>
      </c>
      <c r="D63" s="35"/>
      <c r="E63" s="35"/>
      <c r="J63" s="36"/>
      <c r="K63" s="7"/>
    </row>
    <row r="64" spans="1:11" hidden="1">
      <c r="A64" s="7" t="s">
        <v>41</v>
      </c>
    </row>
    <row r="65" spans="1:11" hidden="1">
      <c r="A65" s="7" t="s">
        <v>42</v>
      </c>
    </row>
    <row r="66" spans="1:11">
      <c r="A66" s="7">
        <v>8</v>
      </c>
      <c r="B66" s="34"/>
      <c r="C66" s="35" t="s">
        <v>66</v>
      </c>
      <c r="D66" s="35"/>
      <c r="E66" s="35"/>
      <c r="J66" s="36"/>
      <c r="K66" s="7"/>
    </row>
    <row r="67" spans="1:11" hidden="1">
      <c r="A67" s="7" t="s">
        <v>41</v>
      </c>
    </row>
    <row r="68" spans="1:11" hidden="1">
      <c r="A68" s="7" t="s">
        <v>42</v>
      </c>
    </row>
    <row r="69" spans="1:11">
      <c r="A69" s="7">
        <v>8</v>
      </c>
      <c r="B69" s="34"/>
      <c r="C69" s="35" t="s">
        <v>67</v>
      </c>
      <c r="D69" s="35"/>
      <c r="E69" s="35"/>
      <c r="J69" s="36"/>
      <c r="K69" s="7"/>
    </row>
    <row r="70" spans="1:11" hidden="1">
      <c r="A70" s="7" t="s">
        <v>41</v>
      </c>
    </row>
    <row r="71" spans="1:11" hidden="1">
      <c r="A71" s="7" t="s">
        <v>42</v>
      </c>
    </row>
    <row r="72" spans="1:11" hidden="1">
      <c r="A72" s="7" t="s">
        <v>45</v>
      </c>
    </row>
    <row r="73" spans="1:11" ht="18.0125" customHeight="1">
      <c r="A73" s="7">
        <v>4</v>
      </c>
      <c r="B73" s="29"/>
      <c r="C73" s="32" t="s">
        <v>68</v>
      </c>
      <c r="D73" s="32"/>
      <c r="E73" s="32"/>
      <c r="F73" s="32"/>
      <c r="G73" s="32"/>
      <c r="H73" s="32"/>
      <c r="I73" s="32"/>
      <c r="J73" s="33"/>
      <c r="K73" s="7"/>
    </row>
    <row r="74" spans="1:11">
      <c r="A74" s="7">
        <v>9</v>
      </c>
      <c r="B74" s="34"/>
      <c r="C74" s="37" t="s">
        <v>69</v>
      </c>
      <c r="J74" s="36"/>
    </row>
    <row r="75" spans="1:11" hidden="1">
      <c r="A75" s="7" t="s">
        <v>50</v>
      </c>
    </row>
    <row r="76" spans="1:11" hidden="1">
      <c r="A76" s="7" t="s">
        <v>51</v>
      </c>
    </row>
    <row r="77" spans="1:11">
      <c r="A77" s="7">
        <v>8</v>
      </c>
      <c r="B77" s="34"/>
      <c r="C77" s="35" t="s">
        <v>70</v>
      </c>
      <c r="D77" s="35"/>
      <c r="E77" s="35"/>
      <c r="J77" s="36"/>
      <c r="K77" s="7"/>
    </row>
    <row r="78" spans="1:11" hidden="1">
      <c r="A78" s="7" t="s">
        <v>41</v>
      </c>
    </row>
    <row r="79" spans="1:11" hidden="1">
      <c r="A79" s="7" t="s">
        <v>42</v>
      </c>
    </row>
    <row r="80" spans="1:11" hidden="1">
      <c r="A80" s="7" t="s">
        <v>45</v>
      </c>
    </row>
    <row r="81" spans="1:17" hidden="1">
      <c r="A81" s="7" t="s">
        <v>71</v>
      </c>
    </row>
    <row r="82" spans="1:17" ht="18.6038" customHeight="1">
      <c r="A82" s="7">
        <v>3</v>
      </c>
      <c r="B82" s="29" t="s">
        <v>72</v>
      </c>
      <c r="C82" s="30" t="s">
        <v>73</v>
      </c>
      <c r="D82" s="30"/>
      <c r="E82" s="30"/>
      <c r="F82" s="30"/>
      <c r="G82" s="30"/>
      <c r="H82" s="30"/>
      <c r="I82" s="30"/>
      <c r="J82" s="31"/>
      <c r="K82" s="7"/>
    </row>
    <row r="83" spans="1:17">
      <c r="A83" s="7">
        <v>4</v>
      </c>
      <c r="B83" s="29" t="s">
        <v>74</v>
      </c>
      <c r="C83" s="32" t="s">
        <v>75</v>
      </c>
      <c r="D83" s="32"/>
      <c r="E83" s="32"/>
      <c r="F83" s="32"/>
      <c r="G83" s="32"/>
      <c r="H83" s="32"/>
      <c r="I83" s="32"/>
      <c r="J83" s="33"/>
      <c r="K83" s="7"/>
    </row>
    <row r="84" spans="1:17">
      <c r="A84" s="7">
        <v>9</v>
      </c>
      <c r="B84" s="34" t="s">
        <v>76</v>
      </c>
      <c r="C84" s="38" t="s">
        <v>77</v>
      </c>
      <c r="D84" s="36"/>
      <c r="E84" s="36"/>
      <c r="F84" s="39" t="s">
        <v>78</v>
      </c>
      <c r="G84" s="40">
        <v>1</v>
      </c>
      <c r="H84" s="40"/>
      <c r="I84" s="41"/>
      <c r="J84" s="42">
        <f>IF(AND(G84= "",H84= ""), 0, ROUND(ROUND(I84, 2) * ROUND(IF(H84="",G84,H84),  0), 2))</f>
        <v/>
      </c>
      <c r="K84" s="7"/>
      <c r="M84" s="43">
        <v>0.2</v>
      </c>
      <c r="Q84" s="7">
        <v>63</v>
      </c>
    </row>
    <row r="85" spans="1:17" hidden="1">
      <c r="A85" s="7" t="s">
        <v>50</v>
      </c>
    </row>
    <row r="86" spans="1:17" hidden="1">
      <c r="A86" s="7" t="s">
        <v>79</v>
      </c>
    </row>
    <row r="87" spans="1:17">
      <c r="A87" s="7" t="s">
        <v>80</v>
      </c>
      <c r="B87" s="34"/>
      <c r="C87" s="7" t="s">
        <v>81</v>
      </c>
      <c r="G87" s="44">
        <v>1</v>
      </c>
      <c r="I87" s="45" t="s">
        <v>82</v>
      </c>
      <c r="J87" s="36"/>
    </row>
    <row r="88" spans="1:17" hidden="1">
      <c r="A88" s="7" t="s">
        <v>51</v>
      </c>
    </row>
    <row r="89" spans="1:17">
      <c r="A89" s="7" t="s">
        <v>45</v>
      </c>
      <c r="B89" s="36"/>
      <c r="J89" s="36"/>
    </row>
    <row r="90" spans="1:17">
      <c r="B90" s="36"/>
      <c r="C90" s="46" t="s">
        <v>75</v>
      </c>
      <c r="D90" s="47"/>
      <c r="E90" s="47"/>
      <c r="F90" s="48"/>
      <c r="G90" s="48"/>
      <c r="H90" s="48"/>
      <c r="I90" s="48"/>
      <c r="J90" s="49"/>
    </row>
    <row r="91" spans="1:17">
      <c r="B91" s="36"/>
      <c r="C91" s="50"/>
      <c r="D91" s="7"/>
      <c r="E91" s="7"/>
      <c r="F91" s="7"/>
      <c r="G91" s="7"/>
      <c r="H91" s="7"/>
      <c r="I91" s="7"/>
      <c r="J91" s="8"/>
    </row>
    <row r="92" spans="1:17">
      <c r="B92" s="36"/>
      <c r="C92" s="51" t="s">
        <v>83</v>
      </c>
      <c r="D92" s="52"/>
      <c r="E92" s="52"/>
      <c r="F92" s="53">
        <f>SUMIF(K84:K89, IF(K83="","",K83), J84:J89)</f>
        <v/>
      </c>
      <c r="G92" s="53"/>
      <c r="H92" s="53"/>
      <c r="I92" s="53"/>
      <c r="J92" s="54"/>
    </row>
    <row r="93" spans="1:17" hidden="1">
      <c r="B93" s="36"/>
      <c r="C93" s="55" t="s">
        <v>84</v>
      </c>
      <c r="D93" s="56"/>
      <c r="E93" s="56"/>
      <c r="F93" s="57">
        <f>ROUND(SUMIF(K84:K89, IF(K83="","",K83), J84:J89) * 0.2, 2)</f>
        <v/>
      </c>
      <c r="G93" s="57"/>
      <c r="H93" s="57"/>
      <c r="I93" s="57"/>
      <c r="J93" s="58"/>
    </row>
    <row r="94" spans="1:17" hidden="1">
      <c r="B94" s="36"/>
      <c r="C94" s="51" t="s">
        <v>85</v>
      </c>
      <c r="D94" s="52"/>
      <c r="E94" s="52"/>
      <c r="F94" s="53">
        <f>SUM(F92:F93)</f>
        <v/>
      </c>
      <c r="G94" s="53"/>
      <c r="H94" s="53"/>
      <c r="I94" s="53"/>
      <c r="J94" s="54"/>
    </row>
    <row r="95" spans="1:17" ht="18.0125" customHeight="1">
      <c r="A95" s="7">
        <v>4</v>
      </c>
      <c r="B95" s="29" t="s">
        <v>86</v>
      </c>
      <c r="C95" s="32" t="s">
        <v>87</v>
      </c>
      <c r="D95" s="32"/>
      <c r="E95" s="32"/>
      <c r="F95" s="32"/>
      <c r="G95" s="32"/>
      <c r="H95" s="32"/>
      <c r="I95" s="32"/>
      <c r="J95" s="33"/>
      <c r="K95" s="7"/>
    </row>
    <row r="96" spans="1:17" ht="16.9125" customHeight="1">
      <c r="A96" s="7">
        <v>5</v>
      </c>
      <c r="B96" s="29" t="s">
        <v>88</v>
      </c>
      <c r="C96" s="56" t="s">
        <v>89</v>
      </c>
      <c r="D96" s="56"/>
      <c r="E96" s="56"/>
      <c r="F96" s="56"/>
      <c r="G96" s="56"/>
      <c r="H96" s="56"/>
      <c r="I96" s="56"/>
      <c r="J96" s="59"/>
      <c r="K96" s="7"/>
    </row>
    <row r="97" spans="1:17">
      <c r="A97" s="7">
        <v>9</v>
      </c>
      <c r="B97" s="34" t="s">
        <v>90</v>
      </c>
      <c r="C97" s="38" t="s">
        <v>91</v>
      </c>
      <c r="D97" s="36"/>
      <c r="E97" s="36"/>
      <c r="F97" s="39" t="s">
        <v>11</v>
      </c>
      <c r="G97" s="60">
        <f>ROUND(SUM(G98:G98), 2 )</f>
        <v/>
      </c>
      <c r="H97" s="60"/>
      <c r="I97" s="41"/>
      <c r="J97" s="42">
        <f>IF(AND(G97= "",H97= ""), 0, ROUND(ROUND(I97, 2) * ROUND(IF(H97="",G97,H97),  2), 2))</f>
        <v/>
      </c>
      <c r="K97" s="7"/>
      <c r="M97" s="43">
        <v>0.2</v>
      </c>
      <c r="Q97" s="7">
        <v>1574</v>
      </c>
    </row>
    <row r="98" spans="1:17" hidden="1">
      <c r="A98" s="61" t="s">
        <v>93</v>
      </c>
      <c r="B98" s="36"/>
      <c r="C98" s="62" t="s">
        <v>92</v>
      </c>
      <c r="D98" s="62"/>
      <c r="E98" s="62"/>
      <c r="F98" s="62"/>
      <c r="G98" s="63">
        <v>9.880000000000001</v>
      </c>
      <c r="H98" s="64"/>
      <c r="J98" s="36"/>
    </row>
    <row r="99" spans="1:17">
      <c r="A99" s="61" t="s">
        <v>95</v>
      </c>
      <c r="B99" s="65"/>
      <c r="C99" s="65" t="s">
        <v>94</v>
      </c>
      <c r="D99" s="65"/>
      <c r="E99" s="65"/>
      <c r="F99" s="65"/>
      <c r="G99" s="65"/>
      <c r="H99" s="65"/>
      <c r="I99" s="65"/>
      <c r="J99" s="65"/>
    </row>
    <row r="100" spans="1:17" hidden="1">
      <c r="A100" s="7" t="s">
        <v>50</v>
      </c>
    </row>
    <row r="101" spans="1:17" hidden="1">
      <c r="A101" s="7" t="s">
        <v>79</v>
      </c>
    </row>
    <row r="102" spans="1:17" ht="24.75" customHeight="1">
      <c r="A102" s="7" t="s">
        <v>96</v>
      </c>
      <c r="B102" s="65"/>
      <c r="C102" s="65" t="s">
        <v>97</v>
      </c>
      <c r="D102" s="65"/>
      <c r="E102" s="65"/>
      <c r="F102" s="65"/>
      <c r="G102" s="65"/>
      <c r="H102" s="65"/>
      <c r="I102" s="65"/>
      <c r="J102" s="65"/>
    </row>
    <row r="103" spans="1:17">
      <c r="A103" s="7" t="s">
        <v>80</v>
      </c>
      <c r="B103" s="34"/>
      <c r="C103" s="7" t="s">
        <v>98</v>
      </c>
      <c r="G103" s="66">
        <v>9.880000000000001</v>
      </c>
      <c r="I103" s="67" t="s">
        <v>99</v>
      </c>
      <c r="J103" s="36"/>
    </row>
    <row r="104" spans="1:17" hidden="1">
      <c r="A104" s="7" t="s">
        <v>51</v>
      </c>
    </row>
    <row r="105" spans="1:17" hidden="1">
      <c r="A105" s="7" t="s">
        <v>100</v>
      </c>
    </row>
    <row r="106" spans="1:17">
      <c r="A106" s="7" t="s">
        <v>45</v>
      </c>
      <c r="B106" s="36"/>
      <c r="J106" s="36"/>
    </row>
    <row r="107" spans="1:17" ht="16.9125" customHeight="1">
      <c r="B107" s="36"/>
      <c r="C107" s="46" t="s">
        <v>87</v>
      </c>
      <c r="D107" s="47"/>
      <c r="E107" s="47"/>
      <c r="F107" s="48"/>
      <c r="G107" s="48"/>
      <c r="H107" s="48"/>
      <c r="I107" s="48"/>
      <c r="J107" s="49"/>
    </row>
    <row r="108" spans="1:17">
      <c r="B108" s="36"/>
      <c r="C108" s="50"/>
      <c r="D108" s="7"/>
      <c r="E108" s="7"/>
      <c r="F108" s="7"/>
      <c r="G108" s="7"/>
      <c r="H108" s="7"/>
      <c r="I108" s="7"/>
      <c r="J108" s="8"/>
    </row>
    <row r="109" spans="1:17">
      <c r="B109" s="36"/>
      <c r="C109" s="51" t="s">
        <v>83</v>
      </c>
      <c r="D109" s="52"/>
      <c r="E109" s="52"/>
      <c r="F109" s="53">
        <f>SUMIF(K96:K106, IF(K95="","",K95), J96:J106)</f>
        <v/>
      </c>
      <c r="G109" s="53"/>
      <c r="H109" s="53"/>
      <c r="I109" s="53"/>
      <c r="J109" s="54"/>
    </row>
    <row r="110" spans="1:17" hidden="1">
      <c r="B110" s="36"/>
      <c r="C110" s="55" t="s">
        <v>84</v>
      </c>
      <c r="D110" s="56"/>
      <c r="E110" s="56"/>
      <c r="F110" s="57">
        <f>ROUND(SUMIF(K96:K106, IF(K95="","",K95), J96:J106) * 0.2, 2)</f>
        <v/>
      </c>
      <c r="G110" s="57"/>
      <c r="H110" s="57"/>
      <c r="I110" s="57"/>
      <c r="J110" s="58"/>
    </row>
    <row r="111" spans="1:17" hidden="1">
      <c r="B111" s="36"/>
      <c r="C111" s="51" t="s">
        <v>85</v>
      </c>
      <c r="D111" s="52"/>
      <c r="E111" s="52"/>
      <c r="F111" s="53">
        <f>SUM(F109:F110)</f>
        <v/>
      </c>
      <c r="G111" s="53"/>
      <c r="H111" s="53"/>
      <c r="I111" s="53"/>
      <c r="J111" s="54"/>
    </row>
    <row r="112" spans="1:17">
      <c r="A112" s="7">
        <v>4</v>
      </c>
      <c r="B112" s="29" t="s">
        <v>101</v>
      </c>
      <c r="C112" s="32" t="s">
        <v>102</v>
      </c>
      <c r="D112" s="32"/>
      <c r="E112" s="32"/>
      <c r="F112" s="32"/>
      <c r="G112" s="32"/>
      <c r="H112" s="32"/>
      <c r="I112" s="32"/>
      <c r="J112" s="33"/>
      <c r="K112" s="7"/>
    </row>
    <row r="113" spans="1:17">
      <c r="A113" s="61" t="s">
        <v>103</v>
      </c>
      <c r="B113" s="65"/>
      <c r="C113" s="65" t="s">
        <v>94</v>
      </c>
      <c r="D113" s="65"/>
      <c r="E113" s="65"/>
      <c r="F113" s="65"/>
      <c r="G113" s="65"/>
      <c r="H113" s="65"/>
      <c r="I113" s="65"/>
      <c r="J113" s="65"/>
    </row>
    <row r="114" spans="1:17">
      <c r="A114" s="7">
        <v>9</v>
      </c>
      <c r="B114" s="34" t="s">
        <v>104</v>
      </c>
      <c r="C114" s="38" t="s">
        <v>105</v>
      </c>
      <c r="D114" s="36"/>
      <c r="E114" s="36"/>
      <c r="F114" s="39" t="s">
        <v>11</v>
      </c>
      <c r="G114" s="60">
        <f>ROUND(SUM(G115:G115), 2 )</f>
        <v/>
      </c>
      <c r="H114" s="60"/>
      <c r="I114" s="41"/>
      <c r="J114" s="42">
        <f>IF(AND(G114= "",H114= ""), 0, ROUND(ROUND(I114, 2) * ROUND(IF(H114="",G114,H114),  2), 2))</f>
        <v/>
      </c>
      <c r="K114" s="7"/>
      <c r="M114" s="43">
        <v>0.2</v>
      </c>
      <c r="Q114" s="7">
        <v>1574</v>
      </c>
    </row>
    <row r="115" spans="1:17" hidden="1">
      <c r="A115" s="61" t="s">
        <v>93</v>
      </c>
      <c r="B115" s="36"/>
      <c r="C115" s="62" t="s">
        <v>92</v>
      </c>
      <c r="D115" s="62"/>
      <c r="E115" s="62"/>
      <c r="F115" s="62"/>
      <c r="G115" s="63">
        <v>41.73</v>
      </c>
      <c r="H115" s="64"/>
      <c r="J115" s="36"/>
    </row>
    <row r="116" spans="1:17" hidden="1">
      <c r="A116" s="7" t="s">
        <v>50</v>
      </c>
    </row>
    <row r="117" spans="1:17" hidden="1">
      <c r="A117" s="7" t="s">
        <v>79</v>
      </c>
    </row>
    <row r="118" spans="1:17">
      <c r="A118" s="7" t="s">
        <v>96</v>
      </c>
      <c r="B118" s="65"/>
      <c r="C118" s="65" t="s">
        <v>106</v>
      </c>
      <c r="D118" s="65"/>
      <c r="E118" s="65"/>
      <c r="F118" s="65"/>
      <c r="G118" s="65"/>
      <c r="H118" s="65"/>
      <c r="I118" s="65"/>
      <c r="J118" s="65"/>
    </row>
    <row r="119" spans="1:17">
      <c r="A119" s="7" t="s">
        <v>80</v>
      </c>
      <c r="B119" s="34"/>
      <c r="C119" s="7" t="s">
        <v>81</v>
      </c>
      <c r="G119" s="66">
        <v>41.73</v>
      </c>
      <c r="I119" s="67" t="s">
        <v>99</v>
      </c>
      <c r="J119" s="36"/>
    </row>
    <row r="120" spans="1:17">
      <c r="A120" s="7" t="s">
        <v>80</v>
      </c>
      <c r="B120" s="34"/>
      <c r="C120" s="7" t="s">
        <v>81</v>
      </c>
      <c r="J120" s="36"/>
    </row>
    <row r="121" spans="1:17" hidden="1">
      <c r="A121" s="7" t="s">
        <v>51</v>
      </c>
    </row>
    <row r="122" spans="1:17">
      <c r="A122" s="7">
        <v>9</v>
      </c>
      <c r="B122" s="34" t="s">
        <v>107</v>
      </c>
      <c r="C122" s="38" t="s">
        <v>108</v>
      </c>
      <c r="D122" s="36"/>
      <c r="E122" s="36"/>
      <c r="F122" s="39" t="s">
        <v>11</v>
      </c>
      <c r="G122" s="60">
        <f>ROUND(SUM(G123:G123), 2 )</f>
        <v/>
      </c>
      <c r="H122" s="60"/>
      <c r="I122" s="41"/>
      <c r="J122" s="42">
        <f>IF(AND(G122= "",H122= ""), 0, ROUND(ROUND(I122, 2) * ROUND(IF(H122="",G122,H122),  2), 2))</f>
        <v/>
      </c>
      <c r="K122" s="7"/>
      <c r="M122" s="43">
        <v>0.2</v>
      </c>
      <c r="Q122" s="7">
        <v>1574</v>
      </c>
    </row>
    <row r="123" spans="1:17" hidden="1">
      <c r="A123" s="61" t="s">
        <v>93</v>
      </c>
      <c r="B123" s="36"/>
      <c r="C123" s="62" t="s">
        <v>92</v>
      </c>
      <c r="D123" s="62"/>
      <c r="E123" s="62"/>
      <c r="F123" s="62"/>
      <c r="G123" s="63">
        <v>41.73</v>
      </c>
      <c r="H123" s="64"/>
      <c r="J123" s="36"/>
    </row>
    <row r="124" spans="1:17" hidden="1">
      <c r="A124" s="7" t="s">
        <v>50</v>
      </c>
    </row>
    <row r="125" spans="1:17" hidden="1">
      <c r="A125" s="7" t="s">
        <v>79</v>
      </c>
    </row>
    <row r="126" spans="1:17">
      <c r="A126" s="7" t="s">
        <v>96</v>
      </c>
      <c r="B126" s="65"/>
      <c r="C126" s="65" t="s">
        <v>106</v>
      </c>
      <c r="D126" s="65"/>
      <c r="E126" s="65"/>
      <c r="F126" s="65"/>
      <c r="G126" s="65"/>
      <c r="H126" s="65"/>
      <c r="I126" s="65"/>
      <c r="J126" s="65"/>
    </row>
    <row r="127" spans="1:17" ht="22.75" customHeight="1">
      <c r="A127" s="7" t="s">
        <v>80</v>
      </c>
      <c r="B127" s="34"/>
      <c r="C127" s="7" t="s">
        <v>109</v>
      </c>
      <c r="G127" s="66">
        <v>41.73</v>
      </c>
      <c r="I127" s="67" t="s">
        <v>99</v>
      </c>
      <c r="J127" s="36"/>
    </row>
    <row r="128" spans="1:17">
      <c r="A128" s="7" t="s">
        <v>80</v>
      </c>
      <c r="B128" s="34"/>
      <c r="C128" s="7" t="s">
        <v>81</v>
      </c>
      <c r="J128" s="36"/>
    </row>
    <row r="129" spans="1:17" hidden="1">
      <c r="A129" s="7" t="s">
        <v>51</v>
      </c>
    </row>
    <row r="130" spans="1:17">
      <c r="A130" s="7" t="s">
        <v>45</v>
      </c>
      <c r="B130" s="36"/>
      <c r="J130" s="36"/>
    </row>
    <row r="131" spans="1:17">
      <c r="B131" s="36"/>
      <c r="C131" s="46" t="s">
        <v>102</v>
      </c>
      <c r="D131" s="47"/>
      <c r="E131" s="47"/>
      <c r="F131" s="48"/>
      <c r="G131" s="48"/>
      <c r="H131" s="48"/>
      <c r="I131" s="48"/>
      <c r="J131" s="49"/>
    </row>
    <row r="132" spans="1:17">
      <c r="B132" s="36"/>
      <c r="C132" s="50"/>
      <c r="D132" s="7"/>
      <c r="E132" s="7"/>
      <c r="F132" s="7"/>
      <c r="G132" s="7"/>
      <c r="H132" s="7"/>
      <c r="I132" s="7"/>
      <c r="J132" s="8"/>
    </row>
    <row r="133" spans="1:17">
      <c r="B133" s="36"/>
      <c r="C133" s="51" t="s">
        <v>83</v>
      </c>
      <c r="D133" s="52"/>
      <c r="E133" s="52"/>
      <c r="F133" s="53">
        <f>SUMIF(K113:K130, IF(K112="","",K112), J113:J130)</f>
        <v/>
      </c>
      <c r="G133" s="53"/>
      <c r="H133" s="53"/>
      <c r="I133" s="53"/>
      <c r="J133" s="54"/>
    </row>
    <row r="134" spans="1:17" hidden="1">
      <c r="B134" s="36"/>
      <c r="C134" s="55" t="s">
        <v>84</v>
      </c>
      <c r="D134" s="56"/>
      <c r="E134" s="56"/>
      <c r="F134" s="57">
        <f>ROUND(SUMIF(K113:K130, IF(K112="","",K112), J113:J130) * 0.2, 2)</f>
        <v/>
      </c>
      <c r="G134" s="57"/>
      <c r="H134" s="57"/>
      <c r="I134" s="57"/>
      <c r="J134" s="58"/>
    </row>
    <row r="135" spans="1:17" hidden="1">
      <c r="B135" s="36"/>
      <c r="C135" s="51" t="s">
        <v>85</v>
      </c>
      <c r="D135" s="52"/>
      <c r="E135" s="52"/>
      <c r="F135" s="53">
        <f>SUM(F133:F134)</f>
        <v/>
      </c>
      <c r="G135" s="53"/>
      <c r="H135" s="53"/>
      <c r="I135" s="53"/>
      <c r="J135" s="54"/>
    </row>
    <row r="136" spans="1:17">
      <c r="A136" s="7">
        <v>4</v>
      </c>
      <c r="B136" s="29" t="s">
        <v>110</v>
      </c>
      <c r="C136" s="32" t="s">
        <v>111</v>
      </c>
      <c r="D136" s="32"/>
      <c r="E136" s="32"/>
      <c r="F136" s="32"/>
      <c r="G136" s="32"/>
      <c r="H136" s="32"/>
      <c r="I136" s="32"/>
      <c r="J136" s="33"/>
      <c r="K136" s="7"/>
    </row>
    <row r="137" spans="1:17">
      <c r="A137" s="7">
        <v>9</v>
      </c>
      <c r="B137" s="34" t="s">
        <v>112</v>
      </c>
      <c r="C137" s="38" t="s">
        <v>113</v>
      </c>
      <c r="D137" s="36"/>
      <c r="E137" s="36"/>
      <c r="F137" s="39" t="s">
        <v>11</v>
      </c>
      <c r="G137" s="60">
        <f>ROUND(SUM(G138:G138), 2 )</f>
        <v/>
      </c>
      <c r="H137" s="60"/>
      <c r="I137" s="41"/>
      <c r="J137" s="42">
        <f>IF(AND(G137= "",H137= ""), 0, ROUND(ROUND(I137, 2) * ROUND(IF(H137="",G137,H137),  2), 2))</f>
        <v/>
      </c>
      <c r="K137" s="7"/>
      <c r="M137" s="43">
        <v>0.2</v>
      </c>
      <c r="Q137" s="7">
        <v>1574</v>
      </c>
    </row>
    <row r="138" spans="1:17" hidden="1">
      <c r="A138" s="61" t="s">
        <v>93</v>
      </c>
      <c r="B138" s="36"/>
      <c r="C138" s="62" t="s">
        <v>92</v>
      </c>
      <c r="D138" s="62"/>
      <c r="E138" s="62"/>
      <c r="F138" s="62"/>
      <c r="G138" s="63">
        <v>16.74</v>
      </c>
      <c r="H138" s="64"/>
      <c r="J138" s="36"/>
    </row>
    <row r="139" spans="1:17">
      <c r="A139" s="61" t="s">
        <v>95</v>
      </c>
      <c r="B139" s="65"/>
      <c r="C139" s="65" t="s">
        <v>94</v>
      </c>
      <c r="D139" s="65"/>
      <c r="E139" s="65"/>
      <c r="F139" s="65"/>
      <c r="G139" s="65"/>
      <c r="H139" s="65"/>
      <c r="I139" s="65"/>
      <c r="J139" s="65"/>
    </row>
    <row r="140" spans="1:17" hidden="1">
      <c r="A140" s="7" t="s">
        <v>50</v>
      </c>
    </row>
    <row r="141" spans="1:17" hidden="1">
      <c r="A141" s="7" t="s">
        <v>79</v>
      </c>
    </row>
    <row r="142" spans="1:17" ht="24.75" customHeight="1">
      <c r="A142" s="7" t="s">
        <v>96</v>
      </c>
      <c r="B142" s="65"/>
      <c r="C142" s="65" t="s">
        <v>114</v>
      </c>
      <c r="D142" s="65"/>
      <c r="E142" s="65"/>
      <c r="F142" s="65"/>
      <c r="G142" s="65"/>
      <c r="H142" s="65"/>
      <c r="I142" s="65"/>
      <c r="J142" s="65"/>
    </row>
    <row r="143" spans="1:17" ht="24.75" customHeight="1">
      <c r="A143" s="7" t="s">
        <v>80</v>
      </c>
      <c r="B143" s="34"/>
      <c r="C143" s="7" t="s">
        <v>115</v>
      </c>
      <c r="G143" s="66">
        <v>14.86</v>
      </c>
      <c r="I143" s="67" t="s">
        <v>99</v>
      </c>
      <c r="J143" s="36"/>
    </row>
    <row r="144" spans="1:17">
      <c r="A144" s="7" t="s">
        <v>80</v>
      </c>
      <c r="B144" s="34"/>
      <c r="C144" s="7" t="s">
        <v>116</v>
      </c>
      <c r="G144" s="66">
        <v>1.88</v>
      </c>
      <c r="I144" s="67" t="s">
        <v>99</v>
      </c>
      <c r="J144" s="36"/>
    </row>
    <row r="145" spans="1:17" hidden="1">
      <c r="A145" s="7" t="s">
        <v>51</v>
      </c>
    </row>
    <row r="146" spans="1:17">
      <c r="A146" s="7" t="s">
        <v>45</v>
      </c>
      <c r="B146" s="36"/>
      <c r="J146" s="36"/>
    </row>
    <row r="147" spans="1:17">
      <c r="B147" s="36"/>
      <c r="C147" s="46" t="s">
        <v>111</v>
      </c>
      <c r="D147" s="47"/>
      <c r="E147" s="47"/>
      <c r="F147" s="48"/>
      <c r="G147" s="48"/>
      <c r="H147" s="48"/>
      <c r="I147" s="48"/>
      <c r="J147" s="49"/>
    </row>
    <row r="148" spans="1:17">
      <c r="B148" s="36"/>
      <c r="C148" s="50"/>
      <c r="D148" s="7"/>
      <c r="E148" s="7"/>
      <c r="F148" s="7"/>
      <c r="G148" s="7"/>
      <c r="H148" s="7"/>
      <c r="I148" s="7"/>
      <c r="J148" s="8"/>
    </row>
    <row r="149" spans="1:17">
      <c r="B149" s="36"/>
      <c r="C149" s="51" t="s">
        <v>83</v>
      </c>
      <c r="D149" s="52"/>
      <c r="E149" s="52"/>
      <c r="F149" s="53">
        <f>SUMIF(K137:K146, IF(K136="","",K136), J137:J146)</f>
        <v/>
      </c>
      <c r="G149" s="53"/>
      <c r="H149" s="53"/>
      <c r="I149" s="53"/>
      <c r="J149" s="54"/>
    </row>
    <row r="150" spans="1:17" hidden="1">
      <c r="B150" s="36"/>
      <c r="C150" s="55" t="s">
        <v>84</v>
      </c>
      <c r="D150" s="56"/>
      <c r="E150" s="56"/>
      <c r="F150" s="57">
        <f>ROUND(SUMIF(K137:K146, IF(K136="","",K136), J137:J146) * 0.2, 2)</f>
        <v/>
      </c>
      <c r="G150" s="57"/>
      <c r="H150" s="57"/>
      <c r="I150" s="57"/>
      <c r="J150" s="58"/>
    </row>
    <row r="151" spans="1:17" hidden="1">
      <c r="B151" s="36"/>
      <c r="C151" s="51" t="s">
        <v>85</v>
      </c>
      <c r="D151" s="52"/>
      <c r="E151" s="52"/>
      <c r="F151" s="53">
        <f>SUM(F149:F150)</f>
        <v/>
      </c>
      <c r="G151" s="53"/>
      <c r="H151" s="53"/>
      <c r="I151" s="53"/>
      <c r="J151" s="54"/>
    </row>
    <row r="152" spans="1:17">
      <c r="A152" s="7">
        <v>4</v>
      </c>
      <c r="B152" s="29" t="s">
        <v>117</v>
      </c>
      <c r="C152" s="32" t="s">
        <v>118</v>
      </c>
      <c r="D152" s="32"/>
      <c r="E152" s="32"/>
      <c r="F152" s="32"/>
      <c r="G152" s="32"/>
      <c r="H152" s="32"/>
      <c r="I152" s="32"/>
      <c r="J152" s="33"/>
      <c r="K152" s="7"/>
    </row>
    <row r="153" spans="1:17">
      <c r="A153" s="7">
        <v>9</v>
      </c>
      <c r="B153" s="34" t="s">
        <v>119</v>
      </c>
      <c r="C153" s="38" t="s">
        <v>120</v>
      </c>
      <c r="D153" s="36"/>
      <c r="E153" s="36"/>
      <c r="F153" s="39" t="s">
        <v>12</v>
      </c>
      <c r="G153" s="40">
        <f>ROUND(SUM(G154:G154), 0 )</f>
        <v/>
      </c>
      <c r="H153" s="40"/>
      <c r="I153" s="41"/>
      <c r="J153" s="42">
        <f>IF(AND(G153= "",H153= ""), 0, ROUND(ROUND(I153, 2) * ROUND(IF(H153="",G153,H153),  0), 2))</f>
        <v/>
      </c>
      <c r="K153" s="7"/>
      <c r="M153" s="43">
        <v>0.2</v>
      </c>
      <c r="Q153" s="7">
        <v>1281</v>
      </c>
    </row>
    <row r="154" spans="1:17" hidden="1">
      <c r="A154" s="61" t="s">
        <v>122</v>
      </c>
      <c r="B154" s="36"/>
      <c r="C154" s="62" t="s">
        <v>121</v>
      </c>
      <c r="D154" s="62"/>
      <c r="E154" s="62"/>
      <c r="F154" s="62"/>
      <c r="G154" s="68">
        <v>3</v>
      </c>
      <c r="H154" s="64"/>
      <c r="J154" s="36"/>
    </row>
    <row r="155" spans="1:17" ht="307.671" customHeight="1">
      <c r="A155" s="61" t="s">
        <v>123</v>
      </c>
      <c r="B155" s="36"/>
      <c r="C155" s="36"/>
      <c r="D155" s="36"/>
      <c r="E155" s="36"/>
      <c r="F155" s="36"/>
      <c r="G155" s="36"/>
      <c r="H155" s="36"/>
      <c r="I155" s="36"/>
      <c r="J155" s="36"/>
    </row>
    <row r="156" spans="1:17">
      <c r="B156" s="36"/>
      <c r="C156" s="69" t="s">
        <v>124</v>
      </c>
      <c r="D156" s="69"/>
      <c r="E156" s="69"/>
      <c r="F156" s="69"/>
      <c r="G156" s="69"/>
      <c r="H156" s="69"/>
      <c r="I156" s="69"/>
      <c r="J156" s="36"/>
    </row>
    <row r="157" spans="1:17">
      <c r="B157" s="36"/>
      <c r="C157" s="36"/>
      <c r="D157" s="36"/>
      <c r="E157" s="36"/>
      <c r="F157" s="36"/>
      <c r="G157" s="36"/>
      <c r="H157" s="36"/>
      <c r="I157" s="36"/>
      <c r="J157" s="36"/>
    </row>
    <row r="158" spans="1:17">
      <c r="A158" s="61" t="s">
        <v>126</v>
      </c>
      <c r="B158" s="65"/>
      <c r="C158" s="65" t="s">
        <v>125</v>
      </c>
      <c r="D158" s="65"/>
      <c r="E158" s="65"/>
      <c r="F158" s="65"/>
      <c r="G158" s="65"/>
      <c r="H158" s="65"/>
      <c r="I158" s="65"/>
      <c r="J158" s="65"/>
    </row>
    <row r="159" spans="1:17" hidden="1">
      <c r="A159" s="7" t="s">
        <v>50</v>
      </c>
    </row>
    <row r="160" spans="1:17" hidden="1">
      <c r="A160" s="7" t="s">
        <v>50</v>
      </c>
    </row>
    <row r="161" spans="1:10">
      <c r="A161" s="7" t="s">
        <v>96</v>
      </c>
      <c r="B161" s="65"/>
      <c r="C161" s="65" t="s">
        <v>127</v>
      </c>
      <c r="D161" s="65"/>
      <c r="E161" s="65"/>
      <c r="F161" s="65"/>
      <c r="G161" s="65"/>
      <c r="H161" s="65"/>
      <c r="I161" s="65"/>
      <c r="J161" s="65"/>
    </row>
    <row r="162" spans="1:10">
      <c r="A162" s="7" t="s">
        <v>80</v>
      </c>
      <c r="B162" s="34"/>
      <c r="C162" s="7" t="s">
        <v>81</v>
      </c>
      <c r="G162" s="44">
        <v>3</v>
      </c>
      <c r="I162" s="45" t="s">
        <v>128</v>
      </c>
      <c r="J162" s="36"/>
    </row>
    <row r="163" spans="1:10" hidden="1">
      <c r="A163" s="7" t="s">
        <v>51</v>
      </c>
    </row>
    <row r="164" spans="1:10">
      <c r="A164" s="7" t="s">
        <v>45</v>
      </c>
      <c r="B164" s="36"/>
      <c r="J164" s="36"/>
    </row>
    <row r="165" spans="1:10">
      <c r="B165" s="36"/>
      <c r="C165" s="46" t="s">
        <v>118</v>
      </c>
      <c r="D165" s="47"/>
      <c r="E165" s="47"/>
      <c r="F165" s="48"/>
      <c r="G165" s="48"/>
      <c r="H165" s="48"/>
      <c r="I165" s="48"/>
      <c r="J165" s="49"/>
    </row>
    <row r="166" spans="1:10">
      <c r="B166" s="36"/>
      <c r="C166" s="50"/>
      <c r="D166" s="7"/>
      <c r="E166" s="7"/>
      <c r="F166" s="7"/>
      <c r="G166" s="7"/>
      <c r="H166" s="7"/>
      <c r="I166" s="7"/>
      <c r="J166" s="8"/>
    </row>
    <row r="167" spans="1:10">
      <c r="B167" s="36"/>
      <c r="C167" s="51" t="s">
        <v>83</v>
      </c>
      <c r="D167" s="52"/>
      <c r="E167" s="52"/>
      <c r="F167" s="53">
        <f>SUMIF(K153:K164, IF(K152="","",K152), J153:J164)</f>
        <v/>
      </c>
      <c r="G167" s="53"/>
      <c r="H167" s="53"/>
      <c r="I167" s="53"/>
      <c r="J167" s="54"/>
    </row>
    <row r="168" spans="1:10" hidden="1">
      <c r="B168" s="36"/>
      <c r="C168" s="55" t="s">
        <v>84</v>
      </c>
      <c r="D168" s="56"/>
      <c r="E168" s="56"/>
      <c r="F168" s="57">
        <f>ROUND(SUMIF(K153:K164, IF(K152="","",K152), J153:J164) * 0.2, 2)</f>
        <v/>
      </c>
      <c r="G168" s="57"/>
      <c r="H168" s="57"/>
      <c r="I168" s="57"/>
      <c r="J168" s="58"/>
    </row>
    <row r="169" spans="1:10" hidden="1">
      <c r="B169" s="36"/>
      <c r="C169" s="51" t="s">
        <v>85</v>
      </c>
      <c r="D169" s="52"/>
      <c r="E169" s="52"/>
      <c r="F169" s="53">
        <f>SUM(F167:F168)</f>
        <v/>
      </c>
      <c r="G169" s="53"/>
      <c r="H169" s="53"/>
      <c r="I169" s="53"/>
      <c r="J169" s="54"/>
    </row>
    <row r="170" spans="1:10">
      <c r="A170" s="7" t="s">
        <v>71</v>
      </c>
      <c r="B170" s="36"/>
      <c r="J170" s="36"/>
    </row>
    <row r="171" spans="1:10">
      <c r="B171" s="36"/>
      <c r="C171" s="46" t="s">
        <v>73</v>
      </c>
      <c r="D171" s="47"/>
      <c r="E171" s="47"/>
      <c r="F171" s="48"/>
      <c r="G171" s="48"/>
      <c r="H171" s="48"/>
      <c r="I171" s="48"/>
      <c r="J171" s="49"/>
    </row>
    <row r="172" spans="1:10">
      <c r="B172" s="36"/>
      <c r="C172" s="50"/>
      <c r="D172" s="7"/>
      <c r="E172" s="7"/>
      <c r="F172" s="7"/>
      <c r="G172" s="7"/>
      <c r="H172" s="7"/>
      <c r="I172" s="7"/>
      <c r="J172" s="8"/>
    </row>
    <row r="173" spans="1:10">
      <c r="B173" s="36"/>
      <c r="C173" s="51" t="s">
        <v>83</v>
      </c>
      <c r="D173" s="52"/>
      <c r="E173" s="52"/>
      <c r="F173" s="53">
        <f>SUMIF(K83:K170, IF(K82="","",K82), J83:J170)</f>
        <v/>
      </c>
      <c r="G173" s="53"/>
      <c r="H173" s="53"/>
      <c r="I173" s="53"/>
      <c r="J173" s="54"/>
    </row>
    <row r="174" spans="1:10" hidden="1">
      <c r="B174" s="36"/>
      <c r="C174" s="55" t="s">
        <v>84</v>
      </c>
      <c r="D174" s="56"/>
      <c r="E174" s="56"/>
      <c r="F174" s="57">
        <f>ROUND(SUMIF(K83:K170, IF(K82="","",K82), J83:J170) * 0.2, 2)</f>
        <v/>
      </c>
      <c r="G174" s="57"/>
      <c r="H174" s="57"/>
      <c r="I174" s="57"/>
      <c r="J174" s="58"/>
    </row>
    <row r="175" spans="1:10" hidden="1">
      <c r="B175" s="36"/>
      <c r="C175" s="51" t="s">
        <v>85</v>
      </c>
      <c r="D175" s="52"/>
      <c r="E175" s="52"/>
      <c r="F175" s="53">
        <f>SUM(F173:F174)</f>
        <v/>
      </c>
      <c r="G175" s="53"/>
      <c r="H175" s="53"/>
      <c r="I175" s="53"/>
      <c r="J175" s="54"/>
    </row>
    <row r="176" spans="1:10" ht="37.2075" customHeight="1">
      <c r="B176" s="3"/>
      <c r="C176" s="70" t="s">
        <v>129</v>
      </c>
      <c r="D176" s="70"/>
      <c r="E176" s="70"/>
      <c r="F176" s="70"/>
      <c r="G176" s="70"/>
      <c r="H176" s="70"/>
      <c r="I176" s="70"/>
      <c r="J176" s="70"/>
    </row>
    <row r="178" spans="3:17">
      <c r="C178" s="71" t="s">
        <v>130</v>
      </c>
      <c r="D178" s="71"/>
      <c r="E178" s="71"/>
      <c r="F178" s="71"/>
      <c r="G178" s="71"/>
      <c r="H178" s="71"/>
      <c r="I178" s="71"/>
      <c r="J178" s="71"/>
    </row>
    <row r="179" spans="3:17">
      <c r="C179" s="72" t="s">
        <v>131</v>
      </c>
      <c r="D179" s="56"/>
      <c r="E179" s="56"/>
      <c r="F179" s="57">
        <f>SUMPRODUCT((K5:K176=K4)*(Q5:Q176=Q179)*(J5:J176))</f>
        <v/>
      </c>
      <c r="G179" s="73"/>
      <c r="H179" s="73"/>
      <c r="I179" s="73"/>
      <c r="J179" s="73"/>
      <c r="Q179" s="7">
        <v>63</v>
      </c>
    </row>
    <row r="180" spans="3:17">
      <c r="C180" s="72" t="s">
        <v>94</v>
      </c>
      <c r="D180" s="56"/>
      <c r="E180" s="56"/>
      <c r="F180" s="57">
        <f>SUMPRODUCT((K5:K176=K4)*(Q5:Q176=Q180)*(J5:J176))</f>
        <v/>
      </c>
      <c r="G180" s="73"/>
      <c r="H180" s="73"/>
      <c r="I180" s="73"/>
      <c r="J180" s="73"/>
      <c r="Q180" s="7">
        <v>1574</v>
      </c>
    </row>
    <row r="181" spans="3:17">
      <c r="C181" s="72" t="s">
        <v>125</v>
      </c>
      <c r="D181" s="56"/>
      <c r="E181" s="56"/>
      <c r="F181" s="57">
        <f>SUMPRODUCT((K5:K176=K4)*(Q5:Q176=Q181)*(J5:J176))</f>
        <v/>
      </c>
      <c r="G181" s="73"/>
      <c r="H181" s="73"/>
      <c r="I181" s="73"/>
      <c r="J181" s="73"/>
      <c r="Q181" s="7">
        <v>1281</v>
      </c>
    </row>
    <row r="182" spans="3:17">
      <c r="C182" s="72" t="s">
        <v>132</v>
      </c>
      <c r="D182" s="56"/>
      <c r="E182" s="56"/>
      <c r="F182" s="57">
        <f>SUMPRODUCT((K5:K176=K4)*(Q5:Q176=Q182)*(J5:J176))</f>
        <v/>
      </c>
      <c r="G182" s="73"/>
      <c r="H182" s="73"/>
      <c r="I182" s="73"/>
      <c r="J182" s="73"/>
      <c r="Q182" s="7">
        <v>1293</v>
      </c>
    </row>
    <row r="183" spans="3:17">
      <c r="C183" s="72" t="s">
        <v>133</v>
      </c>
      <c r="D183" s="56"/>
      <c r="E183" s="56"/>
      <c r="F183" s="57">
        <f>SUMPRODUCT((K5:K176=K4)*(Q5:Q176=Q183)*(J5:J176))</f>
        <v/>
      </c>
      <c r="G183" s="73"/>
      <c r="H183" s="73"/>
      <c r="I183" s="73"/>
      <c r="J183" s="73"/>
      <c r="Q183" s="7">
        <v>1595</v>
      </c>
    </row>
    <row r="184" spans="3:17">
      <c r="C184" s="72" t="s">
        <v>134</v>
      </c>
      <c r="D184" s="56"/>
      <c r="E184" s="56"/>
      <c r="F184" s="57">
        <f>SUMPRODUCT((K5:K176=K4)*(Q5:Q176=Q184)*(J5:J176))</f>
        <v/>
      </c>
      <c r="G184" s="73"/>
      <c r="H184" s="73"/>
      <c r="I184" s="73"/>
      <c r="J184" s="73"/>
      <c r="Q184" s="7">
        <v>1597</v>
      </c>
    </row>
    <row r="185" spans="3:17" ht="16.9125" customHeight="1">
      <c r="C185" s="72" t="s">
        <v>135</v>
      </c>
      <c r="D185" s="56"/>
      <c r="E185" s="56"/>
      <c r="F185" s="57">
        <f>SUMPRODUCT((K5:K176=K4)*(Q5:Q176=Q185)*(J5:J176))</f>
        <v/>
      </c>
      <c r="G185" s="73"/>
      <c r="H185" s="73"/>
      <c r="I185" s="73"/>
      <c r="J185" s="73"/>
      <c r="Q185" s="7">
        <v>1218</v>
      </c>
    </row>
    <row r="187" spans="3:17">
      <c r="C187" s="71" t="s">
        <v>136</v>
      </c>
      <c r="D187" s="71"/>
      <c r="E187" s="71"/>
      <c r="F187" s="71"/>
      <c r="G187" s="71"/>
      <c r="H187" s="71"/>
      <c r="I187" s="71"/>
      <c r="J187" s="71"/>
    </row>
    <row r="188" spans="3:17" ht="16.9125" customHeight="1">
      <c r="C188" s="74" t="s">
        <v>137</v>
      </c>
      <c r="D188" s="75"/>
      <c r="E188" s="75"/>
      <c r="F188" s="76">
        <f>SUMIF(K84:K84, "", J84:J84)</f>
        <v/>
      </c>
      <c r="G188" s="76"/>
      <c r="H188" s="76"/>
      <c r="I188" s="76"/>
      <c r="J188" s="76"/>
    </row>
    <row r="189" spans="3:17" ht="20.2125" customHeight="1">
      <c r="C189" s="74" t="s">
        <v>138</v>
      </c>
      <c r="D189" s="75"/>
      <c r="E189" s="75"/>
      <c r="F189" s="76">
        <f>SUMIF(K97:K97, "", J97:J97)</f>
        <v/>
      </c>
      <c r="G189" s="76"/>
      <c r="H189" s="76"/>
      <c r="I189" s="76"/>
      <c r="J189" s="76"/>
    </row>
    <row r="190" spans="3:17" ht="16.9125" customHeight="1">
      <c r="C190" s="74" t="s">
        <v>139</v>
      </c>
      <c r="D190" s="75"/>
      <c r="E190" s="75"/>
      <c r="F190" s="76">
        <f>SUMIF(K114:K122, "", J114:J122)</f>
        <v/>
      </c>
      <c r="G190" s="76"/>
      <c r="H190" s="76"/>
      <c r="I190" s="76"/>
      <c r="J190" s="76"/>
    </row>
    <row r="191" spans="3:17" ht="16.9125" customHeight="1">
      <c r="C191" s="74" t="s">
        <v>140</v>
      </c>
      <c r="D191" s="75"/>
      <c r="E191" s="75"/>
      <c r="F191" s="76">
        <f>SUMIF(K137:K137, "", J137:J137)</f>
        <v/>
      </c>
      <c r="G191" s="76"/>
      <c r="H191" s="76"/>
      <c r="I191" s="76"/>
      <c r="J191" s="76"/>
    </row>
    <row r="192" spans="3:17" ht="16.9125" customHeight="1">
      <c r="C192" s="74" t="s">
        <v>141</v>
      </c>
      <c r="D192" s="75"/>
      <c r="E192" s="75"/>
      <c r="F192" s="76">
        <f>SUMIF(K153:K153, "", J153:J153)</f>
        <v/>
      </c>
      <c r="G192" s="76"/>
      <c r="H192" s="76"/>
      <c r="I192" s="76"/>
      <c r="J192" s="76"/>
    </row>
    <row r="193" spans="1:10">
      <c r="C193" s="77" t="s">
        <v>142</v>
      </c>
      <c r="D193" s="78"/>
      <c r="E193" s="78"/>
      <c r="F193" s="79"/>
      <c r="G193" s="79"/>
      <c r="H193" s="79"/>
      <c r="I193" s="79"/>
      <c r="J193" s="80"/>
    </row>
    <row r="194" spans="1:10">
      <c r="C194" s="81"/>
      <c r="D194" s="3"/>
      <c r="E194" s="3"/>
      <c r="F194" s="3"/>
      <c r="G194" s="3"/>
      <c r="H194" s="3"/>
      <c r="I194" s="3"/>
      <c r="J194" s="82"/>
    </row>
    <row r="195" spans="1:10">
      <c r="A195" s="61"/>
      <c r="C195" s="83" t="s">
        <v>83</v>
      </c>
      <c r="D195" s="7"/>
      <c r="E195" s="7"/>
      <c r="F195" s="84">
        <f>SUMIF(K5:K176, IF(K4="","",K4), J5:J176)</f>
        <v/>
      </c>
      <c r="G195" s="85"/>
      <c r="H195" s="85"/>
      <c r="I195" s="85"/>
      <c r="J195" s="86"/>
    </row>
    <row r="196" spans="1:10">
      <c r="A196" s="61"/>
      <c r="C196" s="83" t="s">
        <v>84</v>
      </c>
      <c r="D196" s="7"/>
      <c r="E196" s="7"/>
      <c r="F196" s="84">
        <f>ROUND(SUMIF(K5:K176, IF(K4="","",K4), J5:J176) * 0.2, 2)</f>
        <v/>
      </c>
      <c r="G196" s="85"/>
      <c r="H196" s="85"/>
      <c r="I196" s="85"/>
      <c r="J196" s="86"/>
    </row>
    <row r="197" spans="1:10">
      <c r="C197" s="87" t="s">
        <v>85</v>
      </c>
      <c r="D197" s="88"/>
      <c r="E197" s="88"/>
      <c r="F197" s="89">
        <f>SUM(F195:F196)</f>
        <v/>
      </c>
      <c r="G197" s="90"/>
      <c r="H197" s="90"/>
      <c r="I197" s="90"/>
      <c r="J197" s="91"/>
    </row>
    <row r="198" spans="1:10">
      <c r="C198" s="92"/>
    </row>
    <row r="199" spans="1:10">
      <c r="C199" s="35" t="s">
        <v>143</v>
      </c>
    </row>
    <row r="200" spans="1:10">
      <c r="C200" s="88">
        <f>IF('Paramètres'!AA2&lt;&gt;"",'Paramètres'!AA2,"")</f>
        <v/>
      </c>
      <c r="D200" s="88"/>
      <c r="E200" s="88"/>
      <c r="F200" s="88"/>
      <c r="G200" s="88"/>
      <c r="H200" s="88"/>
      <c r="I200" s="88"/>
      <c r="J200" s="88"/>
    </row>
    <row r="201" spans="1:10">
      <c r="C201" s="88"/>
      <c r="D201" s="88"/>
      <c r="E201" s="88"/>
      <c r="F201" s="88"/>
      <c r="G201" s="88"/>
      <c r="H201" s="88"/>
      <c r="I201" s="88"/>
      <c r="J201" s="88"/>
    </row>
    <row r="202" spans="1:10" ht="56.7" customHeight="1">
      <c r="F202" s="93" t="s">
        <v>144</v>
      </c>
      <c r="G202" s="93"/>
      <c r="H202" s="93"/>
      <c r="I202" s="93"/>
      <c r="J202" s="93"/>
    </row>
    <row r="204" spans="1:10" ht="85.05" customHeight="1">
      <c r="C204" s="94" t="s">
        <v>145</v>
      </c>
      <c r="D204" s="94"/>
      <c r="F204" s="94" t="s">
        <v>146</v>
      </c>
      <c r="G204" s="94"/>
      <c r="H204" s="94"/>
      <c r="I204" s="94"/>
      <c r="J204" s="94"/>
    </row>
    <row r="205" spans="1:10">
      <c r="C205" s="95" t="s">
        <v>147</v>
      </c>
      <c r="D205" s="95"/>
      <c r="E205" s="95"/>
      <c r="F205" s="95"/>
      <c r="G205" s="95"/>
      <c r="H205" s="95"/>
      <c r="I205" s="95"/>
      <c r="J205" s="95"/>
    </row>
  </sheetData>
  <sheetProtection password="E95E" sheet="1" objects="1" selectLockedCells="1"/>
  <mergeCells count="169">
    <mergeCell ref="C3:E3"/>
    <mergeCell ref="C4:E4"/>
    <mergeCell ref="C5:E5"/>
    <mergeCell ref="C6:E6"/>
    <mergeCell ref="C7:E7"/>
    <mergeCell ref="C10:E10"/>
    <mergeCell ref="C13:E13"/>
    <mergeCell ref="C17:E17"/>
    <mergeCell ref="C18:E18"/>
    <mergeCell ref="C21:E21"/>
    <mergeCell ref="C22:I22"/>
    <mergeCell ref="C25:I25"/>
    <mergeCell ref="C28:I28"/>
    <mergeCell ref="C32:E32"/>
    <mergeCell ref="C33:I33"/>
    <mergeCell ref="C36:I36"/>
    <mergeCell ref="C39:I39"/>
    <mergeCell ref="C43:E43"/>
    <mergeCell ref="C44:I44"/>
    <mergeCell ref="C47:I47"/>
    <mergeCell ref="C50:I50"/>
    <mergeCell ref="C53:I53"/>
    <mergeCell ref="C56:I56"/>
    <mergeCell ref="C60:E60"/>
    <mergeCell ref="C63:E63"/>
    <mergeCell ref="C66:E66"/>
    <mergeCell ref="C69:E69"/>
    <mergeCell ref="C73:E73"/>
    <mergeCell ref="C74:I74"/>
    <mergeCell ref="C77:E77"/>
    <mergeCell ref="C82:E82"/>
    <mergeCell ref="C83:E83"/>
    <mergeCell ref="C84:E84"/>
    <mergeCell ref="C89:E89"/>
    <mergeCell ref="F90:J90"/>
    <mergeCell ref="C90:E90"/>
    <mergeCell ref="F91:J91"/>
    <mergeCell ref="C91:E91"/>
    <mergeCell ref="F92:J92"/>
    <mergeCell ref="C92:E92"/>
    <mergeCell ref="F93:J93"/>
    <mergeCell ref="C93:E93"/>
    <mergeCell ref="F94:J94"/>
    <mergeCell ref="C94:E94"/>
    <mergeCell ref="C95:E95"/>
    <mergeCell ref="C96:E96"/>
    <mergeCell ref="C97:E97"/>
    <mergeCell ref="C98:F98"/>
    <mergeCell ref="C99:I99"/>
    <mergeCell ref="C102:I102"/>
    <mergeCell ref="C106:E106"/>
    <mergeCell ref="F107:J107"/>
    <mergeCell ref="C107:E107"/>
    <mergeCell ref="F108:J108"/>
    <mergeCell ref="C108:E108"/>
    <mergeCell ref="F109:J109"/>
    <mergeCell ref="C109:E109"/>
    <mergeCell ref="F110:J110"/>
    <mergeCell ref="C110:E110"/>
    <mergeCell ref="F111:J111"/>
    <mergeCell ref="C111:E111"/>
    <mergeCell ref="C112:E112"/>
    <mergeCell ref="C113:I113"/>
    <mergeCell ref="C114:E114"/>
    <mergeCell ref="C115:F115"/>
    <mergeCell ref="C118:I118"/>
    <mergeCell ref="C122:E122"/>
    <mergeCell ref="C123:F123"/>
    <mergeCell ref="C126:I126"/>
    <mergeCell ref="C130:E130"/>
    <mergeCell ref="F131:J131"/>
    <mergeCell ref="C131:E131"/>
    <mergeCell ref="F132:J132"/>
    <mergeCell ref="C132:E132"/>
    <mergeCell ref="F133:J133"/>
    <mergeCell ref="C133:E133"/>
    <mergeCell ref="F134:J134"/>
    <mergeCell ref="C134:E134"/>
    <mergeCell ref="F135:J135"/>
    <mergeCell ref="C135:E135"/>
    <mergeCell ref="C136:E136"/>
    <mergeCell ref="C137:E137"/>
    <mergeCell ref="C138:F138"/>
    <mergeCell ref="C139:I139"/>
    <mergeCell ref="C142:I142"/>
    <mergeCell ref="C146:E146"/>
    <mergeCell ref="F147:J147"/>
    <mergeCell ref="C147:E147"/>
    <mergeCell ref="F148:J148"/>
    <mergeCell ref="C148:E148"/>
    <mergeCell ref="F149:J149"/>
    <mergeCell ref="C149:E149"/>
    <mergeCell ref="F150:J150"/>
    <mergeCell ref="C150:E150"/>
    <mergeCell ref="F151:J151"/>
    <mergeCell ref="C151:E151"/>
    <mergeCell ref="C152:E152"/>
    <mergeCell ref="C153:E153"/>
    <mergeCell ref="C154:F154"/>
    <mergeCell ref="C155:I155"/>
    <mergeCell ref="C156:I156"/>
    <mergeCell ref="C157:I157"/>
    <mergeCell ref="C158:I158"/>
    <mergeCell ref="C161:I161"/>
    <mergeCell ref="C164:E164"/>
    <mergeCell ref="F165:J165"/>
    <mergeCell ref="C165:E165"/>
    <mergeCell ref="F166:J166"/>
    <mergeCell ref="C166:E166"/>
    <mergeCell ref="F167:J167"/>
    <mergeCell ref="C167:E167"/>
    <mergeCell ref="F168:J168"/>
    <mergeCell ref="C168:E168"/>
    <mergeCell ref="F169:J169"/>
    <mergeCell ref="C169:E169"/>
    <mergeCell ref="C170:E170"/>
    <mergeCell ref="F171:J171"/>
    <mergeCell ref="C171:E171"/>
    <mergeCell ref="F172:J172"/>
    <mergeCell ref="C172:E172"/>
    <mergeCell ref="F173:J173"/>
    <mergeCell ref="C173:E173"/>
    <mergeCell ref="F174:J174"/>
    <mergeCell ref="C174:E174"/>
    <mergeCell ref="F175:J175"/>
    <mergeCell ref="C175:E175"/>
    <mergeCell ref="C176:J176"/>
    <mergeCell ref="C178:J178"/>
    <mergeCell ref="F179:J179"/>
    <mergeCell ref="C179:E179"/>
    <mergeCell ref="F180:J180"/>
    <mergeCell ref="C180:E180"/>
    <mergeCell ref="F181:J181"/>
    <mergeCell ref="C181:E181"/>
    <mergeCell ref="F182:J182"/>
    <mergeCell ref="C182:E182"/>
    <mergeCell ref="F183:J183"/>
    <mergeCell ref="C183:E183"/>
    <mergeCell ref="F184:J184"/>
    <mergeCell ref="C184:E184"/>
    <mergeCell ref="F185:J185"/>
    <mergeCell ref="C185:E185"/>
    <mergeCell ref="C187:J187"/>
    <mergeCell ref="F188:J188"/>
    <mergeCell ref="C188:E188"/>
    <mergeCell ref="F189:J189"/>
    <mergeCell ref="C189:E189"/>
    <mergeCell ref="F190:J190"/>
    <mergeCell ref="C190:E190"/>
    <mergeCell ref="F191:J191"/>
    <mergeCell ref="C191:E191"/>
    <mergeCell ref="F192:J192"/>
    <mergeCell ref="C192:E192"/>
    <mergeCell ref="C193:E193"/>
    <mergeCell ref="C194:J194"/>
    <mergeCell ref="C195:E195"/>
    <mergeCell ref="F195:J195"/>
    <mergeCell ref="C196:E196"/>
    <mergeCell ref="F196:J196"/>
    <mergeCell ref="C197:E197"/>
    <mergeCell ref="F197:J197"/>
    <mergeCell ref="C198:J198"/>
    <mergeCell ref="C199:J199"/>
    <mergeCell ref="C200:J200"/>
    <mergeCell ref="C201:J201"/>
    <mergeCell ref="F202:J202"/>
    <mergeCell ref="C204:D204"/>
    <mergeCell ref="F204:J204"/>
    <mergeCell ref="C205:J205"/>
  </mergeCells>
  <pageMargins left="0.5511811023622" right="0.5511811023622" top="0.74803149606299" bottom="0.5511811023622" header="0.23622047244094" footer="0.23622047244094"/>
  <pageSetup paperSize="9" fitToHeight="0" orientation="portrait"/>
  <headerFooter>
    <oddHeader>&amp;L2023-0060 - REHABILITATION HAEFELY SUITE A L'ARRET DE L'ACCELERATEUR DE PARTICULES - PHASE 2
Bâtiment HAEFLELY
34 bld Niels Bohr
 - &amp;RDPGF - Lot n°7 
PRO-DCE - Edition du 29/11/24</oddHeader>
    <oddFooter>&amp;CEdition du 29/11/2024&amp;RPage &amp;P/&amp;N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AA98"/>
  <sheetViews>
    <sheetView showGridLines="0" workbookViewId="0"/>
  </sheetViews>
  <sheetFormatPr defaultRowHeight="12.75" customHeight="1"/>
  <cols>
    <col min="1" max="1" width="11.42578125" customWidth="1"/>
    <col min="2" max="2" width="35" customWidth="1"/>
    <col min="3" max="3" width="11.42578125" customWidth="1"/>
    <col min="4" max="4" width="11.42578125" customWidth="1"/>
    <col min="5" max="5" width="11.42578125" customWidth="1"/>
    <col min="6" max="6" width="11.42578125" customWidth="1"/>
    <col min="7" max="7" width="11.42578125" customWidth="1"/>
    <col min="8" max="8" width="11.42578125" customWidth="1"/>
    <col min="9" max="9" width="11.42578125" customWidth="1"/>
    <col min="10" max="10" width="11.42578125" customWidth="1"/>
  </cols>
  <sheetData>
    <row r="1" spans="1:27" ht="12.75" customHeight="1">
      <c r="B1" s="56" t="s">
        <v>148</v>
      </c>
      <c r="AA1" s="7">
        <f>IF('DPGF'!F197&lt;&gt;"",'DPGF'!F197,"0")</f>
        <v/>
      </c>
    </row>
    <row r="2" spans="1:27" ht="12.75" customHeight="1">
      <c r="AA2" s="7">
        <f>UPPER(MID(AA98,1,1))&amp;MID(AA98,2,168)</f>
        <v/>
      </c>
    </row>
    <row r="3" spans="1:27" ht="25.5" customHeight="1">
      <c r="A3" s="96" t="s">
        <v>149</v>
      </c>
      <c r="B3" s="93" t="s">
        <v>150</v>
      </c>
      <c r="C3" s="97" t="s">
        <v>175</v>
      </c>
      <c r="D3" s="97"/>
      <c r="E3" s="97"/>
      <c r="F3" s="97"/>
      <c r="G3" s="97"/>
      <c r="H3" s="97"/>
      <c r="I3" s="97"/>
      <c r="J3" s="97"/>
      <c r="AA3" s="7">
        <f>INT(AA1/1000000)</f>
        <v/>
      </c>
    </row>
    <row r="4" spans="1:27" ht="12.75" customHeight="1">
      <c r="AA4" s="7">
        <f>INT((AA1-AA3*1000000)/1000)</f>
        <v/>
      </c>
    </row>
    <row r="5" spans="1:27" ht="25.5" customHeight="1">
      <c r="A5" s="96" t="s">
        <v>151</v>
      </c>
      <c r="B5" s="93" t="s">
        <v>152</v>
      </c>
      <c r="C5" s="97" t="s">
        <v>176</v>
      </c>
      <c r="D5" s="97"/>
      <c r="E5" s="97"/>
      <c r="F5" s="97"/>
      <c r="G5" s="97"/>
      <c r="H5" s="97"/>
      <c r="I5" s="97"/>
      <c r="J5" s="97"/>
      <c r="AA5" s="7">
        <f>INT(AA1-AA3*1000000-AA4*1000)</f>
        <v/>
      </c>
    </row>
    <row r="6" spans="1:27" ht="12.75" customHeight="1">
      <c r="AA6" s="7">
        <f>ROUND(AA1-AA3*1000000-AA4*1000-AA5,2)*100</f>
        <v/>
      </c>
    </row>
    <row r="7" spans="1:27" ht="12.75" customHeight="1">
      <c r="A7" s="96" t="s">
        <v>161</v>
      </c>
      <c r="B7" s="93" t="s">
        <v>162</v>
      </c>
      <c r="C7" s="97" t="s">
        <v>177</v>
      </c>
      <c r="AA7" s="7">
        <f>AA3-AA12*100</f>
        <v/>
      </c>
    </row>
    <row r="8" spans="1:27" ht="12.75" customHeight="1">
      <c r="AA8" s="7">
        <f>0</f>
        <v/>
      </c>
    </row>
    <row r="9" spans="1:27" ht="12.75" customHeight="1">
      <c r="A9" s="96" t="s">
        <v>163</v>
      </c>
      <c r="B9" s="93" t="s">
        <v>164</v>
      </c>
      <c r="C9" s="97" t="s">
        <v>37</v>
      </c>
      <c r="AA9" s="7">
        <f>AA4-AA15*100</f>
        <v/>
      </c>
    </row>
    <row r="10" spans="1:27" ht="12.75" customHeight="1">
      <c r="AA10" s="7">
        <f>ROUND(AA5-AA18*100,0)</f>
        <v/>
      </c>
    </row>
    <row r="11" spans="1:27" ht="25.5" customHeight="1">
      <c r="A11" s="96" t="s">
        <v>153</v>
      </c>
      <c r="B11" s="93" t="s">
        <v>154</v>
      </c>
      <c r="C11" s="97" t="s">
        <v>38</v>
      </c>
      <c r="D11" s="97"/>
      <c r="E11" s="97"/>
      <c r="F11" s="97"/>
      <c r="G11" s="97"/>
      <c r="H11" s="97"/>
      <c r="I11" s="97"/>
      <c r="J11" s="97"/>
      <c r="AA11" s="7">
        <f>AA6</f>
        <v/>
      </c>
    </row>
    <row r="12" spans="1:27" ht="12.75" customHeight="1">
      <c r="AA12" s="7">
        <f>INT(AA3/100)</f>
        <v/>
      </c>
    </row>
    <row r="13" spans="1:27" ht="12.75" customHeight="1">
      <c r="A13" s="96" t="s">
        <v>165</v>
      </c>
      <c r="B13" s="93" t="s">
        <v>166</v>
      </c>
      <c r="C13" s="97" t="s">
        <v>178</v>
      </c>
      <c r="AA13" s="7">
        <f>INT((AA3-AA12*100)/10)</f>
        <v/>
      </c>
    </row>
    <row r="14" spans="1:27" ht="12.75" customHeight="1">
      <c r="AA14" s="7">
        <f>AA3-AA12*100-AA13*10</f>
        <v/>
      </c>
    </row>
    <row r="15" spans="1:27" ht="12.75" customHeight="1">
      <c r="A15" s="96" t="s">
        <v>167</v>
      </c>
      <c r="B15" s="93" t="s">
        <v>168</v>
      </c>
      <c r="C15" s="97" t="s">
        <v>179</v>
      </c>
      <c r="AA15" s="7">
        <f>INT(AA4/100)</f>
        <v/>
      </c>
    </row>
    <row r="16" spans="1:27" ht="12.75" customHeight="1">
      <c r="AA16" s="7">
        <f>INT((AA4-AA15*100)/10)</f>
        <v/>
      </c>
    </row>
    <row r="17" spans="1:27" ht="12.75" customHeight="1">
      <c r="A17" s="96" t="s">
        <v>169</v>
      </c>
      <c r="B17" s="93" t="s">
        <v>170</v>
      </c>
      <c r="C17" s="97">
        <v>1</v>
      </c>
      <c r="AA17" s="7">
        <f>AA4-AA15*100-AA16*10</f>
        <v/>
      </c>
    </row>
    <row r="18" spans="1:27" ht="12.75" customHeight="1">
      <c r="AA18" s="7">
        <f>INT(AA5/100)</f>
        <v/>
      </c>
    </row>
    <row r="19" spans="1:27" ht="12.75" customHeight="1">
      <c r="C19" s="98">
        <v>0.2</v>
      </c>
      <c r="E19" s="99" t="s">
        <v>171</v>
      </c>
      <c r="AA19" s="7">
        <f>INT((AA5-AA18*100)/10)</f>
        <v/>
      </c>
    </row>
    <row r="20" spans="1:27" ht="12.75" customHeight="1">
      <c r="C20" s="100">
        <v>0.055</v>
      </c>
      <c r="E20" s="99" t="s">
        <v>172</v>
      </c>
      <c r="AA20" s="7">
        <f>AA5-AA18*100-AA19*10</f>
        <v/>
      </c>
    </row>
    <row r="21" spans="1:27" ht="12.75" customHeight="1">
      <c r="C21" s="100">
        <v>0</v>
      </c>
      <c r="E21" s="99" t="s">
        <v>173</v>
      </c>
      <c r="AA21" s="7">
        <f>INT(AA6/10)</f>
        <v/>
      </c>
    </row>
    <row r="22" spans="1:27" ht="12.75" customHeight="1">
      <c r="C22" s="101">
        <v>0</v>
      </c>
      <c r="E22" s="99" t="s">
        <v>174</v>
      </c>
      <c r="AA22" s="7">
        <f>ROUND(AA6-AA21*10,0)</f>
        <v/>
      </c>
    </row>
    <row r="23" spans="1:27" ht="12.75" customHeight="1">
      <c r="AA23" s="7">
        <f>IF(AA12=0,"",IF(AA12=1,"",IF(AA12=2,"deux ",IF(AA12=3,"trois ",IF(AA12=4,"quatre ",IF(AA12=5,"cinq ",AA42))))))</f>
        <v/>
      </c>
    </row>
    <row r="24" spans="1:27" ht="12.75" customHeight="1">
      <c r="A24" s="96" t="s">
        <v>155</v>
      </c>
      <c r="B24" s="93" t="s">
        <v>156</v>
      </c>
      <c r="C24" s="97" t="s">
        <v>180</v>
      </c>
      <c r="D24" s="97"/>
      <c r="E24" s="97"/>
      <c r="F24" s="97"/>
      <c r="G24" s="97"/>
      <c r="H24" s="97"/>
      <c r="I24" s="97"/>
      <c r="J24" s="97"/>
      <c r="AA24" s="7">
        <f>IF(AA12=0,"",IF(AA12&lt;2,"cent ",AA43))</f>
        <v/>
      </c>
    </row>
    <row r="25" spans="1:27" ht="12.75" customHeight="1">
      <c r="AA25" s="7">
        <f>IF(AA13=1,AA44,IF(AA13=7,AA64,IF(AA13=9,AA80,AA89)))</f>
        <v/>
      </c>
    </row>
    <row r="26" spans="1:27" ht="12.75" customHeight="1">
      <c r="A26" s="96" t="s">
        <v>157</v>
      </c>
      <c r="B26" s="93" t="s">
        <v>158</v>
      </c>
      <c r="C26" s="97"/>
      <c r="D26" s="97"/>
      <c r="E26" s="97"/>
      <c r="F26" s="97"/>
      <c r="G26" s="97"/>
      <c r="H26" s="97"/>
      <c r="I26" s="97"/>
      <c r="J26" s="97"/>
      <c r="AA26" s="7">
        <f>IF(AA7=11,"",IF(AA7=12,"",IF(AA7=13,"",IF(AA7=14,"",IF(AA7=15,"",IF(AA7=16,"",AA45))))))</f>
        <v/>
      </c>
    </row>
    <row r="27" spans="1:27" ht="12.75" customHeight="1">
      <c r="AA27" s="7">
        <f>IF(AA3=0,"",IF(AA3&lt;2,"million ","millions "))</f>
        <v/>
      </c>
    </row>
    <row r="28" spans="1:27" ht="12.75" customHeight="1">
      <c r="A28" s="96" t="s">
        <v>159</v>
      </c>
      <c r="B28" s="93" t="s">
        <v>160</v>
      </c>
      <c r="C28" s="97" t="s">
        <v>181</v>
      </c>
      <c r="D28" s="97"/>
      <c r="E28" s="97"/>
      <c r="F28" s="97"/>
      <c r="G28" s="97"/>
      <c r="H28" s="97"/>
      <c r="I28" s="97"/>
      <c r="J28" s="97"/>
      <c r="AA28" s="7">
        <f>IF(AA8=1,"",IF(AA15=0,"",IF(AA15=1,"",IF(AA15=2,"deux ",IF(AA15=3,"trois ",IF(AA15=4,"quatre ",IF(AA15=5,"cinq ",AA46)))))))</f>
        <v/>
      </c>
    </row>
    <row r="29" spans="1:27" ht="12.75" customHeight="1">
      <c r="AA29" s="7">
        <f>IF(AA15=0,"",IF(AA15&lt;2,"cent ",AA47))</f>
        <v/>
      </c>
    </row>
    <row r="30" spans="1:27" ht="12.75" customHeight="1">
      <c r="AA30" s="7">
        <f>IF(AA16=1,AA48,IF(AA16=7,AA66,IF(AA16=9,AA81,AA90)))</f>
        <v/>
      </c>
    </row>
    <row r="31" spans="1:27" ht="12.75" customHeight="1">
      <c r="AA31" s="7">
        <f>IF(AA4=1,"",AA49)</f>
        <v/>
      </c>
    </row>
    <row r="32" spans="1:27" ht="12.75" customHeight="1">
      <c r="AA32" s="7">
        <f>IF(AA4&gt;0,"mille ","")</f>
        <v/>
      </c>
    </row>
    <row r="33" spans="27:27" ht="12.75" customHeight="1">
      <c r="AA33" s="7">
        <f>IF(INT(AA1)=0,"zéro ",IF(AA18=0,"",IF(AA18=1,"",IF(AA18=2,"deux ",IF(AA18=3,"trois ",IF(AA18=4,"quatre ",IF(AA18=5,"cinq ",AA50)))))))</f>
        <v/>
      </c>
    </row>
    <row r="34" spans="27:27" ht="12.75" customHeight="1">
      <c r="AA34" s="7">
        <f>IF(AA18=0,"",IF(AA18&lt;2,"cent ",AA51))</f>
        <v/>
      </c>
    </row>
    <row r="35" spans="27:27" ht="12.75" customHeight="1">
      <c r="AA35" s="7">
        <f>IF(AA19=1,AA52,IF(AA19=7,AA68,IF(AA19=9,AA83,AA91)))</f>
        <v/>
      </c>
    </row>
    <row r="36" spans="27:27" ht="12.75" customHeight="1">
      <c r="AA36" s="7">
        <f>IF(AA10=11,"",IF(AA10=12,"",IF(AA10=13,"",IF(AA10=14,"",IF(AA10=15,"",IF(AA10=16,"",AA53))))))</f>
        <v/>
      </c>
    </row>
    <row r="37" spans="27:27" ht="12.75" customHeight="1">
      <c r="AA37" s="7">
        <f>IF(INT(AA1&lt;2),"euro ","euros ")</f>
        <v/>
      </c>
    </row>
    <row r="38" spans="27:27" ht="12.75" customHeight="1">
      <c r="AA38" s="7">
        <f>IF(AA6&gt;0,"et ","")</f>
        <v/>
      </c>
    </row>
    <row r="39" spans="27:27" ht="12.75" customHeight="1">
      <c r="AA39" s="7">
        <f>IF(AA21=1,AA54,IF(AA21=7,AA70,IF(AA21=9,AA84,AA92)))</f>
        <v/>
      </c>
    </row>
    <row r="40" spans="27:27" ht="12.75" customHeight="1">
      <c r="AA40" s="7">
        <f>IF(AA11=11,"",IF(AA11=12,"",IF(AA11=13,"",IF(AA11=14,"",IF(AA11=15,"",IF(AA11=16,"",AA55))))))</f>
        <v/>
      </c>
    </row>
    <row r="41" spans="27:27" ht="12.75" customHeight="1">
      <c r="AA41" s="7">
        <f>IF(AA6=0,"",IF(AA6&lt;2,"centime","centimes"))</f>
        <v/>
      </c>
    </row>
    <row r="42" spans="27:27" ht="12.75" customHeight="1">
      <c r="AA42" s="7">
        <f>IF(AA3=0," ",IF(AA12=6,"six ",IF(AA12=7,"sept ",IF(AA12=8,"huit ",IF(AA12=9,"neuf ",)))))</f>
        <v/>
      </c>
    </row>
    <row r="43" spans="27:27" ht="12.75" customHeight="1">
      <c r="AA43" s="7">
        <f>IF(AA7&gt;0,"cent ", "cents ")</f>
        <v/>
      </c>
    </row>
    <row r="44" spans="27:27" ht="12.75" customHeight="1">
      <c r="AA44" s="7">
        <f>IF(AA7=10,"dix ",IF(AA7=11,"onze ",IF(AA7=12,"douze ",IF(AA7=13,"treize ",IF(AA7=14,"quatorze ",IF(AA7=15,"quinze ",AA56))))))</f>
        <v/>
      </c>
    </row>
    <row r="45" spans="27:27" ht="12.75" customHeight="1">
      <c r="AA45" s="7">
        <f>IF(AA7=17,"",IF(AA7=18,"",IF(AA7=19,"",AA57)))</f>
        <v/>
      </c>
    </row>
    <row r="46" spans="27:27" ht="12.75" customHeight="1">
      <c r="AA46" s="7">
        <f>IF(AA15=6,"six ",IF(AA15=7,"sept ",IF(AA15=8,"huit ",IF(AA15=9,"neuf ",))))</f>
        <v/>
      </c>
    </row>
    <row r="47" spans="27:27" ht="12.75" customHeight="1">
      <c r="AA47" s="7">
        <f>IF(AA9&gt;0,"cent ", "cents ")</f>
        <v/>
      </c>
    </row>
    <row r="48" spans="27:27" ht="12.75" customHeight="1">
      <c r="AA48" s="7">
        <f>IF(AA9=10,"dix ",IF(AA9=11,"onze ",IF(AA9=12,"douze ",IF(AA9=13,"treize ",IF(AA9=14,"quatorze ",IF(AA9=15,"quinze ",AA58))))))</f>
        <v/>
      </c>
    </row>
    <row r="49" spans="27:27" ht="12.75" customHeight="1">
      <c r="AA49" s="7">
        <f>IF(AA9=11,"",IF(AA9=12,"",IF(AA9=13,"",IF(AA9=14,"",IF(AA9=15,"",IF(AA9=16,"",AA59))))))</f>
        <v/>
      </c>
    </row>
    <row r="50" spans="27:27" ht="12.75" customHeight="1">
      <c r="AA50" s="7">
        <f>IF(AA18=6,"six ",IF(AA18=7,"sept ",IF(AA18=8,"huit ",IF(AA18=9,"neuf ",))))</f>
        <v/>
      </c>
    </row>
    <row r="51" spans="27:27" ht="12.75" customHeight="1">
      <c r="AA51" s="7">
        <f>IF(AA10&gt;0,"cent ", "cents ")</f>
        <v/>
      </c>
    </row>
    <row r="52" spans="27:27" ht="12.75" customHeight="1">
      <c r="AA52" s="7">
        <f>IF(AA10=10,"dix ",IF(AA10=11,"onze ",IF(AA10=12,"douze ",IF(AA10=13,"treize ",IF(AA10=14,"quatorze ",IF(AA10=15,"quinze ",AA60))))))</f>
        <v/>
      </c>
    </row>
    <row r="53" spans="27:27" ht="12.75" customHeight="1">
      <c r="AA53" s="7">
        <f>IF(AA10=17,"",IF(AA10=18,"",IF(AA10=19,"",AA61)))</f>
        <v/>
      </c>
    </row>
    <row r="54" spans="27:27" ht="12.75" customHeight="1">
      <c r="AA54" s="7">
        <f>IF(AA11=10,"dix ",IF(AA11=11,"onze ",IF(AA11=12,"douze ",IF(AA11=13,"treize ",IF(AA11=14,"quatorze ",IF(AA11=15,"quinze ",AA62))))))</f>
        <v/>
      </c>
    </row>
    <row r="55" spans="27:27" ht="12.75" customHeight="1">
      <c r="AA55" s="7">
        <f>IF(AA11=17,"",IF(AA11=18,"",IF(AA11=19,"",AA63)))</f>
        <v/>
      </c>
    </row>
    <row r="56" spans="27:27" ht="12.75" customHeight="1">
      <c r="AA56" s="7">
        <f>IF(AA7=16,"seize ",IF(AA7=17,"dix-sept ",IF(AA7=18,"dix-huit ",IF(AA7=19,"dix-neuf ",AA64))))</f>
        <v/>
      </c>
    </row>
    <row r="57" spans="27:27" ht="12.75" customHeight="1">
      <c r="AA57" s="7">
        <f>IF(AA7=21,"et un ",IF(AA7=31,"et un ",IF(AA7=41,"et un ",IF(AA7=51,"et un ",IF(AA7=61,"et un ",AA65)))))</f>
        <v/>
      </c>
    </row>
    <row r="58" spans="27:27" ht="12.75" customHeight="1">
      <c r="AA58" s="7">
        <f>IF(AA9=16,"seize ",IF(AA9=17,"dix-sept ",IF(AA9=18,"dix-huit ",IF(AA9=19,"dix-neuf ",AA66))))</f>
        <v/>
      </c>
    </row>
    <row r="59" spans="27:27" ht="12.75" customHeight="1">
      <c r="AA59" s="7">
        <f>IF(AA9=17,"",IF(AA9=18,"",IF(AA9=19,"",AA67)))</f>
        <v/>
      </c>
    </row>
    <row r="60" spans="27:27" ht="12.75" customHeight="1">
      <c r="AA60" s="7">
        <f>IF(AA10=16,"seize ",IF(AA10=17,"dix-sept ",IF(AA10=18,"dix-huit ",IF(AA10=19,"dix-neuf ",AA68))))</f>
        <v/>
      </c>
    </row>
    <row r="61" spans="27:27" ht="12.75" customHeight="1">
      <c r="AA61" s="7">
        <f>IF(AA10=21,"et un ",IF(AA10=31,"et un ",IF(AA10=41,"et un ",IF(AA10=51,"et un ",IF(AA10=61,"et un ",AA69)))))</f>
        <v/>
      </c>
    </row>
    <row r="62" spans="27:27" ht="12.75" customHeight="1">
      <c r="AA62" s="7">
        <f>IF(AA11=16,"seize ",IF(AA11=17,"dix-sept ",IF(AA11=18,"dix-huit ",IF(AA11=19,"dix-neuf ",AA70))))</f>
        <v/>
      </c>
    </row>
    <row r="63" spans="27:27" ht="12.75" customHeight="1">
      <c r="AA63" s="7">
        <f>IF(AA11=21,"et un ",IF(AA11=31,"et un ",IF(AA11=41,"et un ",IF(AA11=51,"et un ",IF(AA11=61,"et un ",AA71)))))</f>
        <v/>
      </c>
    </row>
    <row r="64" spans="27:27" ht="12.75" customHeight="1">
      <c r="AA64" s="7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>
      <c r="AA65" s="7">
        <f>IF(AA13=9,"",IF(AA13=7,"",IF(AA14=0,"",IF(AA14=1,"un ",IF(AA14=2,"deux ",IF(AA14=3,"trois ",IF(AA14=4,"quatre ",IF(AA14=5,"cinq ",AA73))))))))</f>
        <v/>
      </c>
    </row>
    <row r="66" spans="27:27" ht="12.75" customHeight="1">
      <c r="AA66" s="7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>
      <c r="AA67" s="7">
        <f>IF(AA9=21,"et un ",IF(AA9=31,"et un ",IF(AA9=41,"et un ",IF(AA9=51,"et un ",IF(AA9=61,"et un ",AA75)))))</f>
        <v/>
      </c>
    </row>
    <row r="68" spans="27:27" ht="12.75" customHeight="1">
      <c r="AA68" s="7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>
      <c r="AA69" s="7">
        <f>IF(AA19=9,"",IF(AA19=7,"",IF(AA20=0,"",IF(AA20=1,"un ",IF(AA20=2,"deux ",IF(AA20=3,"trois ",IF(AA20=4,"quatre ",IF(AA20=5,"cinq ",AA77))))))))</f>
        <v/>
      </c>
    </row>
    <row r="70" spans="27:27" ht="12.75" customHeight="1">
      <c r="AA70" s="7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>
      <c r="AA71" s="7">
        <f>IF(AA21=9,"",IF(AA21=7,"",IF(AA22=0,"",IF(AA22=1,"un ",IF(AA22=2,"deux ",IF(AA22=3,"trois ",IF(AA22=4,"quatre ",IF(AA22=5,"cinq ",AA79))))))))</f>
        <v/>
      </c>
    </row>
    <row r="72" spans="27:27" ht="12.75" customHeight="1">
      <c r="AA72" s="7">
        <f>IF(AA7=76,"soixante-seize ",IF(AA7=77,"soixante-dix-sept ",IF(AA7=78,"soixante-dix-huit ",IF(AA7=79,"soixante-dix-neuf ",AA80))))</f>
        <v/>
      </c>
    </row>
    <row r="73" spans="27:27" ht="12.75" customHeight="1">
      <c r="AA73" s="7">
        <f>IF(AA13=9,"",IF(AA14=6,"six ",IF(AA14=7,"sept ",IF(AA14=8,"huit ",IF(AA14=9,"neuf ",)))))</f>
        <v/>
      </c>
    </row>
    <row r="74" spans="27:27" ht="12.75" customHeight="1">
      <c r="AA74" s="7">
        <f>IF(AA9=76,"soixante-seize ",IF(AA9=77,"soixante-dix-sept ",IF(AA9=78,"soixante-dix-huit ",IF(AA9=79,"soixante-dix-neuf ",AA81))))</f>
        <v/>
      </c>
    </row>
    <row r="75" spans="27:27" ht="12.75" customHeight="1">
      <c r="AA75" s="7">
        <f>IF(AA16=9,"",IF(AA16=7,"",IF(AA17=0,"",IF(AA17=1,"un ",IF(AA17=2,"deux ",IF(AA17=3,"trois ",IF(AA17=4,"quatre ",IF(AA17=5,"cinq ",AA82))))))))</f>
        <v/>
      </c>
    </row>
    <row r="76" spans="27:27" ht="12.75" customHeight="1">
      <c r="AA76" s="7">
        <f>IF(AA10=76,"soixante-seize ",IF(AA10=77,"soixante-dix-sept ",IF(AA10=78,"soixante-dix-huit ",IF(AA10=79,"soixante-dix-neuf ",AA83))))</f>
        <v/>
      </c>
    </row>
    <row r="77" spans="27:27" ht="12.75" customHeight="1">
      <c r="AA77" s="7">
        <f>IF(AA19=9,"",IF(AA20=6,"six ",IF(AA20=7,"sept ",IF(AA20=8,"huit ",IF(AA20=9,"neuf ",)))))</f>
        <v/>
      </c>
    </row>
    <row r="78" spans="27:27" ht="12.75" customHeight="1">
      <c r="AA78" s="7">
        <f>IF(AA11=76,"soixante-seize ",IF(AA11=77,"soixante-dix-sept ",IF(AA11=78,"soixante-dix-huit ",IF(AA11=79,"soixante-dix-neuf ",AA84))))</f>
        <v/>
      </c>
    </row>
    <row r="79" spans="27:27" ht="12.75" customHeight="1">
      <c r="AA79" s="7">
        <f>IF(AA21=9,"",IF(AA22=6,"six ",IF(AA22=7,"sept ",IF(AA22=8,"huit ",IF(AA22=9,"neuf ",)))))</f>
        <v/>
      </c>
    </row>
    <row r="80" spans="27:27" ht="12.75" customHeight="1">
      <c r="AA80" s="7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>
      <c r="AA81" s="7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>
      <c r="AA82" s="7">
        <f>IF(AA16=9,"",IF(AA17=6,"six ",IF(AA17=7,"sept ",IF(AA17=8,"huit ",IF(AA17=9,"neuf ",)))))</f>
        <v/>
      </c>
    </row>
    <row r="83" spans="27:27" ht="12.75" customHeight="1">
      <c r="AA83" s="7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>
      <c r="AA84" s="7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>
      <c r="AA85" s="7">
        <f>IF(AA7=96,"quatre-vingt-seize ",IF(AA7=97,"quatre-vingt-dix-sept ",IF(AA7=98,"quatre-vingt-dix-huit ",IF(AA7=99,"quatre-vingt-dix-neuf ",AA89))))</f>
        <v/>
      </c>
    </row>
    <row r="86" spans="27:27" ht="12.75" customHeight="1">
      <c r="AA86" s="7">
        <f>IF(AA9=96,"quatre-vingt-seize ",IF(AA9=97,"quatre-vingt-dix-sept ",IF(AA9=98,"quatre-vingt-dix-huit ",IF(AA9=99,"quatre-vingt-dix-neuf ",AA90))))</f>
        <v/>
      </c>
    </row>
    <row r="87" spans="27:27" ht="12.75" customHeight="1">
      <c r="AA87" s="7">
        <f>IF(AA10=96,"quatre-vingt-seize ",IF(AA10=97,"quatre-vingt-dix-sept ",IF(AA10=98,"quatre-vingt-dix-huit ",IF(AA10=99,"quatre-vingt-dix-neuf ",AA91))))</f>
        <v/>
      </c>
    </row>
    <row r="88" spans="27:27" ht="12.75" customHeight="1">
      <c r="AA88" s="7">
        <f>IF(AA11=96,"quatre-vingt-seize ",IF(AA11=97,"quatre-vingt-dix-sept ",IF(AA11=98,"quatre-vingt-dix-huit ",IF(AA11=99,"quatre-vingt-dix-neuf ",AA92))))</f>
        <v/>
      </c>
    </row>
    <row r="89" spans="27:27" ht="12.75" customHeight="1">
      <c r="AA89" s="7">
        <f>IF(AA13=2,"vingt ",IF(AA13=3,"trente ",IF(AA13=4,"quarante ",IF(AA13=5,"cinquante ",AA93))))</f>
        <v/>
      </c>
    </row>
    <row r="90" spans="27:27" ht="12.75" customHeight="1">
      <c r="AA90" s="7">
        <f>IF(AA16=2,"vingt ",IF(AA16=3,"trente ",IF(AA16=4,"quarante ",IF(AA16=5,"cinquante ",AA94))))</f>
        <v/>
      </c>
    </row>
    <row r="91" spans="27:27" ht="12.75" customHeight="1">
      <c r="AA91" s="7">
        <f>IF(AA19=2,"vingt ",IF(AA19=3,"trente ",IF(AA19=4,"quarante ",IF(AA19=5,"cinquante ",AA95))))</f>
        <v/>
      </c>
    </row>
    <row r="92" spans="27:27" ht="12.75" customHeight="1">
      <c r="AA92" s="7">
        <f>IF(AA21=2,"vingt ",IF(AA21=3,"trente ",IF(AA21=4,"quarante ",IF(AA21=5,"cinquante ",AA96))))</f>
        <v/>
      </c>
    </row>
    <row r="93" spans="27:27" ht="12.75" customHeight="1">
      <c r="AA93" s="7">
        <f>IF(AA13=6,"soixante ",IF(AA7=80,"quatre-vingts ",IF(AA13=8,"quatre-vingt-","")))</f>
        <v/>
      </c>
    </row>
    <row r="94" spans="27:27" ht="12.75" customHeight="1">
      <c r="AA94" s="7">
        <f>IF(AA16=6,"soixante ",IF(AA9=80,"quatre-vingts ",IF(AA16=8,"quatre-vingt-","")))</f>
        <v/>
      </c>
    </row>
    <row r="95" spans="27:27" ht="12.75" customHeight="1">
      <c r="AA95" s="7">
        <f>IF(AA19=6,"soixante ",IF(AA10=80,"quatre-vingts ",IF(AA19=8,"quatre-vingt-","")))</f>
        <v/>
      </c>
    </row>
    <row r="96" spans="27:27" ht="12.75" customHeight="1">
      <c r="AA96" s="7">
        <f>IF(AA21=6,"soixante ",IF(AA11=80,"quatre-vingts ",IF(AA21=8,"quatre-vingt-","")))</f>
        <v/>
      </c>
    </row>
    <row r="97" spans="27:27" ht="12.75" customHeight="1">
      <c r="AA97" s="7">
        <f>0</f>
        <v/>
      </c>
    </row>
    <row r="98" spans="27:27" ht="12.75" customHeight="1">
      <c r="AA98" s="7">
        <f>(AA23&amp;AA24&amp;AA25&amp;AA26&amp;AA27&amp;AA28&amp;AA29&amp;AA30&amp;AA31&amp;AA32&amp;AA33&amp;AA34&amp;AA35&amp;AA36&amp;AA37&amp;AA38&amp;AA39&amp;AA40&amp;AA41)</f>
        <v/>
      </c>
    </row>
  </sheetData>
  <sheetProtection password="E95E" sheet="1" objects="1" selectLockedCells="1"/>
  <mergeCells count="6">
    <mergeCell ref="C3:J3"/>
    <mergeCell ref="C5:J5"/>
    <mergeCell ref="C11:J11"/>
    <mergeCell ref="C24:J24"/>
    <mergeCell ref="C26:J26"/>
    <mergeCell ref="C28:J2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C12"/>
  <sheetViews>
    <sheetView workbookViewId="0"/>
  </sheetViews>
  <sheetFormatPr defaultRowHeight="15"/>
  <cols>
    <col min="1" max="1" width="24.7109375" customWidth="1"/>
  </cols>
  <sheetData>
    <row r="1" spans="1:3">
      <c r="A1" s="7" t="s">
        <v>182</v>
      </c>
      <c r="B1" s="7" t="s">
        <v>183</v>
      </c>
    </row>
    <row r="2" spans="1:3">
      <c r="A2" s="7" t="s">
        <v>184</v>
      </c>
      <c r="B2" s="7" t="s">
        <v>175</v>
      </c>
    </row>
    <row r="3" spans="1:3">
      <c r="A3" s="7" t="s">
        <v>185</v>
      </c>
      <c r="B3" s="7">
        <v>1</v>
      </c>
    </row>
    <row r="4" spans="1:3">
      <c r="A4" s="7" t="s">
        <v>186</v>
      </c>
      <c r="B4" s="7">
        <v>0</v>
      </c>
    </row>
    <row r="5" spans="1:3">
      <c r="A5" s="7" t="s">
        <v>187</v>
      </c>
      <c r="B5" s="7">
        <v>0</v>
      </c>
    </row>
    <row r="6" spans="1:3">
      <c r="A6" s="7" t="s">
        <v>188</v>
      </c>
      <c r="B6" s="7">
        <v>1</v>
      </c>
    </row>
    <row r="7" spans="1:3">
      <c r="A7" s="7" t="s">
        <v>189</v>
      </c>
      <c r="B7" s="7">
        <v>1</v>
      </c>
    </row>
    <row r="8" spans="1:3">
      <c r="A8" s="7" t="s">
        <v>190</v>
      </c>
      <c r="B8" s="7">
        <v>0</v>
      </c>
    </row>
    <row r="9" spans="1:3">
      <c r="A9" s="7" t="s">
        <v>191</v>
      </c>
      <c r="B9" s="7">
        <v>0</v>
      </c>
    </row>
    <row r="10" spans="1:3">
      <c r="A10" s="7" t="s">
        <v>192</v>
      </c>
      <c r="C10" s="7" t="s">
        <v>193</v>
      </c>
    </row>
    <row r="11" spans="1:3">
      <c r="A11" s="7" t="s">
        <v>194</v>
      </c>
      <c r="B11" s="7">
        <v>0</v>
      </c>
    </row>
    <row r="12" spans="1:3">
      <c r="A12" s="7" t="s">
        <v>195</v>
      </c>
      <c r="B12" s="7" t="s">
        <v>196</v>
      </c>
    </row>
  </sheetData>
  <sheetProtection password="E95E" sheet="1" objects="1"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FF9900"/>
    <outlinePr summaryBelow="0" summaryRight="0"/>
    <pageSetUpPr fitToPage="1"/>
  </sheetPr>
  <dimension ref="A2:J28"/>
  <sheetViews>
    <sheetView showGridLines="0" workbookViewId="0">
      <selection activeCell="C4" sqref="C4:J4"/>
    </sheetView>
  </sheetViews>
  <sheetFormatPr defaultRowHeight="12.75" customHeight="1"/>
  <cols>
    <col min="1" max="1" width="6.7109375" customWidth="1"/>
    <col min="2" max="2" width="35" customWidth="1"/>
    <col min="3" max="3" width="11.42578125" customWidth="1"/>
    <col min="4" max="4" width="11.42578125" customWidth="1"/>
    <col min="5" max="5" width="11.42578125" customWidth="1"/>
    <col min="6" max="6" width="11.42578125" customWidth="1"/>
    <col min="7" max="7" width="11.42578125" customWidth="1"/>
    <col min="8" max="8" width="11.42578125" customWidth="1"/>
    <col min="9" max="9" width="11.42578125" customWidth="1"/>
    <col min="10" max="10" width="11.42578125" customWidth="1"/>
  </cols>
  <sheetData>
    <row r="2" spans="1:10" ht="12.75" customHeight="1">
      <c r="B2" s="102" t="s">
        <v>197</v>
      </c>
      <c r="C2" s="102"/>
      <c r="D2" s="102"/>
      <c r="E2" s="102"/>
      <c r="F2" s="102"/>
      <c r="G2" s="102"/>
      <c r="H2" s="102"/>
      <c r="I2" s="102"/>
      <c r="J2" s="102"/>
    </row>
    <row r="4" spans="1:10" ht="12.75" customHeight="1">
      <c r="A4" s="96" t="s">
        <v>149</v>
      </c>
      <c r="B4" s="93" t="s">
        <v>198</v>
      </c>
      <c r="C4" s="103"/>
      <c r="D4" s="103"/>
      <c r="E4" s="103"/>
      <c r="F4" s="103"/>
      <c r="G4" s="103"/>
      <c r="H4" s="103"/>
      <c r="I4" s="103"/>
      <c r="J4" s="103"/>
    </row>
    <row r="6" spans="1:10" ht="12.75" customHeight="1">
      <c r="A6" s="96" t="s">
        <v>151</v>
      </c>
      <c r="B6" s="93" t="s">
        <v>199</v>
      </c>
      <c r="C6" s="103"/>
      <c r="D6" s="103"/>
      <c r="E6" s="103"/>
      <c r="F6" s="103"/>
      <c r="G6" s="103"/>
      <c r="H6" s="103"/>
      <c r="I6" s="103"/>
      <c r="J6" s="103"/>
    </row>
    <row r="8" spans="1:10" ht="12.75" customHeight="1">
      <c r="A8" s="96" t="s">
        <v>161</v>
      </c>
      <c r="B8" s="93" t="s">
        <v>200</v>
      </c>
      <c r="C8" s="103"/>
      <c r="D8" s="103"/>
      <c r="E8" s="103"/>
      <c r="F8" s="103"/>
      <c r="G8" s="103"/>
      <c r="H8" s="103"/>
      <c r="I8" s="103"/>
      <c r="J8" s="103"/>
    </row>
    <row r="10" spans="1:10" ht="12.75" customHeight="1">
      <c r="A10" s="96" t="s">
        <v>163</v>
      </c>
      <c r="B10" s="93" t="s">
        <v>201</v>
      </c>
      <c r="C10" s="104"/>
      <c r="D10" s="104"/>
      <c r="E10" s="104"/>
      <c r="F10" s="104"/>
      <c r="G10" s="104"/>
      <c r="H10" s="104"/>
      <c r="I10" s="104"/>
      <c r="J10" s="104"/>
    </row>
    <row r="12" spans="1:10" ht="12.75" customHeight="1">
      <c r="A12" s="96" t="s">
        <v>153</v>
      </c>
      <c r="B12" s="93" t="s">
        <v>202</v>
      </c>
      <c r="C12" s="103"/>
      <c r="D12" s="103"/>
      <c r="E12" s="103"/>
      <c r="F12" s="103"/>
      <c r="G12" s="103"/>
      <c r="H12" s="103"/>
      <c r="I12" s="103"/>
      <c r="J12" s="103"/>
    </row>
    <row r="14" spans="1:10" ht="12.75" customHeight="1">
      <c r="A14" s="96" t="s">
        <v>165</v>
      </c>
      <c r="B14" s="93" t="s">
        <v>203</v>
      </c>
      <c r="C14" s="103"/>
      <c r="D14" s="103"/>
      <c r="E14" s="103"/>
      <c r="F14" s="103"/>
      <c r="G14" s="103"/>
      <c r="H14" s="103"/>
      <c r="I14" s="103"/>
      <c r="J14" s="103"/>
    </row>
    <row r="16" spans="1:10" ht="12.75" customHeight="1">
      <c r="A16" s="96" t="s">
        <v>167</v>
      </c>
      <c r="B16" s="93" t="s">
        <v>204</v>
      </c>
      <c r="C16" s="103"/>
      <c r="D16" s="103"/>
      <c r="E16" s="103"/>
      <c r="F16" s="103"/>
      <c r="G16" s="103"/>
      <c r="H16" s="103"/>
      <c r="I16" s="103"/>
      <c r="J16" s="103"/>
    </row>
    <row r="18" spans="1:10" ht="12.75" customHeight="1">
      <c r="A18" s="96" t="s">
        <v>169</v>
      </c>
      <c r="B18" s="93" t="s">
        <v>205</v>
      </c>
      <c r="C18" s="105"/>
      <c r="D18" s="105"/>
      <c r="E18" s="105"/>
      <c r="F18" s="105"/>
      <c r="G18" s="105"/>
      <c r="H18" s="105"/>
      <c r="I18" s="105"/>
      <c r="J18" s="105"/>
    </row>
    <row r="20" spans="1:10" ht="12.75" customHeight="1">
      <c r="A20" s="96" t="s">
        <v>206</v>
      </c>
      <c r="B20" s="93" t="s">
        <v>207</v>
      </c>
      <c r="C20" s="105"/>
      <c r="D20" s="105"/>
      <c r="E20" s="105"/>
      <c r="F20" s="105"/>
      <c r="G20" s="105"/>
      <c r="H20" s="105"/>
      <c r="I20" s="105"/>
      <c r="J20" s="105"/>
    </row>
    <row r="22" spans="1:10" ht="12.75" customHeight="1">
      <c r="A22" s="96" t="s">
        <v>155</v>
      </c>
      <c r="B22" s="93" t="s">
        <v>208</v>
      </c>
      <c r="C22" s="105"/>
      <c r="D22" s="105"/>
      <c r="E22" s="105"/>
      <c r="F22" s="105"/>
      <c r="G22" s="105"/>
      <c r="H22" s="105"/>
      <c r="I22" s="105"/>
      <c r="J22" s="105"/>
    </row>
    <row r="24" spans="1:10" ht="12.75" customHeight="1">
      <c r="A24" s="96" t="s">
        <v>157</v>
      </c>
      <c r="B24" s="93" t="s">
        <v>209</v>
      </c>
      <c r="C24" s="103"/>
      <c r="D24" s="103"/>
      <c r="E24" s="103"/>
      <c r="F24" s="103"/>
      <c r="G24" s="103"/>
      <c r="H24" s="103"/>
      <c r="I24" s="103"/>
      <c r="J24" s="103"/>
    </row>
    <row r="28" spans="1:10" ht="60" customHeight="1">
      <c r="A28" s="96" t="s">
        <v>159</v>
      </c>
      <c r="B28" s="93" t="s">
        <v>210</v>
      </c>
      <c r="C28" s="103"/>
      <c r="D28" s="103"/>
      <c r="E28" s="103"/>
      <c r="F28" s="103"/>
      <c r="G28" s="103"/>
      <c r="H28" s="103"/>
      <c r="I28" s="103"/>
      <c r="J28" s="103"/>
    </row>
  </sheetData>
  <sheetProtection password="E95E" sheet="1" objects="1" selectLockedCells="1"/>
  <mergeCells count="13">
    <mergeCell ref="B2:J2"/>
    <mergeCell ref="C4:J4"/>
    <mergeCell ref="C6:J6"/>
    <mergeCell ref="C8:J8"/>
    <mergeCell ref="C10:J10"/>
    <mergeCell ref="C12:J12"/>
    <mergeCell ref="C14:J14"/>
    <mergeCell ref="C16:J16"/>
    <mergeCell ref="C18:J18"/>
    <mergeCell ref="C20:J20"/>
    <mergeCell ref="C22:J22"/>
    <mergeCell ref="C24:J24"/>
    <mergeCell ref="C28:J28"/>
  </mergeCells>
  <pageMargins left="0.70866141732283" right="0.70866141732283" top="0.74803149606299" bottom="0.74803149606299" header="0.31496062992126" footer="0.31496062992126"/>
  <pageSetup paperSize="9" fitToHeight="0" orientation="landscape"/>
  <headerFooter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9BFF"/>
    <outlinePr summaryBelow="0" summaryRight="0"/>
    <pageSetUpPr fitToPage="1"/>
  </sheetPr>
  <dimension ref="A2:F54"/>
  <sheetViews>
    <sheetView showGridLines="0" workbookViewId="0">
      <selection activeCell="B6" sqref="B6"/>
    </sheetView>
  </sheetViews>
  <sheetFormatPr defaultRowHeight="12.75" customHeight="1"/>
  <cols>
    <col min="1" max="1" width="6.7109375" customWidth="1"/>
    <col min="2" max="2" width="68.140625" customWidth="1"/>
    <col min="3" max="3" width="15.5703125" customWidth="1"/>
    <col min="4" max="4" width="15.5703125" customWidth="1"/>
    <col min="5" max="5" width="15.5703125" customWidth="1"/>
    <col min="6" max="6" width="15.5703125" customWidth="1"/>
  </cols>
  <sheetData>
    <row r="2" spans="2:6" ht="16.2" customHeight="1">
      <c r="B2" s="106" t="s">
        <v>211</v>
      </c>
      <c r="C2" s="106"/>
      <c r="D2" s="106"/>
      <c r="E2" s="106"/>
      <c r="F2" s="106"/>
    </row>
    <row r="4" spans="2:6" ht="12.75" customHeight="1">
      <c r="B4" s="107" t="s">
        <v>212</v>
      </c>
      <c r="C4" s="107" t="s">
        <v>213</v>
      </c>
      <c r="D4" s="107" t="s">
        <v>214</v>
      </c>
      <c r="E4" s="107" t="s">
        <v>215</v>
      </c>
      <c r="F4" s="107" t="s">
        <v>216</v>
      </c>
    </row>
    <row r="6" spans="2:6" ht="12.75" customHeight="1">
      <c r="B6" s="108"/>
      <c r="C6" s="109"/>
      <c r="D6" s="110"/>
      <c r="E6" s="111"/>
      <c r="F6" s="112">
        <f>IF(AND(E6= "",D6= ""), "", ROUND(ROUND(E6, 2) * ROUND(D6, 3), 2))</f>
        <v/>
      </c>
    </row>
    <row r="8" spans="2:6" ht="12.75" customHeight="1">
      <c r="B8" s="108"/>
      <c r="C8" s="109"/>
      <c r="D8" s="110"/>
      <c r="E8" s="111"/>
      <c r="F8" s="112">
        <f>IF(AND(E8= "",D8= ""), "", ROUND(ROUND(E8, 2) * ROUND(D8, 3), 2))</f>
        <v/>
      </c>
    </row>
    <row r="10" spans="2:6" ht="12.75" customHeight="1">
      <c r="B10" s="108"/>
      <c r="C10" s="109"/>
      <c r="D10" s="110"/>
      <c r="E10" s="111"/>
      <c r="F10" s="112">
        <f>IF(AND(E10= "",D10= ""), "", ROUND(ROUND(E10, 2) * ROUND(D10, 3), 2))</f>
        <v/>
      </c>
    </row>
    <row r="12" spans="2:6" ht="12.75" customHeight="1">
      <c r="B12" s="108"/>
      <c r="C12" s="109"/>
      <c r="D12" s="110"/>
      <c r="E12" s="111"/>
      <c r="F12" s="112">
        <f>IF(AND(E12= "",D12= ""), "", ROUND(ROUND(E12, 2) * ROUND(D12, 3), 2))</f>
        <v/>
      </c>
    </row>
    <row r="14" spans="2:6" ht="12.75" customHeight="1">
      <c r="B14" s="108"/>
      <c r="C14" s="109"/>
      <c r="D14" s="110"/>
      <c r="E14" s="111"/>
      <c r="F14" s="112">
        <f>IF(AND(E14= "",D14= ""), "", ROUND(ROUND(E14, 2) * ROUND(D14, 3), 2))</f>
        <v/>
      </c>
    </row>
    <row r="16" spans="2:6" ht="12.75" customHeight="1">
      <c r="B16" s="108"/>
      <c r="C16" s="109"/>
      <c r="D16" s="110"/>
      <c r="E16" s="111"/>
      <c r="F16" s="112">
        <f>IF(AND(E16= "",D16= ""), "", ROUND(ROUND(E16, 2) * ROUND(D16, 3), 2))</f>
        <v/>
      </c>
    </row>
    <row r="18" spans="2:6" ht="12.75" customHeight="1">
      <c r="B18" s="108"/>
      <c r="C18" s="109"/>
      <c r="D18" s="110"/>
      <c r="E18" s="111"/>
      <c r="F18" s="112">
        <f>IF(AND(E18= "",D18= ""), "", ROUND(ROUND(E18, 2) * ROUND(D18, 3), 2))</f>
        <v/>
      </c>
    </row>
    <row r="20" spans="2:6" ht="12.75" customHeight="1">
      <c r="B20" s="108"/>
      <c r="C20" s="109"/>
      <c r="D20" s="110"/>
      <c r="E20" s="111"/>
      <c r="F20" s="112">
        <f>IF(AND(E20= "",D20= ""), "", ROUND(ROUND(E20, 2) * ROUND(D20, 3), 2))</f>
        <v/>
      </c>
    </row>
    <row r="22" spans="2:6" ht="12.75" customHeight="1">
      <c r="B22" s="108"/>
      <c r="C22" s="109"/>
      <c r="D22" s="110"/>
      <c r="E22" s="111"/>
      <c r="F22" s="112">
        <f>IF(AND(E22= "",D22= ""), "", ROUND(ROUND(E22, 2) * ROUND(D22, 3), 2))</f>
        <v/>
      </c>
    </row>
    <row r="24" spans="2:6" ht="12.75" customHeight="1">
      <c r="B24" s="108"/>
      <c r="C24" s="109"/>
      <c r="D24" s="110"/>
      <c r="E24" s="111"/>
      <c r="F24" s="112">
        <f>IF(AND(E24= "",D24= ""), "", ROUND(ROUND(E24, 2) * ROUND(D24, 3), 2))</f>
        <v/>
      </c>
    </row>
    <row r="26" spans="2:6" ht="12.75" customHeight="1">
      <c r="B26" s="108"/>
      <c r="C26" s="109"/>
      <c r="D26" s="110"/>
      <c r="E26" s="111"/>
      <c r="F26" s="112">
        <f>IF(AND(E26= "",D26= ""), "", ROUND(ROUND(E26, 2) * ROUND(D26, 3), 2))</f>
        <v/>
      </c>
    </row>
    <row r="28" spans="2:6" ht="12.75" customHeight="1">
      <c r="B28" s="108"/>
      <c r="C28" s="109"/>
      <c r="D28" s="110"/>
      <c r="E28" s="111"/>
      <c r="F28" s="112">
        <f>IF(AND(E28= "",D28= ""), "", ROUND(ROUND(E28, 2) * ROUND(D28, 3), 2))</f>
        <v/>
      </c>
    </row>
    <row r="30" spans="2:6" ht="12.75" customHeight="1">
      <c r="B30" s="108"/>
      <c r="C30" s="109"/>
      <c r="D30" s="110"/>
      <c r="E30" s="111"/>
      <c r="F30" s="112">
        <f>IF(AND(E30= "",D30= ""), "", ROUND(ROUND(E30, 2) * ROUND(D30, 3), 2))</f>
        <v/>
      </c>
    </row>
    <row r="32" spans="2:6" ht="12.75" customHeight="1">
      <c r="B32" s="108"/>
      <c r="C32" s="109"/>
      <c r="D32" s="110"/>
      <c r="E32" s="111"/>
      <c r="F32" s="112">
        <f>IF(AND(E32= "",D32= ""), "", ROUND(ROUND(E32, 2) * ROUND(D32, 3), 2))</f>
        <v/>
      </c>
    </row>
    <row r="34" spans="2:6" ht="12.75" customHeight="1">
      <c r="B34" s="108"/>
      <c r="C34" s="109"/>
      <c r="D34" s="110"/>
      <c r="E34" s="111"/>
      <c r="F34" s="112">
        <f>IF(AND(E34= "",D34= ""), "", ROUND(ROUND(E34, 2) * ROUND(D34, 3), 2))</f>
        <v/>
      </c>
    </row>
    <row r="36" spans="2:6" ht="12.75" customHeight="1">
      <c r="B36" s="108"/>
      <c r="C36" s="109"/>
      <c r="D36" s="110"/>
      <c r="E36" s="111"/>
      <c r="F36" s="112">
        <f>IF(AND(E36= "",D36= ""), "", ROUND(ROUND(E36, 2) * ROUND(D36, 3), 2))</f>
        <v/>
      </c>
    </row>
    <row r="38" spans="2:6" ht="12.75" customHeight="1">
      <c r="B38" s="108"/>
      <c r="C38" s="109"/>
      <c r="D38" s="110"/>
      <c r="E38" s="111"/>
      <c r="F38" s="112">
        <f>IF(AND(E38= "",D38= ""), "", ROUND(ROUND(E38, 2) * ROUND(D38, 3), 2))</f>
        <v/>
      </c>
    </row>
    <row r="40" spans="2:6" ht="12.75" customHeight="1">
      <c r="B40" s="108"/>
      <c r="C40" s="109"/>
      <c r="D40" s="110"/>
      <c r="E40" s="111"/>
      <c r="F40" s="112">
        <f>IF(AND(E40= "",D40= ""), "", ROUND(ROUND(E40, 2) * ROUND(D40, 3), 2))</f>
        <v/>
      </c>
    </row>
    <row r="42" spans="2:6" ht="12.75" customHeight="1">
      <c r="B42" s="108"/>
      <c r="C42" s="109"/>
      <c r="D42" s="110"/>
      <c r="E42" s="111"/>
      <c r="F42" s="112">
        <f>IF(AND(E42= "",D42= ""), "", ROUND(ROUND(E42, 2) * ROUND(D42, 3), 2))</f>
        <v/>
      </c>
    </row>
    <row r="44" spans="2:6" ht="12.75" customHeight="1">
      <c r="B44" s="108"/>
      <c r="C44" s="109"/>
      <c r="D44" s="110"/>
      <c r="E44" s="111"/>
      <c r="F44" s="112">
        <f>IF(AND(E44= "",D44= ""), "", ROUND(ROUND(E44, 2) * ROUND(D44, 3), 2))</f>
        <v/>
      </c>
    </row>
    <row r="46" spans="2:6" ht="12.75" customHeight="1">
      <c r="B46" s="108"/>
      <c r="C46" s="109"/>
      <c r="D46" s="110"/>
      <c r="E46" s="111"/>
      <c r="F46" s="112">
        <f>IF(AND(E46= "",D46= ""), "", ROUND(ROUND(E46, 2) * ROUND(D46, 3), 2))</f>
        <v/>
      </c>
    </row>
    <row r="48" spans="2:6" ht="12.75" customHeight="1">
      <c r="B48" s="108"/>
      <c r="C48" s="109"/>
      <c r="D48" s="110"/>
      <c r="E48" s="111"/>
      <c r="F48" s="112">
        <f>IF(AND(E48= "",D48= ""), "", ROUND(ROUND(E48, 2) * ROUND(D48, 3), 2))</f>
        <v/>
      </c>
    </row>
    <row r="50" spans="2:6" ht="12.75" customHeight="1">
      <c r="B50" s="108"/>
      <c r="C50" s="109"/>
      <c r="D50" s="110"/>
      <c r="E50" s="111"/>
      <c r="F50" s="112">
        <f>IF(AND(E50= "",D50= ""), "", ROUND(ROUND(E50, 2) * ROUND(D50, 3), 2))</f>
        <v/>
      </c>
    </row>
    <row r="52" spans="2:6" ht="12.75" customHeight="1">
      <c r="B52" s="108"/>
      <c r="C52" s="109"/>
      <c r="D52" s="110"/>
      <c r="E52" s="111"/>
      <c r="F52" s="112">
        <f>IF(AND(E52= "",D52= ""), "", ROUND(ROUND(E52, 2) * ROUND(D52, 3), 2))</f>
        <v/>
      </c>
    </row>
    <row r="54" spans="2:6" ht="12.75" customHeight="1">
      <c r="B54" s="108"/>
      <c r="C54" s="109"/>
      <c r="D54" s="110"/>
      <c r="E54" s="111"/>
      <c r="F54" s="112">
        <f>IF(AND(E54= "",D54= ""), "", ROUND(ROUND(E54, 2) * ROUND(D54, 3), 2))</f>
        <v/>
      </c>
    </row>
  </sheetData>
  <sheetProtection password="E95E" sheet="1" objects="1" selectLockedCells="1"/>
  <mergeCells count="1">
    <mergeCell ref="B2:F2"/>
  </mergeCells>
  <pageMargins left="0.70866141732283" right="0.70866141732283" top="0.74803149606299" bottom="0.74803149606299" header="0.31496062992126" footer="0.31496062992126"/>
  <pageSetup paperSize="9" fitToHeight="0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28</vt:i4>
      </vt:variant>
    </vt:vector>
  </HeadingPairs>
  <TitlesOfParts>
    <vt:vector size="34" baseType="lpstr">
      <vt:lpstr>Page de garde</vt:lpstr>
      <vt:lpstr>DPGF</vt:lpstr>
      <vt:lpstr>Paramètres</vt:lpstr>
      <vt:lpstr>Version</vt:lpstr>
      <vt:lpstr>Coordonnées Entreprise</vt:lpstr>
      <vt:lpstr>Prestations supplémentaires</vt:lpstr>
      <vt:lpstr>CODELOT</vt:lpstr>
      <vt:lpstr>CPVILLEDOSSIER</vt:lpstr>
      <vt:lpstr>DATEVALEUR</vt:lpstr>
      <vt:lpstr>INDICELOT</vt:lpstr>
      <vt:lpstr>NUMDOSSIER</vt:lpstr>
      <vt:lpstr>OBSERVATIONCONSULTE</vt:lpstr>
      <vt:lpstr>PARCELLEDOSSIER</vt:lpstr>
      <vt:lpstr>PHASELOT</vt:lpstr>
      <vt:lpstr>DPGF!Print_Titles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2025-01-21T14:46:55Z</dcterms:created>
  <dcterms:modified xsi:type="dcterms:W3CDTF">2025-01-21T14:46:55Z</dcterms:modified>
</cp:coreProperties>
</file>