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Default Extension="jpeg" ContentType="image/jpe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 activeTab="1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'Paramètres'!$C$9</definedName>
    <definedName name="CPVILLEDOSSIER">'Paramètres'!$C$26:$J$26</definedName>
    <definedName name="DATEVALEUR">'Paramètres'!$C$13</definedName>
    <definedName name="INDICELOT">'Paramètres'!$C$17</definedName>
    <definedName name="NUMDOSSIER">'Paramètres'!$C$7</definedName>
    <definedName name="OBSERVATIONCONSULTE">'Coordonnées Entreprise'!$C$28:$J$28</definedName>
    <definedName name="PARCELLEDOSSIER">'Paramètres'!$C$28:$J$28</definedName>
    <definedName name="PHASELOT">'Paramètres'!$C$15</definedName>
    <definedName name="_xlnm.Print_Titles" localSheetId="1">DPGF!$1:$3</definedName>
    <definedName name="RUEDOSSIER">'Paramètres'!$C$24:$J$24</definedName>
    <definedName name="TAUXTVA1">'Paramètres'!$C$19</definedName>
    <definedName name="TAUXTVA2">'Paramètres'!$C$20</definedName>
    <definedName name="TAUXTVA3">'Paramètres'!$C$21</definedName>
    <definedName name="TAUXTVA4">'Paramètres'!$C$22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'Paramètres'!$C$3:$J$3</definedName>
    <definedName name="TITREDOSSIER">'Paramètres'!$C$5:$J$5</definedName>
    <definedName name="TITRELOT">'Paramètres'!$C$11:$J$11</definedName>
  </definedNames>
  <calcPr calcId="124519" fullCalcOnLoad="1"/>
</workbook>
</file>

<file path=xl/sharedStrings.xml><?xml version="1.0" encoding="utf-8"?>
<sst xmlns="http://schemas.openxmlformats.org/spreadsheetml/2006/main" count="837" uniqueCount="350">
  <si>
    <t>Dossier</t>
  </si>
  <si>
    <t>Date</t>
  </si>
  <si>
    <t>Phase</t>
  </si>
  <si>
    <t>Indice</t>
  </si>
  <si>
    <t>MAITRE D'OUVRAGE
UNIVERSITE CLAUDE BERNARD LYON 1
43 Boulevard du 11 Novembre 1918
69622 VILLEURBANNE</t>
  </si>
  <si>
    <t>CONTROLEUR TECHNIQUE : 
    ALPES CONTROLE
    17 avenue Condorcet
    69100 VILLEURBANNE</t>
  </si>
  <si>
    <t>MAITRE D'OEUVRE : 
    VARIANCE INGENIERIE
    73 TER rue Francis de Pressensé
    69100 Villeurbanne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</si>
  <si>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</si>
  <si>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</si>
  <si>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</si>
  <si>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</si>
  <si>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</si>
  <si>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</si>
  <si>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</si>
  <si>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</si>
  <si>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</si>
  <si>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</si>
  <si>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</si>
  <si>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</si>
  <si>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</si>
  <si>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</si>
  <si>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</si>
  <si>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</si>
  <si>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</si>
  <si>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</si>
  <si>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</si>
  <si>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</si>
  <si>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</si>
  <si>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</si>
  <si>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</si>
  <si>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</si>
  <si>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</si>
  <si>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</si>
  <si>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</si>
  <si>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</si>
  <si>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</si>
  <si>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</si>
  <si>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n°3</t>
  </si>
  <si>
    <t>METALLERIE - SERRURERIE</t>
  </si>
  <si>
    <t>Généralités</t>
  </si>
  <si>
    <t>Consistance générale des travaux</t>
  </si>
  <si>
    <t>8.T</t>
  </si>
  <si>
    <t>8.&amp;</t>
  </si>
  <si>
    <t>Observations</t>
  </si>
  <si>
    <t>Liste des lots</t>
  </si>
  <si>
    <t>4.&amp;</t>
  </si>
  <si>
    <t>Données générales</t>
  </si>
  <si>
    <t>Normes et règlements</t>
  </si>
  <si>
    <t>Limite de prestations</t>
  </si>
  <si>
    <t>Prestations dues au présent lot</t>
  </si>
  <si>
    <t>9.T</t>
  </si>
  <si>
    <t>9.&amp;</t>
  </si>
  <si>
    <t>Prestations exclues au présent lot</t>
  </si>
  <si>
    <t>Étanchéité à l'air du bâtiment</t>
  </si>
  <si>
    <t>Caractéristique des matériaux et matériel</t>
  </si>
  <si>
    <t>Qualité des matériaux et garantie de qualité</t>
  </si>
  <si>
    <t>Protection contre l'humidité</t>
  </si>
  <si>
    <t>Protection des quincailleries et éléments métalliques</t>
  </si>
  <si>
    <t>Conditions de mise en oeuvre</t>
  </si>
  <si>
    <t>Coordination</t>
  </si>
  <si>
    <t>Reconnaissance préalable des subjectiles</t>
  </si>
  <si>
    <t>Protection des ouvrages</t>
  </si>
  <si>
    <t>Précautions pour matériaux à risque</t>
  </si>
  <si>
    <t>Protections individuelles et collectives</t>
  </si>
  <si>
    <t>Etudes d'exécution EXE</t>
  </si>
  <si>
    <t xml:space="preserve">Etudes et plans d'atelier et de chantier </t>
  </si>
  <si>
    <t>Dossier des ouvrages exécutés</t>
  </si>
  <si>
    <t>Obligation de vérification des quantités</t>
  </si>
  <si>
    <t>Nota préalable</t>
  </si>
  <si>
    <t>Traitement des déchets</t>
  </si>
  <si>
    <t>Obligation du Maître d'Ouvrage</t>
  </si>
  <si>
    <t>3.&amp;</t>
  </si>
  <si>
    <t>3.1</t>
  </si>
  <si>
    <t>Description des ouvrages</t>
  </si>
  <si>
    <t>3.1.1</t>
  </si>
  <si>
    <t xml:space="preserve">Etudes </t>
  </si>
  <si>
    <t>3.1.1.1</t>
  </si>
  <si>
    <t>Forfait Etudes</t>
  </si>
  <si>
    <t>FT</t>
  </si>
  <si>
    <t>9.UMOD</t>
  </si>
  <si>
    <t>9.M.Z</t>
  </si>
  <si>
    <t xml:space="preserve">    </t>
  </si>
  <si>
    <t xml:space="preserve"> FT</t>
  </si>
  <si>
    <t>Total H.T. :</t>
  </si>
  <si>
    <t>Total T.V.A. (20%) :</t>
  </si>
  <si>
    <t>Total T.T.C. :</t>
  </si>
  <si>
    <t>3.1.2</t>
  </si>
  <si>
    <t>DEPOSE</t>
  </si>
  <si>
    <t>3.1.2.1</t>
  </si>
  <si>
    <t>DEPOSE DE GRILLAGE</t>
  </si>
  <si>
    <t>9.U.IMAGE</t>
  </si>
  <si>
    <t>9.L</t>
  </si>
  <si>
    <t xml:space="preserve">Localisation : Sur mezzanine </t>
  </si>
  <si>
    <t xml:space="preserve">Forfait pour grille 1.50 ml x 1.00ml    </t>
  </si>
  <si>
    <t xml:space="preserve"> U</t>
  </si>
  <si>
    <t>3.1.3</t>
  </si>
  <si>
    <t>Bloc-porte étanche à joint gonflable - salles ISO</t>
  </si>
  <si>
    <t>4.F</t>
  </si>
  <si>
    <t>3.1.3.1</t>
  </si>
  <si>
    <t>Porte double (0,93 + 0,93) x 2,05 m ht</t>
  </si>
  <si>
    <t>Unité</t>
  </si>
  <si>
    <t>Total Cryogénie</t>
  </si>
  <si>
    <t>9.R.Localisations\Cryogénie</t>
  </si>
  <si>
    <t>Cryogénie</t>
  </si>
  <si>
    <t>9.E.1.Localisations\Cryogénie</t>
  </si>
  <si>
    <t>Localisation : 
- Entre la pièce 6 salle Supervision et la salle 4 Cryostats</t>
  </si>
  <si>
    <t xml:space="preserve">PP7    </t>
  </si>
  <si>
    <t>3.1.3.2</t>
  </si>
  <si>
    <t>Porte 0,93 x 2,05 m ht</t>
  </si>
  <si>
    <t>Localisation : Entre salle 2 Ecrans cryogéniques et salle 3 SAS</t>
  </si>
  <si>
    <t xml:space="preserve">PP8    </t>
  </si>
  <si>
    <t>3.1.3.3</t>
  </si>
  <si>
    <t>Localisation : Entre salle 3 SAS et salle 4 Cryostats</t>
  </si>
  <si>
    <t xml:space="preserve">PP9    </t>
  </si>
  <si>
    <t>3.1.3.4</t>
  </si>
  <si>
    <t xml:space="preserve">Porte 0,93 x 2,05 m ht </t>
  </si>
  <si>
    <t>Localisation : Entre salle 1 Détecteurs et salle Polisseuse</t>
  </si>
  <si>
    <t>3.1.4</t>
  </si>
  <si>
    <t>Bloc-porte étanche à joint statique</t>
  </si>
  <si>
    <t>3.1.4.1</t>
  </si>
  <si>
    <t>Localisation : 
- Entre la pièce 6 et l'extérieur de la zone cryogénie</t>
  </si>
  <si>
    <t xml:space="preserve">PP10    </t>
  </si>
  <si>
    <t>3.1.4.2</t>
  </si>
  <si>
    <t xml:space="preserve">Porte 0,93 x 2,04 m ht </t>
  </si>
  <si>
    <t>Localisation : - Entre la pièce 6 salle Supervision et la pièce 8 Laboratoire de chimie</t>
  </si>
  <si>
    <t xml:space="preserve">PP11    </t>
  </si>
  <si>
    <t>3.1.4.3</t>
  </si>
  <si>
    <t>Localisation : Entre salle 4 Cryostats et salle 5 d''Activation</t>
  </si>
  <si>
    <t xml:space="preserve">PP12    </t>
  </si>
  <si>
    <t>3.1.5</t>
  </si>
  <si>
    <t xml:space="preserve">Trappes métalliques </t>
  </si>
  <si>
    <t>3.1.5.1</t>
  </si>
  <si>
    <t>Trappe au sol</t>
  </si>
  <si>
    <t>Localisation : Accès au sous-sol dans la polisseuse (trémie bouchée)</t>
  </si>
  <si>
    <t>3.1.6</t>
  </si>
  <si>
    <t>Escalier</t>
  </si>
  <si>
    <r>
      <rPr>
        <b/>
        <sz val="11"/>
        <color rgb="FF000000"/>
        <rFont val="Arial"/>
        <family val="2"/>
      </rPr>
      <t>Escalier</t>
    </r>
    <r>
      <rPr>
        <b/>
        <sz val="11"/>
        <color theme="1"/>
        <rFont val="Arial"/>
        <family val="2"/>
      </rPr>
      <t xml:space="preserve"> </t>
    </r>
  </si>
  <si>
    <t>3.1.6.1</t>
  </si>
  <si>
    <t>Escalier métallique droit</t>
  </si>
  <si>
    <t>ENS</t>
  </si>
  <si>
    <t>Total Zone ILM</t>
  </si>
  <si>
    <t>9.R.Localisations\Zone ILM</t>
  </si>
  <si>
    <t>Zone ILM</t>
  </si>
  <si>
    <t>9.E.1.Localisations\Zone ILM</t>
  </si>
  <si>
    <t>Localisation : Accès au fond de fosse depuis le cheminement périphérique existant en béton de la zone ILM</t>
  </si>
  <si>
    <t xml:space="preserve"> ENS</t>
  </si>
  <si>
    <t>3.1.6.2</t>
  </si>
  <si>
    <t>Escalier métallique 1/4 tournant</t>
  </si>
  <si>
    <t>Total Zone IP2I</t>
  </si>
  <si>
    <t>9.R.Localisations\Zone IP2I</t>
  </si>
  <si>
    <t>Zone IP2I</t>
  </si>
  <si>
    <t>9.E.1.Localisations\Zone IP2I</t>
  </si>
  <si>
    <t>Localisation : Accès au vide sanitaire depuis la salle polisseuse de l'IP2I</t>
  </si>
  <si>
    <t>3.1.6.3</t>
  </si>
  <si>
    <t>Escalier métallique hélicoïdal</t>
  </si>
  <si>
    <t>Localisation : Accès à la mezzanine métallique (R+2) depuis la zone de dépose au R+1 de la zone IP2I suivant plan de maîtrise d'oeuvre.</t>
  </si>
  <si>
    <r>
      <rPr>
        <b/>
        <sz val="10"/>
        <color rgb="FF000000"/>
        <rFont val="Arial"/>
        <family val="2"/>
      </rPr>
      <t>Escalier</t>
    </r>
    <r>
      <rPr>
        <b/>
        <sz val="10"/>
        <color theme="1"/>
        <rFont val="Arial"/>
        <family val="2"/>
      </rPr>
      <t xml:space="preserve"> </t>
    </r>
  </si>
  <si>
    <t>3.1.7</t>
  </si>
  <si>
    <t>Mezzanine métallique</t>
  </si>
  <si>
    <t>4.E.1.Localisations\Zone IP2I</t>
  </si>
  <si>
    <t>4.T</t>
  </si>
  <si>
    <t>3.1.7.1</t>
  </si>
  <si>
    <t>Poutres et poutrelles métalliques</t>
  </si>
  <si>
    <t>Localisation : Au dessus de l'Atelier 1 du R+1 de la zone IP2I suivant plans CVC</t>
  </si>
  <si>
    <t>3.1.7.2</t>
  </si>
  <si>
    <t>Plus-value passage gaine air neuf</t>
  </si>
  <si>
    <t>Localisation : sur plancher mezzanine, emplacement précis à définir avec plan fluide</t>
  </si>
  <si>
    <t>3.1.7.3</t>
  </si>
  <si>
    <t>Poteaux métalliques</t>
  </si>
  <si>
    <t>Localisation : Zone Atelier 1 du R+1 de la zone IP2I suivant plans CVC</t>
  </si>
  <si>
    <t>3.1.7.4</t>
  </si>
  <si>
    <t>Protection au feu</t>
  </si>
  <si>
    <t>3.1.7.5</t>
  </si>
  <si>
    <t xml:space="preserve">Plancher sec acier bois </t>
  </si>
  <si>
    <t>Localisation : Au dessus de l'Atelier 1 (labo1 et labo 2du R+1 de la zone IP2I suivant plans CVC</t>
  </si>
  <si>
    <t xml:space="preserve">    15.0*6.41 =</t>
  </si>
  <si>
    <t xml:space="preserve"> M2</t>
  </si>
  <si>
    <t>3.1.8</t>
  </si>
  <si>
    <t>Protection</t>
  </si>
  <si>
    <t>3.1.8.1</t>
  </si>
  <si>
    <t xml:space="preserve">Garde-corps de 1,10 m ht  </t>
  </si>
  <si>
    <t>ML</t>
  </si>
  <si>
    <t xml:space="preserve">Localisation : - En périphérie de la mezzanine R+2 en zone IP2I
- En périphérie du cheminement autour de la fosse ILM
- En périphérie de la trémie au R+1 en zone IP2I
</t>
  </si>
  <si>
    <t xml:space="preserve">- En périphérie de la mezzanine R+2 en zone IP2I    </t>
  </si>
  <si>
    <t xml:space="preserve"> ML</t>
  </si>
  <si>
    <t>- En périphérie de la trémie au R+1 en zone IP2I    7.00ml+3.40ml =</t>
  </si>
  <si>
    <t>3.1.9</t>
  </si>
  <si>
    <t>Habillage extérieur</t>
  </si>
  <si>
    <t>3.1.9.1</t>
  </si>
  <si>
    <t>Cloison grillagée</t>
  </si>
  <si>
    <t>Total Masse commune</t>
  </si>
  <si>
    <t>9.R.Localisations\Masse commune</t>
  </si>
  <si>
    <t>Masse commune</t>
  </si>
  <si>
    <t>9.E.1.Localisations\Masse commune</t>
  </si>
  <si>
    <t>Localisation : En périphérie du local gaz situé sur le dallage extérieur ouest du bâtiment suivant plans RDC</t>
  </si>
  <si>
    <t xml:space="preserve">    3*(4.2+1.00+0.2+1.46+1.47+0.2+2.28) =</t>
  </si>
  <si>
    <t>3.1.9.2</t>
  </si>
  <si>
    <t>Porte métallique grillagée rigide</t>
  </si>
  <si>
    <t>8.E.1.Localisations\Masse commune</t>
  </si>
  <si>
    <t>3.1.9.2.1</t>
  </si>
  <si>
    <t>Porte zone "azote liquide"</t>
  </si>
  <si>
    <t>Localisation : Accès à la zone azote liquide du local gaz suivant plans RDC</t>
  </si>
  <si>
    <t>3.1.9.2.2</t>
  </si>
  <si>
    <t>Porte zone "bouteilles"</t>
  </si>
  <si>
    <t>Localisation : Accès à la zone centrale des bouteilles du local gaz suivant plans RDC</t>
  </si>
  <si>
    <t>3.1.9.2.3</t>
  </si>
  <si>
    <t>Porte zone "Racks Ar"</t>
  </si>
  <si>
    <t>Localisation : Accès à la zone "Racks Ar" du local gaz suivant plans RDC</t>
  </si>
  <si>
    <t>3.1.9.2.4</t>
  </si>
  <si>
    <t xml:space="preserve">Porte zone "mélange Ar/H2" </t>
  </si>
  <si>
    <t>Localisation : Accès à la zone "mélange Ar/H2" du local gaz suivant plans RDC</t>
  </si>
  <si>
    <t>3.1.9.3</t>
  </si>
  <si>
    <t>Bardage acoustique à ventelles</t>
  </si>
  <si>
    <t>Localisation : En périphérie du "Groupe eau glacée "ILM" 125 kW" à l'extérieur côté sud-est au RDC du bâtiment.</t>
  </si>
  <si>
    <t xml:space="preserve">    8*2.70-(1.03*2.04) =</t>
  </si>
  <si>
    <t>3.1.9.4</t>
  </si>
  <si>
    <t xml:space="preserve">Plus-value pour tasseaux bois </t>
  </si>
  <si>
    <t>Reprendre pos. 3.1.9.3 :    Z =</t>
  </si>
  <si>
    <t>3.1.9.5</t>
  </si>
  <si>
    <t>Porte métallique pleine</t>
  </si>
  <si>
    <t>3.1.9.6</t>
  </si>
  <si>
    <t>Clôture en panneaux grillagés rigides</t>
  </si>
  <si>
    <t>Localisation : En périphérie du "Groupe eau glacée "IP2I" 200 kW" à l'extérieur du bâtiment au niveau sous sol côté nord selon plan fluides</t>
  </si>
  <si>
    <t xml:space="preserve">    (5.5+2.8)*2*2.43-(1*2.43) =</t>
  </si>
  <si>
    <t>3.1.9.7</t>
  </si>
  <si>
    <t>Portail grillagé larg 1.00ml</t>
  </si>
  <si>
    <t>3.1.10</t>
  </si>
  <si>
    <t>Levage (salle cryostat)</t>
  </si>
  <si>
    <t>3.1.10.1</t>
  </si>
  <si>
    <t>Système de levage</t>
  </si>
  <si>
    <t>Chariot électrique de déplacement / levage</t>
  </si>
  <si>
    <t>Localisation : Sous poutre de la pièce 4 Salle Crysostats en zone IP2I suivant plans MOE</t>
  </si>
  <si>
    <t>3.1.11</t>
  </si>
  <si>
    <t>Passe plat</t>
  </si>
  <si>
    <t>3.1.11.1</t>
  </si>
  <si>
    <t>Passe plat de transfert</t>
  </si>
  <si>
    <t xml:space="preserve">Localisation : Salle cryostats selon plans de maîtrise d'oeuvre </t>
  </si>
  <si>
    <t>3.1.12</t>
  </si>
  <si>
    <t>Châssis</t>
  </si>
  <si>
    <t>3.1.12.1</t>
  </si>
  <si>
    <t>Remplacement de châssis</t>
  </si>
  <si>
    <t>Localisation : - Châssis métallique vitré extérieur du nouveau local HTA et BT au sous sol selon plans Electricité (Qté: 1) et CVC ('Qté: 1)</t>
  </si>
  <si>
    <t>3.1.13</t>
  </si>
  <si>
    <t>Divers</t>
  </si>
  <si>
    <t>3.1.13.1</t>
  </si>
  <si>
    <t>Plaque métallique</t>
  </si>
  <si>
    <t>Localisation : Sous l'ensemble "panoplies eau glacée + ballon tampon dans le local chauffage 09-019 au sous sol selon plan CVC</t>
  </si>
  <si>
    <t>3.1.13.2</t>
  </si>
  <si>
    <t xml:space="preserve">Échelle à crinoline </t>
  </si>
  <si>
    <t xml:space="preserve">Localisation : Du R+2 </t>
  </si>
  <si>
    <t>3.1.13.3</t>
  </si>
  <si>
    <t>Ratelier</t>
  </si>
  <si>
    <t>Localisation : Pour la fixation des bouteilles dans le local gaz à l'ouest du bâtiment côté RDC suivant plans CVC</t>
  </si>
  <si>
    <t>3.1.13.4</t>
  </si>
  <si>
    <t>Lanterneau</t>
  </si>
  <si>
    <t>Repérage des lanterneaux à déposer</t>
  </si>
  <si>
    <t>Localisation : - En toiture suivant plans CVC</t>
  </si>
  <si>
    <t>RECAPITULATIF
Lot n°3 METALLERIE - SERRURERIE</t>
  </si>
  <si>
    <t>RECAPITULATIF DES LOCALISATIONS</t>
  </si>
  <si>
    <t>Non localisé</t>
  </si>
  <si>
    <t>Extérieur</t>
  </si>
  <si>
    <t>Autres zones</t>
  </si>
  <si>
    <t>RECAPITULATIF DES CHAPITRES</t>
  </si>
  <si>
    <t>3.1.1 - Etudes</t>
  </si>
  <si>
    <t>3.1.2 - DEPOSE</t>
  </si>
  <si>
    <t>3.1.3 - Bloc-porte étanche à joint gonflable - salles ISO</t>
  </si>
  <si>
    <t>3.1.4 - Bloc-porte étanche à joint statique</t>
  </si>
  <si>
    <t>3.1.5 - Trappes métalliques</t>
  </si>
  <si>
    <t>3.1.6 - Escalier</t>
  </si>
  <si>
    <t>3.1.7 - Mezzanine métallique</t>
  </si>
  <si>
    <t>3.1.8 - Protection</t>
  </si>
  <si>
    <t>3.1.9 - Habillage extérieur</t>
  </si>
  <si>
    <t>3.1.10 - Levage (salle cryostat)</t>
  </si>
  <si>
    <t>3.1.11 - Passe plat</t>
  </si>
  <si>
    <t>3.1.12 - Châssis</t>
  </si>
  <si>
    <t>3.1.13 - Divers</t>
  </si>
  <si>
    <t>Total du lot METALLERIE - SERRURERIE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</si>
  <si>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</si>
  <si>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</si>
  <si>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</si>
  <si>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</si>
  <si>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</si>
  <si>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</si>
  <si>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</si>
  <si>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</si>
  <si>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</si>
  <si>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</si>
  <si>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</si>
  <si>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</si>
  <si>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</si>
  <si>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</si>
  <si>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</si>
  <si>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</si>
  <si>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</si>
  <si>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</si>
  <si>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</si>
  <si>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</si>
  <si>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</si>
  <si>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</si>
  <si>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</si>
  <si>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</si>
  <si>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</si>
  <si>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</si>
  <si>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</si>
  <si>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</si>
  <si>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</si>
  <si>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</si>
  <si>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</si>
  <si>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</si>
  <si>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</si>
  <si>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REHABILITATION HAEFELY SUITE A L'ARRET DE L'ACCELERATEUR DE PARTICULES
PHASE 2</t>
  </si>
  <si>
    <t>2023-0060</t>
  </si>
  <si>
    <t>29/11/2024</t>
  </si>
  <si>
    <t>PRO-DCE</t>
  </si>
  <si>
    <t xml:space="preserve">Bâtiment HAEFLELY
34 bld Niels Bohr
</t>
  </si>
  <si>
    <t>69100 VILLEURBANNE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</si>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</sst>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>
  <numFmts count="7">
    <numFmt numFmtId="164" formatCode="#,##0"/>
    <numFmt numFmtId="165" formatCode="#,##0.00"/>
    <numFmt numFmtId="165" formatCode="#,##0.00"/>
    <numFmt numFmtId="166" formatCode="0.00%"/>
    <numFmt numFmtId="164" formatCode="#,##0"/>
    <numFmt numFmtId="164" formatCode="#,##0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8" formatCode="#,##0.000"/>
    <numFmt numFmtId="168" formatCode="#,##0.000"/>
    <numFmt numFmtId="168" formatCode="#,##0.000"/>
    <numFmt numFmtId="164" formatCode="#,##0"/>
    <numFmt numFmtId="165" formatCode="#,##0.00"/>
    <numFmt numFmtId="165" formatCode="#,##0.00"/>
    <numFmt numFmtId="165" formatCode="#,##0.00"/>
    <numFmt numFmtId="165" formatCode="#,##0.00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6" formatCode="0.00%"/>
    <numFmt numFmtId="166" formatCode="0.00%"/>
    <numFmt numFmtId="166" formatCode="0.00%"/>
    <numFmt numFmtId="169" formatCode="00000"/>
    <numFmt numFmtId="170" formatCode="0#&quot; &quot;##&quot; &quot;##&quot; &quot;##&quot; &quot;##"/>
    <numFmt numFmtId="168" formatCode="#,##0.000"/>
    <numFmt numFmtId="167" formatCode="#,##0.00\ [$€];[Red]-#,##0.00\ [$€]"/>
    <numFmt numFmtId="167" formatCode="#,##0.00\ [$€];[Red]-#,##0.00\ [$€]"/>
  </numFmts>
  <fonts count="16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b/>
      <sz val="14"/>
      <color theme="1"/>
      <name val="Arial"/>
      <family val="2"/>
    </font>
    <font>
      <sz val="7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b/>
      <sz val="11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i/>
      <sz val="8"/>
      <color theme="1"/>
      <name val="Arial"/>
      <family val="2"/>
    </font>
    <font>
      <i/>
      <u/>
      <sz val="8"/>
      <color theme="1"/>
      <name val="Arial"/>
      <family val="2"/>
    </font>
    <font>
      <b/>
      <sz val="12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15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 vertical="top" wrapText="1"/>
    </xf>
    <xf numFmtId="0" fontId="4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5" fillId="2" borderId="0" xfId="0" applyFont="1" applyFill="1" applyAlignment="1">
      <alignment vertical="top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5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3" fillId="0" borderId="0" xfId="0" applyFont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0" fillId="0" borderId="9" xfId="0" applyFont="1" applyBorder="1" applyAlignment="1">
      <alignment horizontal="right" vertical="top" wrapText="1"/>
    </xf>
    <xf numFmtId="164" fontId="10" fillId="0" borderId="9" xfId="0" applyNumberFormat="1" applyFont="1" applyBorder="1" applyAlignment="1">
      <alignment horizontal="right" vertical="top" wrapText="1"/>
    </xf>
    <xf numFmtId="165" fontId="10" fillId="0" borderId="12" xfId="0" applyNumberFormat="1" applyFont="1" applyBorder="1" applyAlignment="1" applyProtection="1">
      <alignment vertical="top" wrapText="1"/>
      <protection locked="0"/>
    </xf>
    <xf numFmtId="165" fontId="1" fillId="0" borderId="9" xfId="0" applyNumberFormat="1" applyFont="1" applyBorder="1" applyAlignment="1">
      <alignment vertical="top" wrapText="1"/>
    </xf>
    <xf numFmtId="166" fontId="5" fillId="0" borderId="0" xfId="0" applyNumberFormat="1" applyFont="1" applyAlignment="1">
      <alignment horizontal="right" vertical="top" wrapText="1"/>
    </xf>
    <xf numFmtId="164" fontId="10" fillId="0" borderId="0" xfId="0" applyNumberFormat="1" applyFont="1" applyAlignment="1">
      <alignment horizontal="right" vertical="top" wrapText="1"/>
    </xf>
    <xf numFmtId="164" fontId="10" fillId="0" borderId="0" xfId="0" applyNumberFormat="1" applyFont="1" applyAlignment="1">
      <alignment horizontal="left" vertical="top" wrapText="1"/>
    </xf>
    <xf numFmtId="0" fontId="11" fillId="0" borderId="1" xfId="0" applyFont="1" applyBorder="1" applyAlignment="1">
      <alignment vertical="top" wrapText="1"/>
    </xf>
    <xf numFmtId="0" fontId="11" fillId="0" borderId="2" xfId="0" applyFont="1" applyBorder="1" applyAlignment="1">
      <alignment vertical="top" wrapText="1"/>
    </xf>
    <xf numFmtId="0" fontId="11" fillId="0" borderId="2" xfId="0" applyFont="1" applyBorder="1" applyAlignment="1">
      <alignment horizontal="right" vertical="top" wrapText="1"/>
    </xf>
    <xf numFmtId="0" fontId="11" fillId="0" borderId="3" xfId="0" applyFont="1" applyBorder="1" applyAlignment="1">
      <alignment horizontal="right" vertical="top" wrapText="1"/>
    </xf>
    <xf numFmtId="0" fontId="1" fillId="0" borderId="4" xfId="0" applyFont="1" applyBorder="1" applyAlignment="1">
      <alignment vertical="top" wrapText="1"/>
    </xf>
    <xf numFmtId="0" fontId="11" fillId="0" borderId="6" xfId="0" applyFont="1" applyBorder="1" applyAlignment="1">
      <alignment vertical="top" wrapText="1"/>
    </xf>
    <xf numFmtId="0" fontId="11" fillId="0" borderId="7" xfId="0" applyFont="1" applyBorder="1" applyAlignment="1">
      <alignment vertical="top" wrapText="1"/>
    </xf>
    <xf numFmtId="167" fontId="11" fillId="0" borderId="7" xfId="0" applyNumberFormat="1" applyFont="1" applyBorder="1" applyAlignment="1">
      <alignment horizontal="right" vertical="top" wrapText="1"/>
    </xf>
    <xf numFmtId="167" fontId="11" fillId="0" borderId="8" xfId="0" applyNumberFormat="1" applyFont="1" applyBorder="1" applyAlignment="1">
      <alignment horizontal="right" vertical="top" wrapText="1"/>
    </xf>
    <xf numFmtId="0" fontId="11" fillId="0" borderId="4" xfId="0" applyFont="1" applyBorder="1" applyAlignment="1">
      <alignment vertical="top" wrapText="1"/>
    </xf>
    <xf numFmtId="0" fontId="11" fillId="0" borderId="0" xfId="0" applyFont="1" applyAlignment="1">
      <alignment vertical="top" wrapText="1"/>
    </xf>
    <xf numFmtId="167" fontId="11" fillId="0" borderId="0" xfId="0" applyNumberFormat="1" applyFont="1" applyAlignment="1">
      <alignment horizontal="right" vertical="top" wrapText="1"/>
    </xf>
    <xf numFmtId="167" fontId="11" fillId="0" borderId="5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/>
    </xf>
    <xf numFmtId="0" fontId="12" fillId="0" borderId="11" xfId="0" applyFont="1" applyBorder="1" applyAlignment="1">
      <alignment vertical="top" wrapText="1"/>
    </xf>
    <xf numFmtId="168" fontId="10" fillId="0" borderId="9" xfId="0" applyNumberFormat="1" applyFont="1" applyBorder="1" applyAlignment="1">
      <alignment horizontal="right" vertical="top" wrapText="1"/>
    </xf>
    <xf numFmtId="0" fontId="12" fillId="0" borderId="9" xfId="0" applyFont="1" applyBorder="1" applyAlignment="1">
      <alignment vertical="top" wrapText="1"/>
    </xf>
    <xf numFmtId="168" fontId="1" fillId="0" borderId="9" xfId="0" applyNumberFormat="1" applyFont="1" applyBorder="1" applyAlignment="1">
      <alignment horizontal="right" vertical="top" wrapText="1"/>
    </xf>
    <xf numFmtId="0" fontId="1" fillId="0" borderId="9" xfId="0" applyFont="1" applyBorder="1" applyAlignment="1">
      <alignment vertical="top" wrapText="1"/>
    </xf>
    <xf numFmtId="168" fontId="10" fillId="0" borderId="0" xfId="0" applyNumberFormat="1" applyFont="1" applyAlignment="1">
      <alignment horizontal="right" vertical="top" wrapText="1"/>
    </xf>
    <xf numFmtId="164" fontId="1" fillId="0" borderId="9" xfId="0" applyNumberFormat="1" applyFont="1" applyBorder="1" applyAlignment="1">
      <alignment horizontal="right" vertical="top" wrapText="1"/>
    </xf>
    <xf numFmtId="165" fontId="10" fillId="0" borderId="9" xfId="0" applyNumberFormat="1" applyFont="1" applyBorder="1" applyAlignment="1">
      <alignment horizontal="right" vertical="top" wrapText="1"/>
    </xf>
    <xf numFmtId="165" fontId="1" fillId="0" borderId="9" xfId="0" applyNumberFormat="1" applyFont="1" applyBorder="1" applyAlignment="1">
      <alignment horizontal="right" vertical="top" wrapText="1"/>
    </xf>
    <xf numFmtId="165" fontId="10" fillId="0" borderId="0" xfId="0" applyNumberFormat="1" applyFont="1" applyAlignment="1">
      <alignment horizontal="right" vertical="top" wrapText="1"/>
    </xf>
    <xf numFmtId="165" fontId="10" fillId="0" borderId="0" xfId="0" applyNumberFormat="1" applyFont="1" applyAlignment="1">
      <alignment horizontal="left" vertical="top" wrapText="1"/>
    </xf>
    <xf numFmtId="0" fontId="13" fillId="0" borderId="11" xfId="0" applyFont="1" applyBorder="1" applyAlignment="1">
      <alignment horizontal="center" vertical="top" wrapText="1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0" fontId="11" fillId="0" borderId="0" xfId="0" applyFont="1" applyAlignment="1">
      <alignment horizontal="left" vertical="top" wrapText="1"/>
    </xf>
    <xf numFmtId="0" fontId="11" fillId="0" borderId="0" xfId="0" applyFont="1" applyAlignment="1">
      <alignment horizontal="right" vertical="top" wrapText="1"/>
    </xf>
    <xf numFmtId="0" fontId="14" fillId="0" borderId="0" xfId="0" applyFont="1" applyAlignment="1">
      <alignment horizontal="left" vertical="top" wrapText="1"/>
    </xf>
    <xf numFmtId="0" fontId="14" fillId="0" borderId="0" xfId="0" applyFont="1" applyAlignment="1">
      <alignment vertical="top" wrapText="1"/>
    </xf>
    <xf numFmtId="167" fontId="14" fillId="0" borderId="0" xfId="0" applyNumberFormat="1" applyFont="1" applyAlignment="1">
      <alignment horizontal="right" vertical="top" wrapText="1"/>
    </xf>
    <xf numFmtId="0" fontId="3" fillId="0" borderId="13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1" fillId="0" borderId="18" xfId="0" applyFont="1" applyBorder="1" applyAlignment="1">
      <alignment vertical="top" wrapText="1"/>
    </xf>
    <xf numFmtId="167" fontId="11" fillId="0" borderId="0" xfId="0" applyNumberFormat="1" applyFont="1" applyAlignment="1">
      <alignment vertical="top" wrapText="1"/>
    </xf>
    <xf numFmtId="167" fontId="1" fillId="0" borderId="0" xfId="0" applyNumberFormat="1" applyFont="1" applyAlignment="1">
      <alignment vertical="top" wrapText="1"/>
    </xf>
    <xf numFmtId="167" fontId="1" fillId="0" borderId="19" xfId="0" applyNumberFormat="1" applyFont="1" applyBorder="1" applyAlignment="1">
      <alignment vertical="top" wrapText="1"/>
    </xf>
    <xf numFmtId="0" fontId="11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7" fontId="11" fillId="0" borderId="21" xfId="0" applyNumberFormat="1" applyFont="1" applyBorder="1" applyAlignment="1">
      <alignment vertical="top" wrapText="1"/>
    </xf>
    <xf numFmtId="167" fontId="1" fillId="0" borderId="21" xfId="0" applyNumberFormat="1" applyFont="1" applyBorder="1" applyAlignment="1">
      <alignment vertical="top" wrapText="1"/>
    </xf>
    <xf numFmtId="167" fontId="1" fillId="0" borderId="22" xfId="0" applyNumberFormat="1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right" vertical="top" wrapText="1"/>
    </xf>
    <xf numFmtId="0" fontId="6" fillId="0" borderId="9" xfId="0" applyFont="1" applyBorder="1" applyAlignment="1">
      <alignment vertical="top" wrapText="1"/>
    </xf>
    <xf numFmtId="166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66" fontId="6" fillId="0" borderId="11" xfId="0" applyNumberFormat="1" applyFont="1" applyBorder="1" applyAlignment="1">
      <alignment horizontal="right" vertical="top" wrapText="1"/>
    </xf>
    <xf numFmtId="166" fontId="6" fillId="0" borderId="24" xfId="0" applyNumberFormat="1" applyFont="1" applyBorder="1" applyAlignment="1">
      <alignment horizontal="right" vertical="top" wrapText="1"/>
    </xf>
    <xf numFmtId="0" fontId="11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9" fontId="6" fillId="0" borderId="12" xfId="0" applyNumberFormat="1" applyFont="1" applyBorder="1" applyAlignment="1" applyProtection="1">
      <alignment vertical="top" wrapText="1"/>
      <protection locked="0"/>
    </xf>
    <xf numFmtId="170" fontId="6" fillId="0" borderId="12" xfId="0" applyNumberFormat="1" applyFont="1" applyBorder="1" applyAlignment="1" applyProtection="1">
      <alignment vertical="top" wrapText="1"/>
      <protection locked="0"/>
    </xf>
    <xf numFmtId="0" fontId="14" fillId="0" borderId="0" xfId="0" applyFont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68" fontId="6" fillId="0" borderId="12" xfId="0" applyNumberFormat="1" applyFont="1" applyBorder="1" applyAlignment="1" applyProtection="1">
      <alignment horizontal="right" vertical="top" wrapText="1"/>
      <protection locked="0"/>
    </xf>
    <xf numFmtId="167" fontId="6" fillId="0" borderId="12" xfId="0" applyNumberFormat="1" applyFont="1" applyBorder="1" applyAlignment="1" applyProtection="1">
      <alignment horizontal="right" vertical="top" wrapText="1"/>
      <protection locked="0"/>
    </xf>
    <xf numFmtId="167" fontId="6" fillId="0" borderId="9" xfId="0" applyNumberFormat="1" applyFont="1" applyBorder="1" applyAlignment="1">
      <alignment horizontal="righ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Relationship Id="rId2" Type="http://schemas.openxmlformats.org/officeDocument/2006/relationships/image" Target="../media/image6.png"/><Relationship Id="rId3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676275</xdr:colOff>
      <xdr:row>27</xdr:row>
      <xdr:rowOff>0</xdr:rowOff>
    </xdr:from>
    <xdr:to>
      <xdr:col>7</xdr:col>
      <xdr:colOff>295113</xdr:colOff>
      <xdr:row>44</xdr:row>
      <xdr:rowOff>114043</xdr:rowOff>
    </xdr:to>
    <xdr:pic>
      <xdr:nvPicPr>
        <xdr:cNvPr id="2" name="Picture 1" descr="{211d0d15-46de-4d21-ae0a-794c3bc56087}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00450" y="3086100"/>
          <a:ext cx="2266788" cy="2057143"/>
        </a:xfrm>
        <a:prstGeom prst="rect">
          <a:avLst/>
        </a:prstGeom>
      </xdr:spPr>
    </xdr:pic>
    <xdr:clientData/>
  </xdr:twoCellAnchor>
  <xdr:twoCellAnchor editAs="oneCell">
    <xdr:from>
      <xdr:col>4</xdr:col>
      <xdr:colOff>33338</xdr:colOff>
      <xdr:row>51</xdr:row>
      <xdr:rowOff>0</xdr:rowOff>
    </xdr:from>
    <xdr:to>
      <xdr:col>4</xdr:col>
      <xdr:colOff>922337</xdr:colOff>
      <xdr:row>52</xdr:row>
      <xdr:rowOff>112197</xdr:rowOff>
    </xdr:to>
    <xdr:pic>
      <xdr:nvPicPr>
        <xdr:cNvPr id="3" name="Picture 2" descr="{8b2ba667-6564-4710-9943-c7d6693c55c2}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57513" y="5829300"/>
          <a:ext cx="889000" cy="226497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79</xdr:row>
      <xdr:rowOff>57150</xdr:rowOff>
    </xdr:from>
    <xdr:to>
      <xdr:col>1</xdr:col>
      <xdr:colOff>636587</xdr:colOff>
      <xdr:row>81</xdr:row>
      <xdr:rowOff>51288</xdr:rowOff>
    </xdr:to>
    <xdr:pic>
      <xdr:nvPicPr>
        <xdr:cNvPr id="4" name="Picture 3" descr="{6288f863-9a12-4b60-a097-7274292dbaa1}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863" y="9086850"/>
          <a:ext cx="603250" cy="222738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72</xdr:row>
      <xdr:rowOff>38100</xdr:rowOff>
    </xdr:from>
    <xdr:to>
      <xdr:col>1</xdr:col>
      <xdr:colOff>636587</xdr:colOff>
      <xdr:row>74</xdr:row>
      <xdr:rowOff>71086</xdr:rowOff>
    </xdr:to>
    <xdr:pic>
      <xdr:nvPicPr>
        <xdr:cNvPr id="5" name="Picture 4" descr="{0acb8b6d-770f-4cce-adb0-895d2f39913d}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863" y="8267700"/>
          <a:ext cx="603250" cy="26158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97</xdr:row>
      <xdr:rowOff>0</xdr:rowOff>
    </xdr:from>
    <xdr:to>
      <xdr:col>3</xdr:col>
      <xdr:colOff>382552</xdr:colOff>
      <xdr:row>97</xdr:row>
      <xdr:rowOff>3712210</xdr:rowOff>
    </xdr:to>
    <xdr:pic>
      <xdr:nvPicPr>
        <xdr:cNvPr id="2" name="Picture 1" descr="{25ef4bb3-c0d4-4b6c-8872-3e1dfcf3eaa9}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8150" y="8086725"/>
          <a:ext cx="2782852" cy="3712210"/>
        </a:xfrm>
        <a:prstGeom prst="rect">
          <a:avLst/>
        </a:prstGeom>
      </xdr:spPr>
    </xdr:pic>
    <xdr:clientData/>
  </xdr:twoCellAnchor>
  <xdr:twoCellAnchor editAs="oneCell">
    <xdr:from>
      <xdr:col>2</xdr:col>
      <xdr:colOff>1090613</xdr:colOff>
      <xdr:row>370</xdr:row>
      <xdr:rowOff>0</xdr:rowOff>
    </xdr:from>
    <xdr:to>
      <xdr:col>6</xdr:col>
      <xdr:colOff>283231</xdr:colOff>
      <xdr:row>370</xdr:row>
      <xdr:rowOff>3239999</xdr:rowOff>
    </xdr:to>
    <xdr:pic>
      <xdr:nvPicPr>
        <xdr:cNvPr id="3" name="Picture 2" descr="{5d790d03-b25a-4be5-9954-9f239fefb201}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28763" y="41729025"/>
          <a:ext cx="3221694" cy="3239999"/>
        </a:xfrm>
        <a:prstGeom prst="rect">
          <a:avLst/>
        </a:prstGeom>
      </xdr:spPr>
    </xdr:pic>
    <xdr:clientData/>
  </xdr:twoCellAnchor>
  <xdr:twoCellAnchor editAs="oneCell">
    <xdr:from>
      <xdr:col>2</xdr:col>
      <xdr:colOff>542925</xdr:colOff>
      <xdr:row>437</xdr:row>
      <xdr:rowOff>204788</xdr:rowOff>
    </xdr:from>
    <xdr:to>
      <xdr:col>8</xdr:col>
      <xdr:colOff>290925</xdr:colOff>
      <xdr:row>437</xdr:row>
      <xdr:rowOff>3698652</xdr:rowOff>
    </xdr:to>
    <xdr:pic>
      <xdr:nvPicPr>
        <xdr:cNvPr id="4" name="Picture 3" descr="{9323756f-da0c-472e-95e0-73eed89f3852}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81075" y="52868513"/>
          <a:ext cx="4320000" cy="34938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B1:I86"/>
  <sheetViews>
    <sheetView showGridLines="0" workbookViewId="0"/>
  </sheetViews>
  <sheetFormatPr defaultRowHeight="9.001125" customHeight="1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10" width="10.7109375" customWidth="1"/>
    <col min="11" max="11" width="10.7109375" customWidth="1"/>
    <col min="12" max="12" width="10.7109375" customWidth="1"/>
    <col min="13" max="13" width="10.7109375" customWidth="1"/>
    <col min="14" max="14" width="10.7109375" customWidth="1"/>
    <col min="15" max="15" width="10.7109375" customWidth="1"/>
    <col min="16" max="16" width="10.7109375" customWidth="1"/>
    <col min="17" max="17" width="10.7109375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2:9" ht="9.00113" customHeight="1">
      <c r="B1" s="1"/>
      <c r="C1" s="2"/>
      <c r="D1" s="3"/>
      <c r="E1" s="3"/>
      <c r="F1" s="3"/>
      <c r="G1" s="3"/>
      <c r="H1" s="3"/>
      <c r="I1" s="4"/>
    </row>
    <row r="2" spans="2:9" ht="9.00113" customHeight="1">
      <c r="B2" s="5"/>
      <c r="C2" s="6"/>
      <c r="D2" s="7"/>
      <c r="E2" s="7"/>
      <c r="F2" s="7"/>
      <c r="G2" s="7"/>
      <c r="H2" s="7"/>
      <c r="I2" s="8"/>
    </row>
    <row r="3" spans="2:9" ht="9.00113" customHeight="1">
      <c r="B3" s="5"/>
      <c r="C3" s="6"/>
      <c r="D3" s="7"/>
      <c r="E3" s="7"/>
      <c r="F3" s="7"/>
      <c r="G3" s="7"/>
      <c r="H3" s="7"/>
      <c r="I3" s="8"/>
    </row>
    <row r="4" spans="2:9" ht="9.00113" customHeight="1">
      <c r="B4" s="5"/>
      <c r="C4" s="6"/>
      <c r="D4" s="7"/>
      <c r="E4" s="7"/>
      <c r="F4" s="7"/>
      <c r="G4" s="7"/>
      <c r="H4" s="7"/>
      <c r="I4" s="8"/>
    </row>
    <row r="5" spans="2:9" ht="9.00113" customHeight="1">
      <c r="B5" s="5"/>
      <c r="C5" s="6"/>
      <c r="D5" s="7"/>
      <c r="E5" s="7"/>
      <c r="F5" s="7"/>
      <c r="G5" s="7"/>
      <c r="H5" s="7"/>
      <c r="I5" s="8"/>
    </row>
    <row r="6" spans="2:9" ht="9.00113" customHeight="1">
      <c r="B6" s="5"/>
      <c r="C6" s="6"/>
      <c r="D6" s="7"/>
      <c r="E6" s="7"/>
      <c r="F6" s="7"/>
      <c r="G6" s="7"/>
      <c r="H6" s="7"/>
      <c r="I6" s="8"/>
    </row>
    <row r="7" spans="2:9" ht="9.00113" customHeight="1">
      <c r="B7" s="5"/>
      <c r="C7" s="6"/>
      <c r="D7" s="7"/>
      <c r="E7" s="7"/>
      <c r="F7" s="7"/>
      <c r="G7" s="7"/>
      <c r="H7" s="7"/>
      <c r="I7" s="8"/>
    </row>
    <row r="8" spans="2:9" ht="9.00113" customHeight="1">
      <c r="B8" s="5"/>
      <c r="C8" s="6"/>
      <c r="D8" s="7"/>
      <c r="E8" s="7"/>
      <c r="F8" s="7"/>
      <c r="G8" s="7"/>
      <c r="H8" s="7"/>
      <c r="I8" s="8"/>
    </row>
    <row r="9" spans="2:9" ht="9.00113" customHeight="1">
      <c r="B9" s="5"/>
      <c r="C9" s="6"/>
      <c r="D9" s="7"/>
      <c r="E9" s="7"/>
      <c r="F9" s="7"/>
      <c r="G9" s="7"/>
      <c r="H9" s="7"/>
      <c r="I9" s="8"/>
    </row>
    <row r="10" spans="2:9" ht="9.00113" customHeight="1">
      <c r="B10" s="5"/>
      <c r="C10" s="6"/>
      <c r="D10" s="7"/>
      <c r="E10" s="7"/>
      <c r="F10" s="7"/>
      <c r="G10" s="7"/>
      <c r="H10" s="7"/>
      <c r="I10" s="8"/>
    </row>
    <row r="11" spans="2:9" ht="9.00113" customHeight="1">
      <c r="B11" s="5"/>
      <c r="C11" s="6"/>
      <c r="D11" s="7"/>
      <c r="E11" s="9">
        <f>IF('Paramètres'!C5&lt;&gt;"",'Paramètres'!C5,"")</f>
        <v/>
      </c>
      <c r="F11" s="9"/>
      <c r="G11" s="9"/>
      <c r="H11" s="9"/>
      <c r="I11" s="8"/>
    </row>
    <row r="12" spans="2:9" ht="9.00113" customHeight="1">
      <c r="B12" s="5"/>
      <c r="C12" s="6"/>
      <c r="D12" s="7"/>
      <c r="E12" s="9"/>
      <c r="F12" s="9"/>
      <c r="G12" s="9"/>
      <c r="H12" s="9"/>
      <c r="I12" s="8"/>
    </row>
    <row r="13" spans="2:9" ht="9.00113" customHeight="1">
      <c r="B13" s="5"/>
      <c r="C13" s="6"/>
      <c r="D13" s="7"/>
      <c r="E13" s="9"/>
      <c r="F13" s="9"/>
      <c r="G13" s="9"/>
      <c r="H13" s="9"/>
      <c r="I13" s="8"/>
    </row>
    <row r="14" spans="2:9" ht="9.00113" customHeight="1">
      <c r="B14" s="5"/>
      <c r="C14" s="6"/>
      <c r="D14" s="7"/>
      <c r="E14" s="9"/>
      <c r="F14" s="9"/>
      <c r="G14" s="9"/>
      <c r="H14" s="9"/>
      <c r="I14" s="8"/>
    </row>
    <row r="15" spans="2:9" ht="9.00113" customHeight="1">
      <c r="B15" s="5"/>
      <c r="C15" s="6"/>
      <c r="D15" s="7"/>
      <c r="E15" s="9"/>
      <c r="F15" s="9"/>
      <c r="G15" s="9"/>
      <c r="H15" s="9"/>
      <c r="I15" s="8"/>
    </row>
    <row r="16" spans="2:9" ht="9.00113" customHeight="1">
      <c r="B16" s="5"/>
      <c r="C16" s="6"/>
      <c r="D16" s="7"/>
      <c r="E16" s="9"/>
      <c r="F16" s="9"/>
      <c r="G16" s="9"/>
      <c r="H16" s="9"/>
      <c r="I16" s="8"/>
    </row>
    <row r="17" spans="2:9" ht="9.00113" customHeight="1">
      <c r="B17" s="5"/>
      <c r="C17" s="6"/>
      <c r="D17" s="7"/>
      <c r="E17" s="9"/>
      <c r="F17" s="9"/>
      <c r="G17" s="9"/>
      <c r="H17" s="9"/>
      <c r="I17" s="8"/>
    </row>
    <row r="18" spans="2:9" ht="9.00113" customHeight="1">
      <c r="B18" s="5"/>
      <c r="C18" s="6"/>
      <c r="D18" s="7"/>
      <c r="E18" s="9"/>
      <c r="F18" s="9"/>
      <c r="G18" s="9"/>
      <c r="H18" s="9"/>
      <c r="I18" s="8"/>
    </row>
    <row r="19" spans="2:9" ht="9.00113" customHeight="1">
      <c r="B19" s="5"/>
      <c r="C19" s="6"/>
      <c r="D19" s="7"/>
      <c r="E19" s="9"/>
      <c r="F19" s="9"/>
      <c r="G19" s="9"/>
      <c r="H19" s="9"/>
      <c r="I19" s="8"/>
    </row>
    <row r="20" spans="2:9" ht="9.00113" customHeight="1">
      <c r="B20" s="5"/>
      <c r="C20" s="6"/>
      <c r="D20" s="7"/>
      <c r="E20" s="9">
        <f>IF('Paramètres'!C24&lt;&gt;"",'Paramètres'!C24,"") &amp; CHAR(10) &amp; IF('Paramètres'!C26&lt;&gt;"",'Paramètres'!C26,"") &amp; CHAR(10) &amp; IF('Paramètres'!C28&lt;&gt;"",'Paramètres'!C28,"")</f>
        <v/>
      </c>
      <c r="F20" s="9"/>
      <c r="G20" s="9"/>
      <c r="H20" s="9"/>
      <c r="I20" s="8"/>
    </row>
    <row r="21" spans="2:9" ht="9.00113" customHeight="1">
      <c r="B21" s="5"/>
      <c r="C21" s="6"/>
      <c r="D21" s="7"/>
      <c r="E21" s="9"/>
      <c r="F21" s="9"/>
      <c r="G21" s="9"/>
      <c r="H21" s="9"/>
      <c r="I21" s="8"/>
    </row>
    <row r="22" spans="2:9" ht="9.00113" customHeight="1">
      <c r="B22" s="5"/>
      <c r="C22" s="6"/>
      <c r="D22" s="7"/>
      <c r="E22" s="9"/>
      <c r="F22" s="9"/>
      <c r="G22" s="9"/>
      <c r="H22" s="9"/>
      <c r="I22" s="8"/>
    </row>
    <row r="23" spans="2:9" ht="9.00113" customHeight="1">
      <c r="B23" s="5"/>
      <c r="C23" s="6"/>
      <c r="D23" s="7"/>
      <c r="E23" s="9"/>
      <c r="F23" s="9"/>
      <c r="G23" s="9"/>
      <c r="H23" s="9"/>
      <c r="I23" s="8"/>
    </row>
    <row r="24" spans="2:9" ht="9.00113" customHeight="1">
      <c r="B24" s="5"/>
      <c r="C24" s="6"/>
      <c r="D24" s="7"/>
      <c r="E24" s="9"/>
      <c r="F24" s="9"/>
      <c r="G24" s="9"/>
      <c r="H24" s="9"/>
      <c r="I24" s="8"/>
    </row>
    <row r="25" spans="2:9" ht="9.00113" customHeight="1">
      <c r="B25" s="5"/>
      <c r="C25" s="6"/>
      <c r="D25" s="7"/>
      <c r="E25" s="9"/>
      <c r="F25" s="9"/>
      <c r="G25" s="9"/>
      <c r="H25" s="9"/>
      <c r="I25" s="8"/>
    </row>
    <row r="26" spans="2:9" ht="9.00113" customHeight="1">
      <c r="B26" s="5"/>
      <c r="C26" s="6"/>
      <c r="D26" s="7"/>
      <c r="E26" s="9"/>
      <c r="F26" s="9"/>
      <c r="G26" s="9"/>
      <c r="H26" s="9"/>
      <c r="I26" s="8"/>
    </row>
    <row r="27" spans="2:9" ht="9.00113" customHeight="1">
      <c r="B27" s="5"/>
      <c r="C27" s="6"/>
      <c r="D27" s="7"/>
      <c r="E27" s="9"/>
      <c r="F27" s="9"/>
      <c r="G27" s="9"/>
      <c r="H27" s="9"/>
      <c r="I27" s="8"/>
    </row>
    <row r="28" spans="2:9" ht="9.00113" customHeight="1">
      <c r="B28" s="5"/>
      <c r="C28" s="6"/>
      <c r="D28" s="7"/>
      <c r="E28" s="7"/>
      <c r="F28" s="7"/>
      <c r="G28" s="7"/>
      <c r="H28" s="7"/>
      <c r="I28" s="8"/>
    </row>
    <row r="29" spans="2:9" ht="9.00113" customHeight="1">
      <c r="B29" s="5"/>
      <c r="C29" s="6"/>
      <c r="D29" s="7"/>
      <c r="E29" s="7"/>
      <c r="F29" s="7"/>
      <c r="G29" s="7"/>
      <c r="H29" s="7"/>
      <c r="I29" s="8"/>
    </row>
    <row r="30" spans="2:9" ht="9.00113" customHeight="1">
      <c r="B30" s="5"/>
      <c r="C30" s="6"/>
      <c r="D30" s="7"/>
      <c r="E30" s="7"/>
      <c r="F30" s="7"/>
      <c r="G30" s="7"/>
      <c r="H30" s="7"/>
      <c r="I30" s="8"/>
    </row>
    <row r="31" spans="2:9" ht="9.00113" customHeight="1">
      <c r="B31" s="5"/>
      <c r="C31" s="6"/>
      <c r="D31" s="7"/>
      <c r="E31" s="7"/>
      <c r="F31" s="7"/>
      <c r="G31" s="7"/>
      <c r="H31" s="7"/>
      <c r="I31" s="8"/>
    </row>
    <row r="32" spans="2:9" ht="9.00113" customHeight="1">
      <c r="B32" s="5"/>
      <c r="C32" s="6"/>
      <c r="D32" s="7"/>
      <c r="E32" s="7"/>
      <c r="F32" s="7"/>
      <c r="G32" s="7"/>
      <c r="H32" s="7"/>
      <c r="I32" s="8"/>
    </row>
    <row r="33" spans="2:9" ht="9.00113" customHeight="1">
      <c r="B33" s="5"/>
      <c r="C33" s="6"/>
      <c r="D33" s="7"/>
      <c r="E33" s="7"/>
      <c r="F33" s="7"/>
      <c r="G33" s="7"/>
      <c r="H33" s="7"/>
      <c r="I33" s="8"/>
    </row>
    <row r="34" spans="2:9" ht="9.00113" customHeight="1">
      <c r="B34" s="5"/>
      <c r="C34" s="6"/>
      <c r="D34" s="7"/>
      <c r="E34" s="7"/>
      <c r="F34" s="7"/>
      <c r="G34" s="7"/>
      <c r="H34" s="7"/>
      <c r="I34" s="8"/>
    </row>
    <row r="35" spans="2:9" ht="9.00113" customHeight="1">
      <c r="B35" s="5"/>
      <c r="C35" s="6"/>
      <c r="D35" s="7"/>
      <c r="E35" s="7"/>
      <c r="F35" s="7"/>
      <c r="G35" s="7"/>
      <c r="H35" s="7"/>
      <c r="I35" s="8"/>
    </row>
    <row r="36" spans="2:9" ht="9.00113" customHeight="1">
      <c r="B36" s="5"/>
      <c r="C36" s="6"/>
      <c r="D36" s="7"/>
      <c r="E36" s="7"/>
      <c r="F36" s="7"/>
      <c r="G36" s="7"/>
      <c r="H36" s="7"/>
      <c r="I36" s="8"/>
    </row>
    <row r="37" spans="2:9" ht="9.00113" customHeight="1">
      <c r="B37" s="5"/>
      <c r="C37" s="6"/>
      <c r="D37" s="7"/>
      <c r="E37" s="7"/>
      <c r="F37" s="7"/>
      <c r="G37" s="7"/>
      <c r="H37" s="7"/>
      <c r="I37" s="8"/>
    </row>
    <row r="38" spans="2:9" ht="9.00113" customHeight="1">
      <c r="B38" s="5"/>
      <c r="C38" s="6"/>
      <c r="D38" s="7"/>
      <c r="E38" s="7"/>
      <c r="F38" s="7"/>
      <c r="G38" s="7"/>
      <c r="H38" s="7"/>
      <c r="I38" s="8"/>
    </row>
    <row r="39" spans="2:9" ht="9.00113" customHeight="1">
      <c r="B39" s="5"/>
      <c r="C39" s="6"/>
      <c r="D39" s="7"/>
      <c r="E39" s="7"/>
      <c r="F39" s="7"/>
      <c r="G39" s="7"/>
      <c r="H39" s="7"/>
      <c r="I39" s="8"/>
    </row>
    <row r="40" spans="2:9" ht="9.00113" customHeight="1">
      <c r="B40" s="5"/>
      <c r="C40" s="6"/>
      <c r="D40" s="7"/>
      <c r="E40" s="7"/>
      <c r="F40" s="7"/>
      <c r="G40" s="7"/>
      <c r="H40" s="7"/>
      <c r="I40" s="8"/>
    </row>
    <row r="41" spans="2:9" ht="9.00113" customHeight="1">
      <c r="B41" s="5"/>
      <c r="C41" s="6"/>
      <c r="D41" s="7"/>
      <c r="E41" s="7"/>
      <c r="F41" s="7"/>
      <c r="G41" s="7"/>
      <c r="H41" s="7"/>
      <c r="I41" s="8"/>
    </row>
    <row r="42" spans="2:9" ht="9.00113" customHeight="1">
      <c r="B42" s="5"/>
      <c r="C42" s="6"/>
      <c r="D42" s="7"/>
      <c r="E42" s="7"/>
      <c r="F42" s="7"/>
      <c r="G42" s="7"/>
      <c r="H42" s="7"/>
      <c r="I42" s="8"/>
    </row>
    <row r="43" spans="2:9" ht="9.00113" customHeight="1">
      <c r="B43" s="5"/>
      <c r="C43" s="6"/>
      <c r="D43" s="7"/>
      <c r="E43" s="7"/>
      <c r="F43" s="7"/>
      <c r="G43" s="7"/>
      <c r="H43" s="7"/>
      <c r="I43" s="8"/>
    </row>
    <row r="44" spans="2:9" ht="9.00113" customHeight="1">
      <c r="B44" s="5"/>
      <c r="C44" s="6"/>
      <c r="D44" s="7"/>
      <c r="E44" s="7"/>
      <c r="F44" s="7"/>
      <c r="G44" s="7"/>
      <c r="H44" s="7"/>
      <c r="I44" s="8"/>
    </row>
    <row r="45" spans="2:9" ht="9.00113" customHeight="1">
      <c r="B45" s="5"/>
      <c r="C45" s="6"/>
      <c r="D45" s="7"/>
      <c r="E45" s="7"/>
      <c r="F45" s="7"/>
      <c r="G45" s="7"/>
      <c r="H45" s="7"/>
      <c r="I45" s="8"/>
    </row>
    <row r="46" spans="2:9" ht="9.00113" customHeight="1">
      <c r="B46" s="5"/>
      <c r="C46" s="6"/>
      <c r="D46" s="7"/>
      <c r="E46" s="7"/>
      <c r="F46" s="7"/>
      <c r="G46" s="7"/>
      <c r="H46" s="7"/>
      <c r="I46" s="8"/>
    </row>
    <row r="47" spans="2:9" ht="9.00113" customHeight="1">
      <c r="B47" s="5"/>
      <c r="C47" s="6"/>
      <c r="D47" s="7"/>
      <c r="E47" s="7"/>
      <c r="F47" s="10" t="s">
        <v>4</v>
      </c>
      <c r="G47" s="7"/>
      <c r="H47" s="7"/>
      <c r="I47" s="8"/>
    </row>
    <row r="48" spans="2:9" ht="9.00113" customHeight="1">
      <c r="B48" s="5"/>
      <c r="C48" s="6"/>
      <c r="D48" s="7"/>
      <c r="E48" s="7"/>
      <c r="F48" s="7"/>
      <c r="G48" s="7"/>
      <c r="H48" s="7"/>
      <c r="I48" s="8"/>
    </row>
    <row r="49" spans="2:9" ht="9.00113" customHeight="1">
      <c r="B49" s="5"/>
      <c r="C49" s="6"/>
      <c r="D49" s="7"/>
      <c r="E49" s="7"/>
      <c r="F49" s="7"/>
      <c r="G49" s="7"/>
      <c r="H49" s="7"/>
      <c r="I49" s="8"/>
    </row>
    <row r="50" spans="2:9" ht="9.00113" customHeight="1">
      <c r="B50" s="5"/>
      <c r="C50" s="6"/>
      <c r="D50" s="7"/>
      <c r="E50" s="7"/>
      <c r="F50" s="7"/>
      <c r="G50" s="7"/>
      <c r="H50" s="7"/>
      <c r="I50" s="8"/>
    </row>
    <row r="51" spans="2:9" ht="9.00113" customHeight="1">
      <c r="B51" s="5"/>
      <c r="C51" s="6"/>
      <c r="D51" s="7"/>
      <c r="E51" s="7"/>
      <c r="F51" s="7"/>
      <c r="G51" s="7"/>
      <c r="H51" s="7"/>
      <c r="I51" s="8"/>
    </row>
    <row r="52" spans="2:9" ht="9.00113" customHeight="1">
      <c r="B52" s="5"/>
      <c r="C52" s="6"/>
      <c r="D52" s="7"/>
      <c r="E52" s="7"/>
      <c r="F52" s="7"/>
      <c r="G52" s="7"/>
      <c r="H52" s="7"/>
      <c r="I52" s="8"/>
    </row>
    <row r="53" spans="2:9" ht="9.00113" customHeight="1">
      <c r="B53" s="5"/>
      <c r="C53" s="6"/>
      <c r="D53" s="7"/>
      <c r="E53" s="7"/>
      <c r="F53" s="7"/>
      <c r="G53" s="7"/>
      <c r="H53" s="7"/>
      <c r="I53" s="8"/>
    </row>
    <row r="54" spans="2:9" ht="9.00113" customHeight="1">
      <c r="B54" s="5"/>
      <c r="C54" s="6"/>
      <c r="D54" s="7"/>
      <c r="E54" s="7"/>
      <c r="F54" s="7"/>
      <c r="G54" s="7"/>
      <c r="H54" s="7"/>
      <c r="I54" s="8"/>
    </row>
    <row r="55" spans="2:9" ht="9.00113" customHeight="1">
      <c r="B55" s="5"/>
      <c r="C55" s="6"/>
      <c r="D55" s="7"/>
      <c r="E55" s="7"/>
      <c r="F55" s="7"/>
      <c r="G55" s="7"/>
      <c r="H55" s="7"/>
      <c r="I55" s="8"/>
    </row>
    <row r="56" spans="2:9" ht="9.00113" customHeight="1">
      <c r="B56" s="5"/>
      <c r="C56" s="6"/>
      <c r="D56" s="7"/>
      <c r="E56" s="7"/>
      <c r="F56" s="7"/>
      <c r="G56" s="7"/>
      <c r="H56" s="7"/>
      <c r="I56" s="8"/>
    </row>
    <row r="57" spans="2:9" ht="9.00113" customHeight="1">
      <c r="B57" s="5"/>
      <c r="C57" s="6"/>
      <c r="D57" s="7"/>
      <c r="E57" s="7"/>
      <c r="F57" s="7"/>
      <c r="G57" s="7"/>
      <c r="H57" s="7"/>
      <c r="I57" s="8"/>
    </row>
    <row r="58" spans="2:9" ht="9.00113" customHeight="1">
      <c r="B58" s="5"/>
      <c r="C58" s="6"/>
      <c r="D58" s="7"/>
      <c r="E58" s="7"/>
      <c r="F58" s="7"/>
      <c r="G58" s="7"/>
      <c r="H58" s="7"/>
      <c r="I58" s="8"/>
    </row>
    <row r="59" spans="2:9" ht="9.00113" customHeight="1">
      <c r="B59" s="5"/>
      <c r="C59" s="6"/>
      <c r="D59" s="7"/>
      <c r="E59" s="7"/>
      <c r="F59" s="7"/>
      <c r="G59" s="7"/>
      <c r="H59" s="7"/>
      <c r="I59" s="8"/>
    </row>
    <row r="60" spans="2:9" ht="9.00113" customHeight="1">
      <c r="B60" s="5"/>
      <c r="C60" s="6"/>
      <c r="D60" s="7"/>
      <c r="E60" s="11">
        <f>IF('Paramètres'!C9&lt;&gt;"",'Paramètres'!C9,"")</f>
        <v/>
      </c>
      <c r="F60" s="11"/>
      <c r="G60" s="11"/>
      <c r="H60" s="11"/>
      <c r="I60" s="8"/>
    </row>
    <row r="61" spans="2:9" ht="9.00113" customHeight="1">
      <c r="B61" s="5"/>
      <c r="C61" s="6"/>
      <c r="D61" s="7"/>
      <c r="E61" s="11"/>
      <c r="F61" s="11"/>
      <c r="G61" s="11"/>
      <c r="H61" s="11"/>
      <c r="I61" s="8"/>
    </row>
    <row r="62" spans="2:9" ht="9.00113" customHeight="1">
      <c r="B62" s="5"/>
      <c r="C62" s="6"/>
      <c r="D62" s="7"/>
      <c r="E62" s="11"/>
      <c r="F62" s="11"/>
      <c r="G62" s="11"/>
      <c r="H62" s="11"/>
      <c r="I62" s="8"/>
    </row>
    <row r="63" spans="2:9" ht="9.00113" customHeight="1">
      <c r="B63" s="5"/>
      <c r="C63" s="6"/>
      <c r="D63" s="7"/>
      <c r="E63" s="11">
        <f>IF('Paramètres'!C11&lt;&gt;"",'Paramètres'!C11,"")</f>
        <v/>
      </c>
      <c r="F63" s="11"/>
      <c r="G63" s="11"/>
      <c r="H63" s="11"/>
      <c r="I63" s="8"/>
    </row>
    <row r="64" spans="2:9" ht="9.00113" customHeight="1">
      <c r="B64" s="5"/>
      <c r="C64" s="6"/>
      <c r="D64" s="7"/>
      <c r="E64" s="11"/>
      <c r="F64" s="11"/>
      <c r="G64" s="11"/>
      <c r="H64" s="11"/>
      <c r="I64" s="8"/>
    </row>
    <row r="65" spans="2:9" ht="9.00113" customHeight="1">
      <c r="B65" s="5"/>
      <c r="C65" s="6"/>
      <c r="D65" s="7"/>
      <c r="E65" s="11"/>
      <c r="F65" s="11"/>
      <c r="G65" s="11"/>
      <c r="H65" s="11"/>
      <c r="I65" s="8"/>
    </row>
    <row r="66" spans="2:9" ht="9.00113" customHeight="1">
      <c r="B66" s="5"/>
      <c r="C66" s="6"/>
      <c r="D66" s="7"/>
      <c r="E66" s="11"/>
      <c r="F66" s="11"/>
      <c r="G66" s="11"/>
      <c r="H66" s="11"/>
      <c r="I66" s="8"/>
    </row>
    <row r="67" spans="2:9" ht="9.00113" customHeight="1">
      <c r="B67" s="5"/>
      <c r="C67" s="6"/>
      <c r="D67" s="7"/>
      <c r="E67" s="11"/>
      <c r="F67" s="11"/>
      <c r="G67" s="11"/>
      <c r="H67" s="11"/>
      <c r="I67" s="8"/>
    </row>
    <row r="68" spans="2:9" ht="9.00113" customHeight="1">
      <c r="B68" s="5"/>
      <c r="C68" s="6"/>
      <c r="D68" s="7"/>
      <c r="E68" s="11"/>
      <c r="F68" s="11"/>
      <c r="G68" s="11"/>
      <c r="H68" s="11"/>
      <c r="I68" s="8"/>
    </row>
    <row r="69" spans="2:9" ht="9.00113" customHeight="1">
      <c r="B69" s="5"/>
      <c r="C69" s="6"/>
      <c r="D69" s="7"/>
      <c r="E69" s="11"/>
      <c r="F69" s="11"/>
      <c r="G69" s="11"/>
      <c r="H69" s="11"/>
      <c r="I69" s="8"/>
    </row>
    <row r="70" spans="2:9" ht="9.00113" customHeight="1">
      <c r="B70" s="5"/>
      <c r="C70" s="6"/>
      <c r="D70" s="7"/>
      <c r="E70" s="12">
        <f>IF('Paramètres'!C3&lt;&gt;"",'Paramètres'!C3,"")</f>
        <v/>
      </c>
      <c r="F70" s="13"/>
      <c r="G70" s="13"/>
      <c r="H70" s="14"/>
      <c r="I70" s="8"/>
    </row>
    <row r="71" spans="2:9" ht="9.00113" customHeight="1">
      <c r="B71" s="5"/>
      <c r="C71" s="15" t="s">
        <v>6</v>
      </c>
      <c r="D71" s="7"/>
      <c r="E71" s="16"/>
      <c r="F71" s="9"/>
      <c r="G71" s="9"/>
      <c r="H71" s="17"/>
      <c r="I71" s="8"/>
    </row>
    <row r="72" spans="2:9" ht="9.00113" customHeight="1">
      <c r="B72" s="5"/>
      <c r="C72" s="6"/>
      <c r="D72" s="7"/>
      <c r="E72" s="16"/>
      <c r="F72" s="9"/>
      <c r="G72" s="9"/>
      <c r="H72" s="17"/>
      <c r="I72" s="8"/>
    </row>
    <row r="73" spans="2:9" ht="9.00113" customHeight="1">
      <c r="B73" s="5"/>
      <c r="C73" s="6"/>
      <c r="D73" s="7"/>
      <c r="E73" s="16"/>
      <c r="F73" s="9"/>
      <c r="G73" s="9"/>
      <c r="H73" s="17"/>
      <c r="I73" s="8"/>
    </row>
    <row r="74" spans="2:9" ht="9.00113" customHeight="1">
      <c r="B74" s="5"/>
      <c r="C74" s="6"/>
      <c r="D74" s="7"/>
      <c r="E74" s="16"/>
      <c r="F74" s="9"/>
      <c r="G74" s="9"/>
      <c r="H74" s="17"/>
      <c r="I74" s="8"/>
    </row>
    <row r="75" spans="2:9" ht="9.00113" customHeight="1">
      <c r="B75" s="5"/>
      <c r="C75" s="6"/>
      <c r="D75" s="7"/>
      <c r="E75" s="16"/>
      <c r="F75" s="9"/>
      <c r="G75" s="9"/>
      <c r="H75" s="17"/>
      <c r="I75" s="8"/>
    </row>
    <row r="76" spans="2:9" ht="9.00113" customHeight="1">
      <c r="B76" s="5"/>
      <c r="C76" s="6"/>
      <c r="D76" s="7"/>
      <c r="E76" s="18"/>
      <c r="F76" s="19"/>
      <c r="G76" s="19"/>
      <c r="H76" s="20"/>
      <c r="I76" s="8"/>
    </row>
    <row r="77" spans="2:9" ht="9.00113" customHeight="1">
      <c r="B77" s="5"/>
      <c r="C77" s="6"/>
      <c r="D77" s="7"/>
      <c r="E77" s="7"/>
      <c r="F77" s="7"/>
      <c r="G77" s="7"/>
      <c r="H77" s="7"/>
      <c r="I77" s="8"/>
    </row>
    <row r="78" spans="2:9" ht="9.00113" customHeight="1">
      <c r="B78" s="5"/>
      <c r="C78" s="15" t="s">
        <v>5</v>
      </c>
      <c r="D78" s="7"/>
      <c r="E78" s="7"/>
      <c r="F78" s="21" t="s">
        <v>0</v>
      </c>
      <c r="G78" s="21">
        <f>IF('Paramètres'!C7&lt;&gt;"",'Paramètres'!C7,"")</f>
        <v/>
      </c>
      <c r="H78" s="7"/>
      <c r="I78" s="8"/>
    </row>
    <row r="79" spans="2:9" ht="9.00113" customHeight="1">
      <c r="B79" s="5"/>
      <c r="C79" s="6"/>
      <c r="D79" s="7"/>
      <c r="E79" s="7"/>
      <c r="F79" s="21"/>
      <c r="G79" s="21"/>
      <c r="H79" s="7"/>
      <c r="I79" s="8"/>
    </row>
    <row r="80" spans="2:9" ht="9.00113" customHeight="1">
      <c r="B80" s="5"/>
      <c r="C80" s="6"/>
      <c r="D80" s="7"/>
      <c r="E80" s="7"/>
      <c r="F80" s="21" t="s">
        <v>1</v>
      </c>
      <c r="G80" s="21">
        <f>IF('Paramètres'!C13&lt;&gt;"",'Paramètres'!C13,"")</f>
        <v/>
      </c>
      <c r="H80" s="7"/>
      <c r="I80" s="8"/>
    </row>
    <row r="81" spans="2:9" ht="9.00113" customHeight="1">
      <c r="B81" s="5"/>
      <c r="C81" s="6"/>
      <c r="D81" s="7"/>
      <c r="E81" s="7"/>
      <c r="F81" s="21"/>
      <c r="G81" s="21"/>
      <c r="H81" s="7"/>
      <c r="I81" s="8"/>
    </row>
    <row r="82" spans="2:9" ht="9.00113" customHeight="1">
      <c r="B82" s="5"/>
      <c r="C82" s="6"/>
      <c r="D82" s="7"/>
      <c r="E82" s="7"/>
      <c r="F82" s="21" t="s">
        <v>2</v>
      </c>
      <c r="G82" s="21">
        <f>IF('Paramètres'!C15&lt;&gt;"",'Paramètres'!C15,"")</f>
        <v/>
      </c>
      <c r="H82" s="7"/>
      <c r="I82" s="8"/>
    </row>
    <row r="83" spans="2:9" ht="9.00113" customHeight="1">
      <c r="B83" s="5"/>
      <c r="C83" s="6"/>
      <c r="D83" s="7"/>
      <c r="E83" s="7"/>
      <c r="F83" s="21"/>
      <c r="G83" s="21"/>
      <c r="H83" s="7"/>
      <c r="I83" s="8"/>
    </row>
    <row r="84" spans="2:9" ht="9.00113" customHeight="1">
      <c r="B84" s="5"/>
      <c r="C84" s="6"/>
      <c r="D84" s="7"/>
      <c r="E84" s="7"/>
      <c r="F84" s="21" t="s">
        <v>3</v>
      </c>
      <c r="G84" s="21">
        <f>IF('Paramètres'!C17&lt;&gt;"",'Paramètres'!C17,"")</f>
        <v/>
      </c>
      <c r="H84" s="7"/>
      <c r="I84" s="8"/>
    </row>
    <row r="85" spans="2:9" ht="9.00113" customHeight="1">
      <c r="B85" s="5"/>
      <c r="C85" s="6"/>
      <c r="D85" s="7"/>
      <c r="E85" s="7"/>
      <c r="F85" s="21"/>
      <c r="G85" s="21"/>
      <c r="H85" s="7"/>
      <c r="I85" s="8"/>
    </row>
    <row r="86" spans="2:9" ht="9.00113" customHeight="1">
      <c r="B86" s="22"/>
      <c r="C86" s="23"/>
      <c r="D86" s="24"/>
      <c r="E86" s="24"/>
      <c r="F86" s="24"/>
      <c r="G86" s="24"/>
      <c r="H86" s="24"/>
      <c r="I86" s="25"/>
    </row>
  </sheetData>
  <sheetProtection password="E95E" sheet="1" objects="1" selectLockedCells="1"/>
  <mergeCells count="21">
    <mergeCell ref="E2:H10"/>
    <mergeCell ref="E11:H19"/>
    <mergeCell ref="E20:H27"/>
    <mergeCell ref="E28:H45"/>
    <mergeCell ref="E60:H62"/>
    <mergeCell ref="E63:H69"/>
    <mergeCell ref="E70:H76"/>
    <mergeCell ref="F78:F79"/>
    <mergeCell ref="G78:G79"/>
    <mergeCell ref="F80:F81"/>
    <mergeCell ref="G80:G81"/>
    <mergeCell ref="F82:F83"/>
    <mergeCell ref="G82:G83"/>
    <mergeCell ref="F84:F85"/>
    <mergeCell ref="G84:G85"/>
    <mergeCell ref="F47:H58"/>
    <mergeCell ref="E47:E58"/>
    <mergeCell ref="C78:C84"/>
    <mergeCell ref="B78:B84"/>
    <mergeCell ref="C71:C77"/>
    <mergeCell ref="B71:B77"/>
  </mergeCells>
  <printOptions horizontalCentered="1" verticalCentered="1"/>
  <pageMargins left="0.23622047244094" right="0.23622047244094" top="0.35433070866142" bottom="0.47244094488189" header="0.2755905511811" footer="0.4330708661417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Q496"/>
  <sheetViews>
    <sheetView showGridLines="0" tabSelected="1" workbookViewId="0">
      <pane ySplit="3" topLeftCell="A4" activePane="bottomLeft" state="frozen"/>
      <selection pane="bottomLeft" activeCell="I84" sqref="I84"/>
    </sheetView>
  </sheetViews>
  <sheetFormatPr defaultRowHeight="15"/>
  <cols>
    <col min="1" max="1" width="0" hidden="1" customWidth="1"/>
    <col min="2" max="2" width="6.5703125" customWidth="1"/>
    <col min="3" max="3" width="36" customWidth="1"/>
    <col min="4" max="4" width="8.140625" customWidth="1"/>
    <col min="5" max="5" width="8.140625" customWidth="1"/>
    <col min="6" max="6" width="8.140625" customWidth="1"/>
    <col min="7" max="7" width="8.140625" customWidth="1"/>
    <col min="8" max="8" width="0" hidden="1" customWidth="1"/>
    <col min="9" max="9" width="12.5703125" customWidth="1"/>
    <col min="10" max="10" width="12.5703125" customWidth="1"/>
    <col min="11" max="11" width="0" hidden="1" customWidth="1"/>
    <col min="12" max="12" width="0" hidden="1" customWidth="1"/>
    <col min="13" max="13" width="0" hidden="1" customWidth="1"/>
    <col min="14" max="14" width="0" hidden="1" customWidth="1"/>
    <col min="15" max="15" width="0" hidden="1" customWidth="1"/>
    <col min="16" max="16" width="0" hidden="1" customWidth="1"/>
    <col min="17" max="17" width="0" hidden="1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1:17" hidden="1">
      <c r="A1" s="7" t="s">
        <v>7</v>
      </c>
      <c r="B1" s="7" t="s">
        <v>8</v>
      </c>
      <c r="C1" s="7" t="s">
        <v>9</v>
      </c>
      <c r="D1" s="7" t="s">
        <v>10</v>
      </c>
      <c r="E1" s="7" t="s">
        <v>11</v>
      </c>
      <c r="F1" s="7" t="s">
        <v>12</v>
      </c>
      <c r="G1" s="7" t="s">
        <v>13</v>
      </c>
      <c r="H1" s="7" t="s">
        <v>14</v>
      </c>
      <c r="I1" s="7" t="s">
        <v>15</v>
      </c>
      <c r="J1" s="7" t="s">
        <v>16</v>
      </c>
      <c r="K1" s="7" t="s">
        <v>17</v>
      </c>
      <c r="M1" s="7" t="s">
        <v>18</v>
      </c>
      <c r="N1" s="7" t="s">
        <v>19</v>
      </c>
      <c r="O1" s="7" t="s">
        <v>20</v>
      </c>
      <c r="P1" s="7" t="s">
        <v>21</v>
      </c>
      <c r="Q1" s="7" t="s">
        <v>22</v>
      </c>
    </row>
    <row r="3" spans="1:17">
      <c r="A3" s="7" t="s">
        <v>23</v>
      </c>
      <c r="B3" s="26" t="s">
        <v>24</v>
      </c>
      <c r="C3" s="26" t="s">
        <v>25</v>
      </c>
      <c r="D3" s="26"/>
      <c r="E3" s="26"/>
      <c r="F3" s="26" t="s">
        <v>12</v>
      </c>
      <c r="G3" s="26" t="s">
        <v>26</v>
      </c>
      <c r="H3" s="26" t="s">
        <v>27</v>
      </c>
      <c r="I3" s="26" t="s">
        <v>28</v>
      </c>
      <c r="J3" s="26" t="s">
        <v>29</v>
      </c>
      <c r="K3" s="26" t="s">
        <v>30</v>
      </c>
      <c r="L3" s="26" t="s">
        <v>31</v>
      </c>
      <c r="M3" s="26" t="s">
        <v>32</v>
      </c>
      <c r="N3" s="26" t="s">
        <v>33</v>
      </c>
      <c r="O3" s="26" t="s">
        <v>34</v>
      </c>
      <c r="P3" s="26" t="s">
        <v>35</v>
      </c>
      <c r="Q3" s="26" t="s">
        <v>36</v>
      </c>
    </row>
    <row r="4" spans="1:17" ht="18.6038" customHeight="1">
      <c r="A4" s="7">
        <v>2</v>
      </c>
      <c r="B4" s="27" t="s">
        <v>37</v>
      </c>
      <c r="C4" s="28" t="s">
        <v>38</v>
      </c>
      <c r="D4" s="28"/>
      <c r="E4" s="28"/>
      <c r="F4" s="28"/>
      <c r="G4" s="28"/>
      <c r="H4" s="28"/>
      <c r="I4" s="28"/>
      <c r="J4" s="27"/>
      <c r="K4" s="7"/>
    </row>
    <row r="5" spans="1:17" ht="18.6038" customHeight="1">
      <c r="A5" s="7">
        <v>3</v>
      </c>
      <c r="B5" s="29"/>
      <c r="C5" s="30" t="s">
        <v>39</v>
      </c>
      <c r="D5" s="30"/>
      <c r="E5" s="30"/>
      <c r="F5" s="30"/>
      <c r="G5" s="30"/>
      <c r="H5" s="30"/>
      <c r="I5" s="30"/>
      <c r="J5" s="31"/>
      <c r="K5" s="7"/>
    </row>
    <row r="6" spans="1:17" ht="18.0125" customHeight="1">
      <c r="A6" s="7">
        <v>4</v>
      </c>
      <c r="B6" s="29"/>
      <c r="C6" s="32" t="s">
        <v>40</v>
      </c>
      <c r="D6" s="32"/>
      <c r="E6" s="32"/>
      <c r="F6" s="32"/>
      <c r="G6" s="32"/>
      <c r="H6" s="32"/>
      <c r="I6" s="32"/>
      <c r="J6" s="33"/>
      <c r="K6" s="7"/>
    </row>
    <row r="7" spans="1:17">
      <c r="A7" s="7">
        <v>8</v>
      </c>
      <c r="B7" s="34"/>
      <c r="C7" s="35" t="s">
        <v>39</v>
      </c>
      <c r="D7" s="35"/>
      <c r="E7" s="35"/>
      <c r="J7" s="36"/>
      <c r="K7" s="7"/>
    </row>
    <row r="8" spans="1:17" hidden="1">
      <c r="A8" s="7" t="s">
        <v>41</v>
      </c>
    </row>
    <row r="9" spans="1:17" hidden="1">
      <c r="A9" s="7" t="s">
        <v>42</v>
      </c>
    </row>
    <row r="10" spans="1:17">
      <c r="A10" s="7">
        <v>8</v>
      </c>
      <c r="B10" s="34"/>
      <c r="C10" s="35" t="s">
        <v>43</v>
      </c>
      <c r="D10" s="35"/>
      <c r="E10" s="35"/>
      <c r="J10" s="36"/>
      <c r="K10" s="7"/>
    </row>
    <row r="11" spans="1:17" hidden="1">
      <c r="A11" s="7" t="s">
        <v>41</v>
      </c>
    </row>
    <row r="12" spans="1:17" hidden="1">
      <c r="A12" s="7" t="s">
        <v>42</v>
      </c>
    </row>
    <row r="13" spans="1:17">
      <c r="A13" s="7">
        <v>8</v>
      </c>
      <c r="B13" s="34"/>
      <c r="C13" s="35" t="s">
        <v>44</v>
      </c>
      <c r="D13" s="35"/>
      <c r="E13" s="35"/>
      <c r="J13" s="36"/>
      <c r="K13" s="7"/>
    </row>
    <row r="14" spans="1:17" hidden="1">
      <c r="A14" s="7" t="s">
        <v>41</v>
      </c>
    </row>
    <row r="15" spans="1:17" hidden="1">
      <c r="A15" s="7" t="s">
        <v>42</v>
      </c>
    </row>
    <row r="16" spans="1:17" hidden="1">
      <c r="A16" s="7" t="s">
        <v>45</v>
      </c>
    </row>
    <row r="17" spans="1:11" ht="18.0125" customHeight="1">
      <c r="A17" s="7">
        <v>4</v>
      </c>
      <c r="B17" s="29"/>
      <c r="C17" s="32" t="s">
        <v>46</v>
      </c>
      <c r="D17" s="32"/>
      <c r="E17" s="32"/>
      <c r="F17" s="32"/>
      <c r="G17" s="32"/>
      <c r="H17" s="32"/>
      <c r="I17" s="32"/>
      <c r="J17" s="33"/>
      <c r="K17" s="7"/>
    </row>
    <row r="18" spans="1:11">
      <c r="A18" s="7">
        <v>8</v>
      </c>
      <c r="B18" s="34"/>
      <c r="C18" s="35" t="s">
        <v>47</v>
      </c>
      <c r="D18" s="35"/>
      <c r="E18" s="35"/>
      <c r="J18" s="36"/>
      <c r="K18" s="7"/>
    </row>
    <row r="19" spans="1:11" hidden="1">
      <c r="A19" s="7" t="s">
        <v>41</v>
      </c>
    </row>
    <row r="20" spans="1:11" hidden="1">
      <c r="A20" s="7" t="s">
        <v>42</v>
      </c>
    </row>
    <row r="21" spans="1:11">
      <c r="A21" s="7">
        <v>8</v>
      </c>
      <c r="B21" s="34"/>
      <c r="C21" s="35" t="s">
        <v>48</v>
      </c>
      <c r="D21" s="35"/>
      <c r="E21" s="35"/>
      <c r="J21" s="36"/>
      <c r="K21" s="7"/>
    </row>
    <row r="22" spans="1:11">
      <c r="A22" s="7">
        <v>9</v>
      </c>
      <c r="B22" s="34"/>
      <c r="C22" s="37" t="s">
        <v>49</v>
      </c>
      <c r="J22" s="36"/>
    </row>
    <row r="23" spans="1:11" hidden="1">
      <c r="A23" s="7" t="s">
        <v>50</v>
      </c>
    </row>
    <row r="24" spans="1:11" hidden="1">
      <c r="A24" s="7" t="s">
        <v>51</v>
      </c>
    </row>
    <row r="25" spans="1:11">
      <c r="A25" s="7">
        <v>9</v>
      </c>
      <c r="B25" s="34"/>
      <c r="C25" s="37" t="s">
        <v>52</v>
      </c>
      <c r="J25" s="36"/>
    </row>
    <row r="26" spans="1:11" hidden="1">
      <c r="A26" s="7" t="s">
        <v>50</v>
      </c>
    </row>
    <row r="27" spans="1:11" hidden="1">
      <c r="A27" s="7" t="s">
        <v>51</v>
      </c>
    </row>
    <row r="28" spans="1:11">
      <c r="A28" s="7">
        <v>9</v>
      </c>
      <c r="B28" s="34"/>
      <c r="C28" s="37" t="s">
        <v>53</v>
      </c>
      <c r="J28" s="36"/>
    </row>
    <row r="29" spans="1:11" hidden="1">
      <c r="A29" s="7" t="s">
        <v>50</v>
      </c>
    </row>
    <row r="30" spans="1:11" hidden="1">
      <c r="A30" s="7" t="s">
        <v>51</v>
      </c>
    </row>
    <row r="31" spans="1:11" hidden="1">
      <c r="A31" s="7" t="s">
        <v>42</v>
      </c>
    </row>
    <row r="32" spans="1:11">
      <c r="A32" s="7">
        <v>8</v>
      </c>
      <c r="B32" s="34"/>
      <c r="C32" s="35" t="s">
        <v>54</v>
      </c>
      <c r="D32" s="35"/>
      <c r="E32" s="35"/>
      <c r="J32" s="36"/>
      <c r="K32" s="7"/>
    </row>
    <row r="33" spans="1:11">
      <c r="A33" s="7">
        <v>9</v>
      </c>
      <c r="B33" s="34"/>
      <c r="C33" s="37" t="s">
        <v>55</v>
      </c>
      <c r="J33" s="36"/>
    </row>
    <row r="34" spans="1:11" hidden="1">
      <c r="A34" s="7" t="s">
        <v>50</v>
      </c>
    </row>
    <row r="35" spans="1:11" hidden="1">
      <c r="A35" s="7" t="s">
        <v>51</v>
      </c>
    </row>
    <row r="36" spans="1:11">
      <c r="A36" s="7">
        <v>9</v>
      </c>
      <c r="B36" s="34"/>
      <c r="C36" s="37" t="s">
        <v>56</v>
      </c>
      <c r="J36" s="36"/>
    </row>
    <row r="37" spans="1:11" hidden="1">
      <c r="A37" s="7" t="s">
        <v>50</v>
      </c>
    </row>
    <row r="38" spans="1:11" hidden="1">
      <c r="A38" s="7" t="s">
        <v>51</v>
      </c>
    </row>
    <row r="39" spans="1:11">
      <c r="A39" s="7">
        <v>9</v>
      </c>
      <c r="B39" s="34"/>
      <c r="C39" s="37" t="s">
        <v>57</v>
      </c>
      <c r="J39" s="36"/>
    </row>
    <row r="40" spans="1:11" hidden="1">
      <c r="A40" s="7" t="s">
        <v>50</v>
      </c>
    </row>
    <row r="41" spans="1:11" hidden="1">
      <c r="A41" s="7" t="s">
        <v>51</v>
      </c>
    </row>
    <row r="42" spans="1:11" hidden="1">
      <c r="A42" s="7" t="s">
        <v>42</v>
      </c>
    </row>
    <row r="43" spans="1:11">
      <c r="A43" s="7">
        <v>8</v>
      </c>
      <c r="B43" s="34"/>
      <c r="C43" s="35" t="s">
        <v>58</v>
      </c>
      <c r="D43" s="35"/>
      <c r="E43" s="35"/>
      <c r="J43" s="36"/>
      <c r="K43" s="7"/>
    </row>
    <row r="44" spans="1:11">
      <c r="A44" s="7">
        <v>9</v>
      </c>
      <c r="B44" s="34"/>
      <c r="C44" s="37" t="s">
        <v>59</v>
      </c>
      <c r="J44" s="36"/>
    </row>
    <row r="45" spans="1:11" hidden="1">
      <c r="A45" s="7" t="s">
        <v>50</v>
      </c>
    </row>
    <row r="46" spans="1:11" hidden="1">
      <c r="A46" s="7" t="s">
        <v>51</v>
      </c>
    </row>
    <row r="47" spans="1:11">
      <c r="A47" s="7">
        <v>9</v>
      </c>
      <c r="B47" s="34"/>
      <c r="C47" s="37" t="s">
        <v>60</v>
      </c>
      <c r="J47" s="36"/>
    </row>
    <row r="48" spans="1:11" hidden="1">
      <c r="A48" s="7" t="s">
        <v>50</v>
      </c>
    </row>
    <row r="49" spans="1:11" hidden="1">
      <c r="A49" s="7" t="s">
        <v>51</v>
      </c>
    </row>
    <row r="50" spans="1:11">
      <c r="A50" s="7">
        <v>9</v>
      </c>
      <c r="B50" s="34"/>
      <c r="C50" s="37" t="s">
        <v>61</v>
      </c>
      <c r="J50" s="36"/>
    </row>
    <row r="51" spans="1:11" hidden="1">
      <c r="A51" s="7" t="s">
        <v>50</v>
      </c>
    </row>
    <row r="52" spans="1:11" hidden="1">
      <c r="A52" s="7" t="s">
        <v>51</v>
      </c>
    </row>
    <row r="53" spans="1:11">
      <c r="A53" s="7">
        <v>9</v>
      </c>
      <c r="B53" s="34"/>
      <c r="C53" s="37" t="s">
        <v>62</v>
      </c>
      <c r="J53" s="36"/>
    </row>
    <row r="54" spans="1:11" hidden="1">
      <c r="A54" s="7" t="s">
        <v>50</v>
      </c>
    </row>
    <row r="55" spans="1:11" hidden="1">
      <c r="A55" s="7" t="s">
        <v>51</v>
      </c>
    </row>
    <row r="56" spans="1:11">
      <c r="A56" s="7">
        <v>9</v>
      </c>
      <c r="B56" s="34"/>
      <c r="C56" s="37" t="s">
        <v>63</v>
      </c>
      <c r="J56" s="36"/>
    </row>
    <row r="57" spans="1:11" hidden="1">
      <c r="A57" s="7" t="s">
        <v>50</v>
      </c>
    </row>
    <row r="58" spans="1:11" hidden="1">
      <c r="A58" s="7" t="s">
        <v>51</v>
      </c>
    </row>
    <row r="59" spans="1:11" hidden="1">
      <c r="A59" s="7" t="s">
        <v>42</v>
      </c>
    </row>
    <row r="60" spans="1:11">
      <c r="A60" s="7">
        <v>8</v>
      </c>
      <c r="B60" s="34"/>
      <c r="C60" s="35" t="s">
        <v>64</v>
      </c>
      <c r="D60" s="35"/>
      <c r="E60" s="35"/>
      <c r="J60" s="36"/>
      <c r="K60" s="7"/>
    </row>
    <row r="61" spans="1:11" hidden="1">
      <c r="A61" s="7" t="s">
        <v>41</v>
      </c>
    </row>
    <row r="62" spans="1:11" hidden="1">
      <c r="A62" s="7" t="s">
        <v>42</v>
      </c>
    </row>
    <row r="63" spans="1:11">
      <c r="A63" s="7">
        <v>8</v>
      </c>
      <c r="B63" s="34"/>
      <c r="C63" s="35" t="s">
        <v>65</v>
      </c>
      <c r="D63" s="35"/>
      <c r="E63" s="35"/>
      <c r="J63" s="36"/>
      <c r="K63" s="7"/>
    </row>
    <row r="64" spans="1:11" hidden="1">
      <c r="A64" s="7" t="s">
        <v>41</v>
      </c>
    </row>
    <row r="65" spans="1:11" hidden="1">
      <c r="A65" s="7" t="s">
        <v>42</v>
      </c>
    </row>
    <row r="66" spans="1:11">
      <c r="A66" s="7">
        <v>8</v>
      </c>
      <c r="B66" s="34"/>
      <c r="C66" s="35" t="s">
        <v>66</v>
      </c>
      <c r="D66" s="35"/>
      <c r="E66" s="35"/>
      <c r="J66" s="36"/>
      <c r="K66" s="7"/>
    </row>
    <row r="67" spans="1:11" hidden="1">
      <c r="A67" s="7" t="s">
        <v>41</v>
      </c>
    </row>
    <row r="68" spans="1:11" hidden="1">
      <c r="A68" s="7" t="s">
        <v>42</v>
      </c>
    </row>
    <row r="69" spans="1:11">
      <c r="A69" s="7">
        <v>8</v>
      </c>
      <c r="B69" s="34"/>
      <c r="C69" s="35" t="s">
        <v>67</v>
      </c>
      <c r="D69" s="35"/>
      <c r="E69" s="35"/>
      <c r="J69" s="36"/>
      <c r="K69" s="7"/>
    </row>
    <row r="70" spans="1:11" hidden="1">
      <c r="A70" s="7" t="s">
        <v>41</v>
      </c>
    </row>
    <row r="71" spans="1:11" hidden="1">
      <c r="A71" s="7" t="s">
        <v>42</v>
      </c>
    </row>
    <row r="72" spans="1:11" hidden="1">
      <c r="A72" s="7" t="s">
        <v>45</v>
      </c>
    </row>
    <row r="73" spans="1:11" ht="18.0125" customHeight="1">
      <c r="A73" s="7">
        <v>4</v>
      </c>
      <c r="B73" s="29"/>
      <c r="C73" s="32" t="s">
        <v>68</v>
      </c>
      <c r="D73" s="32"/>
      <c r="E73" s="32"/>
      <c r="F73" s="32"/>
      <c r="G73" s="32"/>
      <c r="H73" s="32"/>
      <c r="I73" s="32"/>
      <c r="J73" s="33"/>
      <c r="K73" s="7"/>
    </row>
    <row r="74" spans="1:11">
      <c r="A74" s="7">
        <v>9</v>
      </c>
      <c r="B74" s="34"/>
      <c r="C74" s="37" t="s">
        <v>69</v>
      </c>
      <c r="J74" s="36"/>
    </row>
    <row r="75" spans="1:11" hidden="1">
      <c r="A75" s="7" t="s">
        <v>50</v>
      </c>
    </row>
    <row r="76" spans="1:11" hidden="1">
      <c r="A76" s="7" t="s">
        <v>51</v>
      </c>
    </row>
    <row r="77" spans="1:11">
      <c r="A77" s="7">
        <v>8</v>
      </c>
      <c r="B77" s="34"/>
      <c r="C77" s="35" t="s">
        <v>70</v>
      </c>
      <c r="D77" s="35"/>
      <c r="E77" s="35"/>
      <c r="J77" s="36"/>
      <c r="K77" s="7"/>
    </row>
    <row r="78" spans="1:11" hidden="1">
      <c r="A78" s="7" t="s">
        <v>41</v>
      </c>
    </row>
    <row r="79" spans="1:11" hidden="1">
      <c r="A79" s="7" t="s">
        <v>42</v>
      </c>
    </row>
    <row r="80" spans="1:11" hidden="1">
      <c r="A80" s="7" t="s">
        <v>45</v>
      </c>
    </row>
    <row r="81" spans="1:17" hidden="1">
      <c r="A81" s="7" t="s">
        <v>71</v>
      </c>
    </row>
    <row r="82" spans="1:17" ht="22.2338" customHeight="1">
      <c r="A82" s="7">
        <v>3</v>
      </c>
      <c r="B82" s="29" t="s">
        <v>72</v>
      </c>
      <c r="C82" s="30" t="s">
        <v>73</v>
      </c>
      <c r="D82" s="30"/>
      <c r="E82" s="30"/>
      <c r="F82" s="30"/>
      <c r="G82" s="30"/>
      <c r="H82" s="30"/>
      <c r="I82" s="30"/>
      <c r="J82" s="31"/>
      <c r="K82" s="7"/>
    </row>
    <row r="83" spans="1:17">
      <c r="A83" s="7">
        <v>4</v>
      </c>
      <c r="B83" s="29" t="s">
        <v>74</v>
      </c>
      <c r="C83" s="32" t="s">
        <v>75</v>
      </c>
      <c r="D83" s="32"/>
      <c r="E83" s="32"/>
      <c r="F83" s="32"/>
      <c r="G83" s="32"/>
      <c r="H83" s="32"/>
      <c r="I83" s="32"/>
      <c r="J83" s="33"/>
      <c r="K83" s="7"/>
    </row>
    <row r="84" spans="1:17">
      <c r="A84" s="7">
        <v>9</v>
      </c>
      <c r="B84" s="34" t="s">
        <v>76</v>
      </c>
      <c r="C84" s="38" t="s">
        <v>77</v>
      </c>
      <c r="D84" s="36"/>
      <c r="E84" s="36"/>
      <c r="F84" s="39" t="s">
        <v>78</v>
      </c>
      <c r="G84" s="40">
        <v>1</v>
      </c>
      <c r="H84" s="40"/>
      <c r="I84" s="41"/>
      <c r="J84" s="42">
        <f>IF(AND(G84= "",H84= ""), 0, ROUND(ROUND(I84, 2) * ROUND(IF(H84="",G84,H84),  0), 2))</f>
        <v/>
      </c>
      <c r="K84" s="7"/>
      <c r="M84" s="43">
        <v>0.2</v>
      </c>
      <c r="Q84" s="7">
        <v>63</v>
      </c>
    </row>
    <row r="85" spans="1:17" hidden="1">
      <c r="A85" s="7" t="s">
        <v>50</v>
      </c>
    </row>
    <row r="86" spans="1:17" hidden="1">
      <c r="A86" s="7" t="s">
        <v>79</v>
      </c>
    </row>
    <row r="87" spans="1:17">
      <c r="A87" s="7" t="s">
        <v>80</v>
      </c>
      <c r="B87" s="34"/>
      <c r="C87" s="7" t="s">
        <v>81</v>
      </c>
      <c r="G87" s="44">
        <v>1</v>
      </c>
      <c r="I87" s="45" t="s">
        <v>82</v>
      </c>
      <c r="J87" s="36"/>
    </row>
    <row r="88" spans="1:17" hidden="1">
      <c r="A88" s="7" t="s">
        <v>51</v>
      </c>
    </row>
    <row r="89" spans="1:17">
      <c r="A89" s="7" t="s">
        <v>45</v>
      </c>
      <c r="B89" s="36"/>
      <c r="J89" s="36"/>
    </row>
    <row r="90" spans="1:17">
      <c r="B90" s="36"/>
      <c r="C90" s="46" t="s">
        <v>75</v>
      </c>
      <c r="D90" s="47"/>
      <c r="E90" s="47"/>
      <c r="F90" s="48"/>
      <c r="G90" s="48"/>
      <c r="H90" s="48"/>
      <c r="I90" s="48"/>
      <c r="J90" s="49"/>
    </row>
    <row r="91" spans="1:17">
      <c r="B91" s="36"/>
      <c r="C91" s="50"/>
      <c r="D91" s="7"/>
      <c r="E91" s="7"/>
      <c r="F91" s="7"/>
      <c r="G91" s="7"/>
      <c r="H91" s="7"/>
      <c r="I91" s="7"/>
      <c r="J91" s="8"/>
    </row>
    <row r="92" spans="1:17">
      <c r="B92" s="36"/>
      <c r="C92" s="51" t="s">
        <v>83</v>
      </c>
      <c r="D92" s="52"/>
      <c r="E92" s="52"/>
      <c r="F92" s="53">
        <f>SUMIF(K84:K89, IF(K83="","",K83), J84:J89)</f>
        <v/>
      </c>
      <c r="G92" s="53"/>
      <c r="H92" s="53"/>
      <c r="I92" s="53"/>
      <c r="J92" s="54"/>
    </row>
    <row r="93" spans="1:17" hidden="1">
      <c r="B93" s="36"/>
      <c r="C93" s="55" t="s">
        <v>84</v>
      </c>
      <c r="D93" s="56"/>
      <c r="E93" s="56"/>
      <c r="F93" s="57">
        <f>ROUND(SUMIF(K84:K89, IF(K83="","",K83), J84:J89) * 0.2, 2)</f>
        <v/>
      </c>
      <c r="G93" s="57"/>
      <c r="H93" s="57"/>
      <c r="I93" s="57"/>
      <c r="J93" s="58"/>
    </row>
    <row r="94" spans="1:17" hidden="1">
      <c r="B94" s="36"/>
      <c r="C94" s="51" t="s">
        <v>85</v>
      </c>
      <c r="D94" s="52"/>
      <c r="E94" s="52"/>
      <c r="F94" s="53">
        <f>SUM(F92:F93)</f>
        <v/>
      </c>
      <c r="G94" s="53"/>
      <c r="H94" s="53"/>
      <c r="I94" s="53"/>
      <c r="J94" s="54"/>
    </row>
    <row r="95" spans="1:17">
      <c r="A95" s="7">
        <v>4</v>
      </c>
      <c r="B95" s="29" t="s">
        <v>86</v>
      </c>
      <c r="C95" s="32" t="s">
        <v>87</v>
      </c>
      <c r="D95" s="32"/>
      <c r="E95" s="32"/>
      <c r="F95" s="32"/>
      <c r="G95" s="32"/>
      <c r="H95" s="32"/>
      <c r="I95" s="32"/>
      <c r="J95" s="33"/>
      <c r="K95" s="7"/>
    </row>
    <row r="96" spans="1:17">
      <c r="A96" s="7">
        <v>9</v>
      </c>
      <c r="B96" s="34" t="s">
        <v>88</v>
      </c>
      <c r="C96" s="38" t="s">
        <v>89</v>
      </c>
      <c r="D96" s="36"/>
      <c r="E96" s="36"/>
      <c r="F96" s="39" t="s">
        <v>12</v>
      </c>
      <c r="G96" s="40">
        <v>1</v>
      </c>
      <c r="H96" s="40"/>
      <c r="I96" s="41"/>
      <c r="J96" s="42">
        <f>IF(AND(G96= "",H96= ""), 0, ROUND(ROUND(I96, 2) * ROUND(IF(H96="",G96,H96),  0), 2))</f>
        <v/>
      </c>
      <c r="K96" s="7"/>
      <c r="M96" s="43">
        <v>0.2</v>
      </c>
      <c r="Q96" s="7">
        <v>63</v>
      </c>
    </row>
    <row r="97" spans="1:17" hidden="1">
      <c r="A97" s="7" t="s">
        <v>50</v>
      </c>
    </row>
    <row r="98" spans="1:17" ht="292.5" customHeight="1">
      <c r="A98" s="59" t="s">
        <v>90</v>
      </c>
      <c r="B98" s="36"/>
      <c r="C98" s="36"/>
      <c r="D98" s="36"/>
      <c r="E98" s="36"/>
      <c r="F98" s="36"/>
      <c r="G98" s="36"/>
      <c r="H98" s="36"/>
      <c r="I98" s="36"/>
      <c r="J98" s="36"/>
    </row>
    <row r="99" spans="1:17" hidden="1">
      <c r="A99" s="7" t="s">
        <v>79</v>
      </c>
    </row>
    <row r="100" spans="1:17">
      <c r="A100" s="7" t="s">
        <v>91</v>
      </c>
      <c r="B100" s="60"/>
      <c r="C100" s="60" t="s">
        <v>92</v>
      </c>
      <c r="D100" s="60"/>
      <c r="E100" s="60"/>
      <c r="F100" s="60"/>
      <c r="G100" s="60"/>
      <c r="H100" s="60"/>
      <c r="I100" s="60"/>
      <c r="J100" s="60"/>
    </row>
    <row r="101" spans="1:17">
      <c r="A101" s="7" t="s">
        <v>80</v>
      </c>
      <c r="B101" s="34"/>
      <c r="C101" s="7" t="s">
        <v>93</v>
      </c>
      <c r="G101" s="44">
        <v>1</v>
      </c>
      <c r="I101" s="45" t="s">
        <v>94</v>
      </c>
      <c r="J101" s="36"/>
    </row>
    <row r="102" spans="1:17" hidden="1">
      <c r="A102" s="7" t="s">
        <v>51</v>
      </c>
    </row>
    <row r="103" spans="1:17">
      <c r="A103" s="7" t="s">
        <v>45</v>
      </c>
      <c r="B103" s="36"/>
      <c r="J103" s="36"/>
    </row>
    <row r="104" spans="1:17">
      <c r="B104" s="36"/>
      <c r="C104" s="46" t="s">
        <v>87</v>
      </c>
      <c r="D104" s="47"/>
      <c r="E104" s="47"/>
      <c r="F104" s="48"/>
      <c r="G104" s="48"/>
      <c r="H104" s="48"/>
      <c r="I104" s="48"/>
      <c r="J104" s="49"/>
    </row>
    <row r="105" spans="1:17">
      <c r="B105" s="36"/>
      <c r="C105" s="50"/>
      <c r="D105" s="7"/>
      <c r="E105" s="7"/>
      <c r="F105" s="7"/>
      <c r="G105" s="7"/>
      <c r="H105" s="7"/>
      <c r="I105" s="7"/>
      <c r="J105" s="8"/>
    </row>
    <row r="106" spans="1:17">
      <c r="B106" s="36"/>
      <c r="C106" s="51" t="s">
        <v>83</v>
      </c>
      <c r="D106" s="52"/>
      <c r="E106" s="52"/>
      <c r="F106" s="53">
        <f>SUMIF(K96:K103, IF(K95="","",K95), J96:J103)</f>
        <v/>
      </c>
      <c r="G106" s="53"/>
      <c r="H106" s="53"/>
      <c r="I106" s="53"/>
      <c r="J106" s="54"/>
    </row>
    <row r="107" spans="1:17" hidden="1">
      <c r="B107" s="36"/>
      <c r="C107" s="55" t="s">
        <v>84</v>
      </c>
      <c r="D107" s="56"/>
      <c r="E107" s="56"/>
      <c r="F107" s="57">
        <f>ROUND(SUMIF(K96:K103, IF(K95="","",K95), J96:J103) * 0.2, 2)</f>
        <v/>
      </c>
      <c r="G107" s="57"/>
      <c r="H107" s="57"/>
      <c r="I107" s="57"/>
      <c r="J107" s="58"/>
    </row>
    <row r="108" spans="1:17" hidden="1">
      <c r="B108" s="36"/>
      <c r="C108" s="51" t="s">
        <v>85</v>
      </c>
      <c r="D108" s="52"/>
      <c r="E108" s="52"/>
      <c r="F108" s="53">
        <f>SUM(F106:F107)</f>
        <v/>
      </c>
      <c r="G108" s="53"/>
      <c r="H108" s="53"/>
      <c r="I108" s="53"/>
      <c r="J108" s="54"/>
    </row>
    <row r="109" spans="1:17" ht="36.025" customHeight="1">
      <c r="A109" s="7">
        <v>4</v>
      </c>
      <c r="B109" s="29" t="s">
        <v>95</v>
      </c>
      <c r="C109" s="32" t="s">
        <v>96</v>
      </c>
      <c r="D109" s="32"/>
      <c r="E109" s="32"/>
      <c r="F109" s="32"/>
      <c r="G109" s="32"/>
      <c r="H109" s="32"/>
      <c r="I109" s="32"/>
      <c r="J109" s="33"/>
      <c r="K109" s="7"/>
    </row>
    <row r="110" spans="1:17" hidden="1">
      <c r="A110" s="7" t="s">
        <v>97</v>
      </c>
    </row>
    <row r="111" spans="1:17">
      <c r="A111" s="7">
        <v>9</v>
      </c>
      <c r="B111" s="34" t="s">
        <v>98</v>
      </c>
      <c r="C111" s="38" t="s">
        <v>99</v>
      </c>
      <c r="D111" s="36"/>
      <c r="E111" s="36"/>
      <c r="F111" s="39" t="s">
        <v>100</v>
      </c>
      <c r="G111" s="61">
        <f>ROUND(SUM(G112:G112), 3 )</f>
        <v/>
      </c>
      <c r="H111" s="61"/>
      <c r="I111" s="41"/>
      <c r="J111" s="42">
        <f>IF(AND(G111= "",H111= ""), 0, ROUND(ROUND(I111, 2) * ROUND(IF(H111="",G111,H111),  3), 2))</f>
        <v/>
      </c>
      <c r="K111" s="7"/>
      <c r="M111" s="43">
        <v>0.2</v>
      </c>
      <c r="Q111" s="7">
        <v>1218</v>
      </c>
    </row>
    <row r="112" spans="1:17" hidden="1">
      <c r="A112" s="59" t="s">
        <v>102</v>
      </c>
      <c r="B112" s="36"/>
      <c r="C112" s="62" t="s">
        <v>101</v>
      </c>
      <c r="D112" s="62"/>
      <c r="E112" s="62"/>
      <c r="F112" s="62"/>
      <c r="G112" s="63">
        <v>1</v>
      </c>
      <c r="H112" s="64"/>
      <c r="J112" s="36"/>
    </row>
    <row r="113" spans="1:17">
      <c r="A113" s="59" t="s">
        <v>104</v>
      </c>
      <c r="B113" s="60"/>
      <c r="C113" s="60" t="s">
        <v>103</v>
      </c>
      <c r="D113" s="60"/>
      <c r="E113" s="60"/>
      <c r="F113" s="60"/>
      <c r="G113" s="60"/>
      <c r="H113" s="60"/>
      <c r="I113" s="60"/>
      <c r="J113" s="60"/>
    </row>
    <row r="114" spans="1:17" hidden="1">
      <c r="A114" s="7" t="s">
        <v>79</v>
      </c>
    </row>
    <row r="115" spans="1:17" ht="22.75" customHeight="1">
      <c r="A115" s="7" t="s">
        <v>91</v>
      </c>
      <c r="B115" s="60"/>
      <c r="C115" s="60" t="s">
        <v>105</v>
      </c>
      <c r="D115" s="60"/>
      <c r="E115" s="60"/>
      <c r="F115" s="60"/>
      <c r="G115" s="60"/>
      <c r="H115" s="60"/>
      <c r="I115" s="60"/>
      <c r="J115" s="60"/>
    </row>
    <row r="116" spans="1:17">
      <c r="A116" s="7" t="s">
        <v>80</v>
      </c>
      <c r="B116" s="34"/>
      <c r="C116" s="7" t="s">
        <v>106</v>
      </c>
      <c r="G116" s="65">
        <v>1</v>
      </c>
      <c r="J116" s="36"/>
    </row>
    <row r="117" spans="1:17" hidden="1">
      <c r="A117" s="7" t="s">
        <v>51</v>
      </c>
    </row>
    <row r="118" spans="1:17">
      <c r="A118" s="7">
        <v>9</v>
      </c>
      <c r="B118" s="34" t="s">
        <v>107</v>
      </c>
      <c r="C118" s="38" t="s">
        <v>108</v>
      </c>
      <c r="D118" s="36"/>
      <c r="E118" s="36"/>
      <c r="F118" s="39" t="s">
        <v>100</v>
      </c>
      <c r="G118" s="61">
        <f>ROUND(SUM(G119:G119), 3 )</f>
        <v/>
      </c>
      <c r="H118" s="61"/>
      <c r="I118" s="41"/>
      <c r="J118" s="42">
        <f>IF(AND(G118= "",H118= ""), 0, ROUND(ROUND(I118, 2) * ROUND(IF(H118="",G118,H118),  3), 2))</f>
        <v/>
      </c>
      <c r="K118" s="7"/>
      <c r="M118" s="43">
        <v>0.2</v>
      </c>
      <c r="Q118" s="7">
        <v>1218</v>
      </c>
    </row>
    <row r="119" spans="1:17" hidden="1">
      <c r="A119" s="59" t="s">
        <v>102</v>
      </c>
      <c r="B119" s="36"/>
      <c r="C119" s="62" t="s">
        <v>101</v>
      </c>
      <c r="D119" s="62"/>
      <c r="E119" s="62"/>
      <c r="F119" s="62"/>
      <c r="G119" s="63">
        <v>1</v>
      </c>
      <c r="H119" s="64"/>
      <c r="J119" s="36"/>
    </row>
    <row r="120" spans="1:17">
      <c r="A120" s="59" t="s">
        <v>104</v>
      </c>
      <c r="B120" s="60"/>
      <c r="C120" s="60" t="s">
        <v>103</v>
      </c>
      <c r="D120" s="60"/>
      <c r="E120" s="60"/>
      <c r="F120" s="60"/>
      <c r="G120" s="60"/>
      <c r="H120" s="60"/>
      <c r="I120" s="60"/>
      <c r="J120" s="60"/>
    </row>
    <row r="121" spans="1:17" hidden="1">
      <c r="A121" s="7" t="s">
        <v>79</v>
      </c>
    </row>
    <row r="122" spans="1:17">
      <c r="A122" s="7" t="s">
        <v>91</v>
      </c>
      <c r="B122" s="60"/>
      <c r="C122" s="60" t="s">
        <v>109</v>
      </c>
      <c r="D122" s="60"/>
      <c r="E122" s="60"/>
      <c r="F122" s="60"/>
      <c r="G122" s="60"/>
      <c r="H122" s="60"/>
      <c r="I122" s="60"/>
      <c r="J122" s="60"/>
    </row>
    <row r="123" spans="1:17">
      <c r="A123" s="7" t="s">
        <v>80</v>
      </c>
      <c r="B123" s="34"/>
      <c r="C123" s="7" t="s">
        <v>110</v>
      </c>
      <c r="G123" s="65">
        <v>1</v>
      </c>
      <c r="J123" s="36"/>
    </row>
    <row r="124" spans="1:17" hidden="1">
      <c r="A124" s="7" t="s">
        <v>51</v>
      </c>
    </row>
    <row r="125" spans="1:17">
      <c r="A125" s="7">
        <v>9</v>
      </c>
      <c r="B125" s="34" t="s">
        <v>111</v>
      </c>
      <c r="C125" s="38" t="s">
        <v>108</v>
      </c>
      <c r="D125" s="36"/>
      <c r="E125" s="36"/>
      <c r="F125" s="39" t="s">
        <v>100</v>
      </c>
      <c r="G125" s="61">
        <f>ROUND(SUM(G126:G126), 3 )</f>
        <v/>
      </c>
      <c r="H125" s="61"/>
      <c r="I125" s="41"/>
      <c r="J125" s="42">
        <f>IF(AND(G125= "",H125= ""), 0, ROUND(ROUND(I125, 2) * ROUND(IF(H125="",G125,H125),  3), 2))</f>
        <v/>
      </c>
      <c r="K125" s="7"/>
      <c r="M125" s="43">
        <v>0.2</v>
      </c>
      <c r="Q125" s="7">
        <v>1218</v>
      </c>
    </row>
    <row r="126" spans="1:17" hidden="1">
      <c r="A126" s="59" t="s">
        <v>102</v>
      </c>
      <c r="B126" s="36"/>
      <c r="C126" s="62" t="s">
        <v>101</v>
      </c>
      <c r="D126" s="62"/>
      <c r="E126" s="62"/>
      <c r="F126" s="62"/>
      <c r="G126" s="63">
        <v>1</v>
      </c>
      <c r="H126" s="64"/>
      <c r="J126" s="36"/>
    </row>
    <row r="127" spans="1:17">
      <c r="A127" s="59" t="s">
        <v>104</v>
      </c>
      <c r="B127" s="60"/>
      <c r="C127" s="60" t="s">
        <v>103</v>
      </c>
      <c r="D127" s="60"/>
      <c r="E127" s="60"/>
      <c r="F127" s="60"/>
      <c r="G127" s="60"/>
      <c r="H127" s="60"/>
      <c r="I127" s="60"/>
      <c r="J127" s="60"/>
    </row>
    <row r="128" spans="1:17" hidden="1">
      <c r="A128" s="7" t="s">
        <v>79</v>
      </c>
    </row>
    <row r="129" spans="1:17">
      <c r="A129" s="7" t="s">
        <v>91</v>
      </c>
      <c r="B129" s="60"/>
      <c r="C129" s="60" t="s">
        <v>112</v>
      </c>
      <c r="D129" s="60"/>
      <c r="E129" s="60"/>
      <c r="F129" s="60"/>
      <c r="G129" s="60"/>
      <c r="H129" s="60"/>
      <c r="I129" s="60"/>
      <c r="J129" s="60"/>
    </row>
    <row r="130" spans="1:17">
      <c r="A130" s="7" t="s">
        <v>80</v>
      </c>
      <c r="B130" s="34"/>
      <c r="C130" s="7" t="s">
        <v>113</v>
      </c>
      <c r="G130" s="65">
        <v>1</v>
      </c>
      <c r="J130" s="36"/>
    </row>
    <row r="131" spans="1:17" hidden="1">
      <c r="A131" s="7" t="s">
        <v>51</v>
      </c>
    </row>
    <row r="132" spans="1:17">
      <c r="A132" s="7">
        <v>9</v>
      </c>
      <c r="B132" s="34" t="s">
        <v>114</v>
      </c>
      <c r="C132" s="38" t="s">
        <v>115</v>
      </c>
      <c r="D132" s="36"/>
      <c r="E132" s="36"/>
      <c r="F132" s="39" t="s">
        <v>100</v>
      </c>
      <c r="G132" s="61">
        <f>ROUND(SUM(G133:G133), 3 )</f>
        <v/>
      </c>
      <c r="H132" s="61"/>
      <c r="I132" s="41"/>
      <c r="J132" s="42">
        <f>IF(AND(G132= "",H132= ""), 0, ROUND(ROUND(I132, 2) * ROUND(IF(H132="",G132,H132),  3), 2))</f>
        <v/>
      </c>
      <c r="K132" s="7"/>
      <c r="M132" s="43">
        <v>0.2</v>
      </c>
      <c r="Q132" s="7">
        <v>1218</v>
      </c>
    </row>
    <row r="133" spans="1:17" hidden="1">
      <c r="A133" s="59" t="s">
        <v>102</v>
      </c>
      <c r="B133" s="36"/>
      <c r="C133" s="62" t="s">
        <v>101</v>
      </c>
      <c r="D133" s="62"/>
      <c r="E133" s="62"/>
      <c r="F133" s="62"/>
      <c r="G133" s="63">
        <v>1</v>
      </c>
      <c r="H133" s="64"/>
      <c r="J133" s="36"/>
    </row>
    <row r="134" spans="1:17">
      <c r="A134" s="59" t="s">
        <v>104</v>
      </c>
      <c r="B134" s="60"/>
      <c r="C134" s="60" t="s">
        <v>103</v>
      </c>
      <c r="D134" s="60"/>
      <c r="E134" s="60"/>
      <c r="F134" s="60"/>
      <c r="G134" s="60"/>
      <c r="H134" s="60"/>
      <c r="I134" s="60"/>
      <c r="J134" s="60"/>
    </row>
    <row r="135" spans="1:17" hidden="1">
      <c r="A135" s="7" t="s">
        <v>50</v>
      </c>
    </row>
    <row r="136" spans="1:17" hidden="1">
      <c r="A136" s="7" t="s">
        <v>79</v>
      </c>
    </row>
    <row r="137" spans="1:17">
      <c r="A137" s="7" t="s">
        <v>91</v>
      </c>
      <c r="B137" s="60"/>
      <c r="C137" s="60" t="s">
        <v>116</v>
      </c>
      <c r="D137" s="60"/>
      <c r="E137" s="60"/>
      <c r="F137" s="60"/>
      <c r="G137" s="60"/>
      <c r="H137" s="60"/>
      <c r="I137" s="60"/>
      <c r="J137" s="60"/>
    </row>
    <row r="138" spans="1:17">
      <c r="A138" s="7" t="s">
        <v>80</v>
      </c>
      <c r="B138" s="34"/>
      <c r="C138" s="7" t="s">
        <v>113</v>
      </c>
      <c r="G138" s="65">
        <v>1</v>
      </c>
      <c r="J138" s="36"/>
    </row>
    <row r="139" spans="1:17" hidden="1">
      <c r="A139" s="7" t="s">
        <v>51</v>
      </c>
    </row>
    <row r="140" spans="1:17">
      <c r="A140" s="7" t="s">
        <v>45</v>
      </c>
      <c r="B140" s="36"/>
      <c r="J140" s="36"/>
    </row>
    <row r="141" spans="1:17" ht="16.9125" customHeight="1">
      <c r="B141" s="36"/>
      <c r="C141" s="46" t="s">
        <v>96</v>
      </c>
      <c r="D141" s="47"/>
      <c r="E141" s="47"/>
      <c r="F141" s="48"/>
      <c r="G141" s="48"/>
      <c r="H141" s="48"/>
      <c r="I141" s="48"/>
      <c r="J141" s="49"/>
    </row>
    <row r="142" spans="1:17">
      <c r="B142" s="36"/>
      <c r="C142" s="50"/>
      <c r="D142" s="7"/>
      <c r="E142" s="7"/>
      <c r="F142" s="7"/>
      <c r="G142" s="7"/>
      <c r="H142" s="7"/>
      <c r="I142" s="7"/>
      <c r="J142" s="8"/>
    </row>
    <row r="143" spans="1:17">
      <c r="B143" s="36"/>
      <c r="C143" s="51" t="s">
        <v>83</v>
      </c>
      <c r="D143" s="52"/>
      <c r="E143" s="52"/>
      <c r="F143" s="53">
        <f>SUMIF(K110:K140, IF(K109="","",K109), J110:J140)</f>
        <v/>
      </c>
      <c r="G143" s="53"/>
      <c r="H143" s="53"/>
      <c r="I143" s="53"/>
      <c r="J143" s="54"/>
    </row>
    <row r="144" spans="1:17" hidden="1">
      <c r="B144" s="36"/>
      <c r="C144" s="55" t="s">
        <v>84</v>
      </c>
      <c r="D144" s="56"/>
      <c r="E144" s="56"/>
      <c r="F144" s="57">
        <f>ROUND(SUMIF(K110:K140, IF(K109="","",K109), J110:J140) * 0.2, 2)</f>
        <v/>
      </c>
      <c r="G144" s="57"/>
      <c r="H144" s="57"/>
      <c r="I144" s="57"/>
      <c r="J144" s="58"/>
    </row>
    <row r="145" spans="1:17" hidden="1">
      <c r="B145" s="36"/>
      <c r="C145" s="51" t="s">
        <v>85</v>
      </c>
      <c r="D145" s="52"/>
      <c r="E145" s="52"/>
      <c r="F145" s="53">
        <f>SUM(F143:F144)</f>
        <v/>
      </c>
      <c r="G145" s="53"/>
      <c r="H145" s="53"/>
      <c r="I145" s="53"/>
      <c r="J145" s="54"/>
    </row>
    <row r="146" spans="1:17" ht="18.0125" customHeight="1">
      <c r="A146" s="7">
        <v>4</v>
      </c>
      <c r="B146" s="29" t="s">
        <v>117</v>
      </c>
      <c r="C146" s="32" t="s">
        <v>118</v>
      </c>
      <c r="D146" s="32"/>
      <c r="E146" s="32"/>
      <c r="F146" s="32"/>
      <c r="G146" s="32"/>
      <c r="H146" s="32"/>
      <c r="I146" s="32"/>
      <c r="J146" s="33"/>
      <c r="K146" s="7"/>
    </row>
    <row r="147" spans="1:17" hidden="1">
      <c r="A147" s="7" t="s">
        <v>97</v>
      </c>
    </row>
    <row r="148" spans="1:17">
      <c r="A148" s="7">
        <v>9</v>
      </c>
      <c r="B148" s="34" t="s">
        <v>119</v>
      </c>
      <c r="C148" s="38" t="s">
        <v>99</v>
      </c>
      <c r="D148" s="36"/>
      <c r="E148" s="36"/>
      <c r="F148" s="39" t="s">
        <v>100</v>
      </c>
      <c r="G148" s="61">
        <f>ROUND(SUM(G149:G149), 3 )</f>
        <v/>
      </c>
      <c r="H148" s="61"/>
      <c r="I148" s="41"/>
      <c r="J148" s="42">
        <f>IF(AND(G148= "",H148= ""), 0, ROUND(ROUND(I148, 2) * ROUND(IF(H148="",G148,H148),  3), 2))</f>
        <v/>
      </c>
      <c r="K148" s="7"/>
      <c r="M148" s="43">
        <v>0.2</v>
      </c>
      <c r="Q148" s="7">
        <v>1218</v>
      </c>
    </row>
    <row r="149" spans="1:17" hidden="1">
      <c r="A149" s="59" t="s">
        <v>102</v>
      </c>
      <c r="B149" s="36"/>
      <c r="C149" s="62" t="s">
        <v>101</v>
      </c>
      <c r="D149" s="62"/>
      <c r="E149" s="62"/>
      <c r="F149" s="62"/>
      <c r="G149" s="63">
        <v>1</v>
      </c>
      <c r="H149" s="64"/>
      <c r="J149" s="36"/>
    </row>
    <row r="150" spans="1:17">
      <c r="A150" s="59" t="s">
        <v>104</v>
      </c>
      <c r="B150" s="60"/>
      <c r="C150" s="60" t="s">
        <v>103</v>
      </c>
      <c r="D150" s="60"/>
      <c r="E150" s="60"/>
      <c r="F150" s="60"/>
      <c r="G150" s="60"/>
      <c r="H150" s="60"/>
      <c r="I150" s="60"/>
      <c r="J150" s="60"/>
    </row>
    <row r="151" spans="1:17" hidden="1">
      <c r="A151" s="7" t="s">
        <v>79</v>
      </c>
    </row>
    <row r="152" spans="1:17" ht="22.75" customHeight="1">
      <c r="A152" s="7" t="s">
        <v>91</v>
      </c>
      <c r="B152" s="60"/>
      <c r="C152" s="60" t="s">
        <v>120</v>
      </c>
      <c r="D152" s="60"/>
      <c r="E152" s="60"/>
      <c r="F152" s="60"/>
      <c r="G152" s="60"/>
      <c r="H152" s="60"/>
      <c r="I152" s="60"/>
      <c r="J152" s="60"/>
    </row>
    <row r="153" spans="1:17">
      <c r="A153" s="7" t="s">
        <v>80</v>
      </c>
      <c r="B153" s="34"/>
      <c r="C153" s="7" t="s">
        <v>121</v>
      </c>
      <c r="G153" s="65">
        <v>1</v>
      </c>
      <c r="J153" s="36"/>
    </row>
    <row r="154" spans="1:17" hidden="1">
      <c r="A154" s="7" t="s">
        <v>51</v>
      </c>
    </row>
    <row r="155" spans="1:17">
      <c r="A155" s="7">
        <v>9</v>
      </c>
      <c r="B155" s="34" t="s">
        <v>122</v>
      </c>
      <c r="C155" s="38" t="s">
        <v>123</v>
      </c>
      <c r="D155" s="36"/>
      <c r="E155" s="36"/>
      <c r="F155" s="39" t="s">
        <v>100</v>
      </c>
      <c r="G155" s="61">
        <f>ROUND(SUM(G156:G156), 3 )</f>
        <v/>
      </c>
      <c r="H155" s="61"/>
      <c r="I155" s="41"/>
      <c r="J155" s="42">
        <f>IF(AND(G155= "",H155= ""), 0, ROUND(ROUND(I155, 2) * ROUND(IF(H155="",G155,H155),  3), 2))</f>
        <v/>
      </c>
      <c r="K155" s="7"/>
      <c r="M155" s="43">
        <v>0.2</v>
      </c>
      <c r="Q155" s="7">
        <v>1218</v>
      </c>
    </row>
    <row r="156" spans="1:17" hidden="1">
      <c r="A156" s="59" t="s">
        <v>102</v>
      </c>
      <c r="B156" s="36"/>
      <c r="C156" s="62" t="s">
        <v>101</v>
      </c>
      <c r="D156" s="62"/>
      <c r="E156" s="62"/>
      <c r="F156" s="62"/>
      <c r="G156" s="63">
        <v>1</v>
      </c>
      <c r="H156" s="64"/>
      <c r="J156" s="36"/>
    </row>
    <row r="157" spans="1:17">
      <c r="A157" s="59" t="s">
        <v>104</v>
      </c>
      <c r="B157" s="60"/>
      <c r="C157" s="60" t="s">
        <v>103</v>
      </c>
      <c r="D157" s="60"/>
      <c r="E157" s="60"/>
      <c r="F157" s="60"/>
      <c r="G157" s="60"/>
      <c r="H157" s="60"/>
      <c r="I157" s="60"/>
      <c r="J157" s="60"/>
    </row>
    <row r="158" spans="1:17" hidden="1">
      <c r="A158" s="7" t="s">
        <v>79</v>
      </c>
    </row>
    <row r="159" spans="1:17">
      <c r="A159" s="7" t="s">
        <v>91</v>
      </c>
      <c r="B159" s="60"/>
      <c r="C159" s="60" t="s">
        <v>124</v>
      </c>
      <c r="D159" s="60"/>
      <c r="E159" s="60"/>
      <c r="F159" s="60"/>
      <c r="G159" s="60"/>
      <c r="H159" s="60"/>
      <c r="I159" s="60"/>
      <c r="J159" s="60"/>
    </row>
    <row r="160" spans="1:17">
      <c r="A160" s="7" t="s">
        <v>80</v>
      </c>
      <c r="B160" s="34"/>
      <c r="C160" s="7" t="s">
        <v>125</v>
      </c>
      <c r="G160" s="65">
        <v>1</v>
      </c>
      <c r="J160" s="36"/>
    </row>
    <row r="161" spans="1:17" hidden="1">
      <c r="A161" s="7" t="s">
        <v>51</v>
      </c>
    </row>
    <row r="162" spans="1:17">
      <c r="A162" s="7">
        <v>9</v>
      </c>
      <c r="B162" s="34" t="s">
        <v>126</v>
      </c>
      <c r="C162" s="38" t="s">
        <v>108</v>
      </c>
      <c r="D162" s="36"/>
      <c r="E162" s="36"/>
      <c r="F162" s="39" t="s">
        <v>100</v>
      </c>
      <c r="G162" s="61">
        <f>ROUND(SUM(G163:G163), 3 )</f>
        <v/>
      </c>
      <c r="H162" s="61"/>
      <c r="I162" s="41"/>
      <c r="J162" s="42">
        <f>IF(AND(G162= "",H162= ""), 0, ROUND(ROUND(I162, 2) * ROUND(IF(H162="",G162,H162),  3), 2))</f>
        <v/>
      </c>
      <c r="K162" s="7"/>
      <c r="M162" s="43">
        <v>0.2</v>
      </c>
      <c r="Q162" s="7">
        <v>1218</v>
      </c>
    </row>
    <row r="163" spans="1:17" hidden="1">
      <c r="A163" s="59" t="s">
        <v>102</v>
      </c>
      <c r="B163" s="36"/>
      <c r="C163" s="62" t="s">
        <v>101</v>
      </c>
      <c r="D163" s="62"/>
      <c r="E163" s="62"/>
      <c r="F163" s="62"/>
      <c r="G163" s="63">
        <v>1</v>
      </c>
      <c r="H163" s="64"/>
      <c r="J163" s="36"/>
    </row>
    <row r="164" spans="1:17">
      <c r="A164" s="59" t="s">
        <v>104</v>
      </c>
      <c r="B164" s="60"/>
      <c r="C164" s="60" t="s">
        <v>103</v>
      </c>
      <c r="D164" s="60"/>
      <c r="E164" s="60"/>
      <c r="F164" s="60"/>
      <c r="G164" s="60"/>
      <c r="H164" s="60"/>
      <c r="I164" s="60"/>
      <c r="J164" s="60"/>
    </row>
    <row r="165" spans="1:17" hidden="1">
      <c r="A165" s="7" t="s">
        <v>79</v>
      </c>
    </row>
    <row r="166" spans="1:17">
      <c r="A166" s="7" t="s">
        <v>91</v>
      </c>
      <c r="B166" s="60"/>
      <c r="C166" s="60" t="s">
        <v>127</v>
      </c>
      <c r="D166" s="60"/>
      <c r="E166" s="60"/>
      <c r="F166" s="60"/>
      <c r="G166" s="60"/>
      <c r="H166" s="60"/>
      <c r="I166" s="60"/>
      <c r="J166" s="60"/>
    </row>
    <row r="167" spans="1:17">
      <c r="A167" s="7" t="s">
        <v>80</v>
      </c>
      <c r="B167" s="34"/>
      <c r="C167" s="7" t="s">
        <v>128</v>
      </c>
      <c r="G167" s="65">
        <v>1</v>
      </c>
      <c r="J167" s="36"/>
    </row>
    <row r="168" spans="1:17" hidden="1">
      <c r="A168" s="7" t="s">
        <v>51</v>
      </c>
    </row>
    <row r="169" spans="1:17">
      <c r="A169" s="7" t="s">
        <v>45</v>
      </c>
      <c r="B169" s="36"/>
      <c r="J169" s="36"/>
    </row>
    <row r="170" spans="1:17" ht="16.9125" customHeight="1">
      <c r="B170" s="36"/>
      <c r="C170" s="46" t="s">
        <v>118</v>
      </c>
      <c r="D170" s="47"/>
      <c r="E170" s="47"/>
      <c r="F170" s="48"/>
      <c r="G170" s="48"/>
      <c r="H170" s="48"/>
      <c r="I170" s="48"/>
      <c r="J170" s="49"/>
    </row>
    <row r="171" spans="1:17">
      <c r="B171" s="36"/>
      <c r="C171" s="50"/>
      <c r="D171" s="7"/>
      <c r="E171" s="7"/>
      <c r="F171" s="7"/>
      <c r="G171" s="7"/>
      <c r="H171" s="7"/>
      <c r="I171" s="7"/>
      <c r="J171" s="8"/>
    </row>
    <row r="172" spans="1:17">
      <c r="B172" s="36"/>
      <c r="C172" s="51" t="s">
        <v>83</v>
      </c>
      <c r="D172" s="52"/>
      <c r="E172" s="52"/>
      <c r="F172" s="53">
        <f>SUMIF(K147:K169, IF(K146="","",K146), J147:J169)</f>
        <v/>
      </c>
      <c r="G172" s="53"/>
      <c r="H172" s="53"/>
      <c r="I172" s="53"/>
      <c r="J172" s="54"/>
    </row>
    <row r="173" spans="1:17" hidden="1">
      <c r="B173" s="36"/>
      <c r="C173" s="55" t="s">
        <v>84</v>
      </c>
      <c r="D173" s="56"/>
      <c r="E173" s="56"/>
      <c r="F173" s="57">
        <f>ROUND(SUMIF(K147:K169, IF(K146="","",K146), J147:J169) * 0.2, 2)</f>
        <v/>
      </c>
      <c r="G173" s="57"/>
      <c r="H173" s="57"/>
      <c r="I173" s="57"/>
      <c r="J173" s="58"/>
    </row>
    <row r="174" spans="1:17" hidden="1">
      <c r="B174" s="36"/>
      <c r="C174" s="51" t="s">
        <v>85</v>
      </c>
      <c r="D174" s="52"/>
      <c r="E174" s="52"/>
      <c r="F174" s="53">
        <f>SUM(F172:F173)</f>
        <v/>
      </c>
      <c r="G174" s="53"/>
      <c r="H174" s="53"/>
      <c r="I174" s="53"/>
      <c r="J174" s="54"/>
    </row>
    <row r="175" spans="1:17" ht="18.0125" customHeight="1">
      <c r="A175" s="7">
        <v>4</v>
      </c>
      <c r="B175" s="29" t="s">
        <v>129</v>
      </c>
      <c r="C175" s="32" t="s">
        <v>130</v>
      </c>
      <c r="D175" s="32"/>
      <c r="E175" s="32"/>
      <c r="F175" s="32"/>
      <c r="G175" s="32"/>
      <c r="H175" s="32"/>
      <c r="I175" s="32"/>
      <c r="J175" s="33"/>
      <c r="K175" s="7"/>
    </row>
    <row r="176" spans="1:17">
      <c r="A176" s="7">
        <v>9</v>
      </c>
      <c r="B176" s="34" t="s">
        <v>131</v>
      </c>
      <c r="C176" s="38" t="s">
        <v>132</v>
      </c>
      <c r="D176" s="36"/>
      <c r="E176" s="36"/>
      <c r="F176" s="39" t="s">
        <v>12</v>
      </c>
      <c r="G176" s="40">
        <v>1</v>
      </c>
      <c r="H176" s="40"/>
      <c r="I176" s="41"/>
      <c r="J176" s="42">
        <f>IF(AND(G176= "",H176= ""), 0, ROUND(ROUND(I176, 2) * ROUND(IF(H176="",G176,H176),  0), 2))</f>
        <v/>
      </c>
      <c r="K176" s="7"/>
      <c r="M176" s="43">
        <v>0.2</v>
      </c>
      <c r="Q176" s="7">
        <v>63</v>
      </c>
    </row>
    <row r="177" spans="1:17" hidden="1">
      <c r="A177" s="7" t="s">
        <v>50</v>
      </c>
    </row>
    <row r="178" spans="1:17" hidden="1">
      <c r="A178" s="7" t="s">
        <v>79</v>
      </c>
    </row>
    <row r="179" spans="1:17">
      <c r="A179" s="7" t="s">
        <v>91</v>
      </c>
      <c r="B179" s="60"/>
      <c r="C179" s="60" t="s">
        <v>133</v>
      </c>
      <c r="D179" s="60"/>
      <c r="E179" s="60"/>
      <c r="F179" s="60"/>
      <c r="G179" s="60"/>
      <c r="H179" s="60"/>
      <c r="I179" s="60"/>
      <c r="J179" s="60"/>
    </row>
    <row r="180" spans="1:17">
      <c r="A180" s="7" t="s">
        <v>80</v>
      </c>
      <c r="B180" s="34"/>
      <c r="C180" s="7" t="s">
        <v>81</v>
      </c>
      <c r="G180" s="44">
        <v>1</v>
      </c>
      <c r="I180" s="45" t="s">
        <v>94</v>
      </c>
      <c r="J180" s="36"/>
    </row>
    <row r="181" spans="1:17" hidden="1">
      <c r="A181" s="7" t="s">
        <v>51</v>
      </c>
    </row>
    <row r="182" spans="1:17">
      <c r="A182" s="7" t="s">
        <v>45</v>
      </c>
      <c r="B182" s="36"/>
      <c r="J182" s="36"/>
    </row>
    <row r="183" spans="1:17" ht="16.9125" customHeight="1">
      <c r="B183" s="36"/>
      <c r="C183" s="46" t="s">
        <v>130</v>
      </c>
      <c r="D183" s="47"/>
      <c r="E183" s="47"/>
      <c r="F183" s="48"/>
      <c r="G183" s="48"/>
      <c r="H183" s="48"/>
      <c r="I183" s="48"/>
      <c r="J183" s="49"/>
    </row>
    <row r="184" spans="1:17">
      <c r="B184" s="36"/>
      <c r="C184" s="50"/>
      <c r="D184" s="7"/>
      <c r="E184" s="7"/>
      <c r="F184" s="7"/>
      <c r="G184" s="7"/>
      <c r="H184" s="7"/>
      <c r="I184" s="7"/>
      <c r="J184" s="8"/>
    </row>
    <row r="185" spans="1:17">
      <c r="B185" s="36"/>
      <c r="C185" s="51" t="s">
        <v>83</v>
      </c>
      <c r="D185" s="52"/>
      <c r="E185" s="52"/>
      <c r="F185" s="53">
        <f>SUMIF(K176:K182, IF(K175="","",K175), J176:J182)</f>
        <v/>
      </c>
      <c r="G185" s="53"/>
      <c r="H185" s="53"/>
      <c r="I185" s="53"/>
      <c r="J185" s="54"/>
    </row>
    <row r="186" spans="1:17" hidden="1">
      <c r="B186" s="36"/>
      <c r="C186" s="55" t="s">
        <v>84</v>
      </c>
      <c r="D186" s="56"/>
      <c r="E186" s="56"/>
      <c r="F186" s="57">
        <f>ROUND(SUMIF(K176:K182, IF(K175="","",K175), J176:J182) * 0.2, 2)</f>
        <v/>
      </c>
      <c r="G186" s="57"/>
      <c r="H186" s="57"/>
      <c r="I186" s="57"/>
      <c r="J186" s="58"/>
    </row>
    <row r="187" spans="1:17" hidden="1">
      <c r="B187" s="36"/>
      <c r="C187" s="51" t="s">
        <v>85</v>
      </c>
      <c r="D187" s="52"/>
      <c r="E187" s="52"/>
      <c r="F187" s="53">
        <f>SUM(F185:F186)</f>
        <v/>
      </c>
      <c r="G187" s="53"/>
      <c r="H187" s="53"/>
      <c r="I187" s="53"/>
      <c r="J187" s="54"/>
    </row>
    <row r="188" spans="1:17">
      <c r="A188" s="7">
        <v>4</v>
      </c>
      <c r="B188" s="29" t="s">
        <v>134</v>
      </c>
      <c r="C188" s="32" t="s">
        <v>136</v>
      </c>
      <c r="D188" s="32"/>
      <c r="E188" s="32"/>
      <c r="F188" s="32"/>
      <c r="G188" s="32"/>
      <c r="H188" s="32"/>
      <c r="I188" s="32"/>
      <c r="J188" s="33"/>
      <c r="K188" s="7"/>
    </row>
    <row r="189" spans="1:17">
      <c r="A189" s="7">
        <v>9</v>
      </c>
      <c r="B189" s="34" t="s">
        <v>137</v>
      </c>
      <c r="C189" s="38" t="s">
        <v>138</v>
      </c>
      <c r="D189" s="36"/>
      <c r="E189" s="36"/>
      <c r="F189" s="39" t="s">
        <v>139</v>
      </c>
      <c r="G189" s="40">
        <f>ROUND(SUM(G190:G190), 0 )</f>
        <v/>
      </c>
      <c r="H189" s="40"/>
      <c r="I189" s="41"/>
      <c r="J189" s="42">
        <f>IF(AND(G189= "",H189= ""), 0, ROUND(ROUND(I189, 2) * ROUND(IF(H189="",G189,H189),  0), 2))</f>
        <v/>
      </c>
      <c r="K189" s="7"/>
      <c r="M189" s="43">
        <v>0.2</v>
      </c>
      <c r="Q189" s="7">
        <v>1574</v>
      </c>
    </row>
    <row r="190" spans="1:17" hidden="1">
      <c r="A190" s="59" t="s">
        <v>141</v>
      </c>
      <c r="B190" s="36"/>
      <c r="C190" s="62" t="s">
        <v>140</v>
      </c>
      <c r="D190" s="62"/>
      <c r="E190" s="62"/>
      <c r="F190" s="62"/>
      <c r="G190" s="66">
        <v>1</v>
      </c>
      <c r="H190" s="64"/>
      <c r="J190" s="36"/>
    </row>
    <row r="191" spans="1:17">
      <c r="A191" s="59" t="s">
        <v>143</v>
      </c>
      <c r="B191" s="60"/>
      <c r="C191" s="60" t="s">
        <v>142</v>
      </c>
      <c r="D191" s="60"/>
      <c r="E191" s="60"/>
      <c r="F191" s="60"/>
      <c r="G191" s="60"/>
      <c r="H191" s="60"/>
      <c r="I191" s="60"/>
      <c r="J191" s="60"/>
    </row>
    <row r="192" spans="1:17" hidden="1">
      <c r="A192" s="7" t="s">
        <v>50</v>
      </c>
    </row>
    <row r="193" spans="1:17" hidden="1">
      <c r="A193" s="7" t="s">
        <v>50</v>
      </c>
    </row>
    <row r="194" spans="1:17">
      <c r="A194" s="7" t="s">
        <v>91</v>
      </c>
      <c r="B194" s="60"/>
      <c r="C194" s="60" t="s">
        <v>144</v>
      </c>
      <c r="D194" s="60"/>
      <c r="E194" s="60"/>
      <c r="F194" s="60"/>
      <c r="G194" s="60"/>
      <c r="H194" s="60"/>
      <c r="I194" s="60"/>
      <c r="J194" s="60"/>
    </row>
    <row r="195" spans="1:17">
      <c r="A195" s="7" t="s">
        <v>80</v>
      </c>
      <c r="B195" s="34"/>
      <c r="C195" s="7" t="s">
        <v>81</v>
      </c>
      <c r="G195" s="44">
        <v>1</v>
      </c>
      <c r="I195" s="45" t="s">
        <v>145</v>
      </c>
      <c r="J195" s="36"/>
    </row>
    <row r="196" spans="1:17" hidden="1">
      <c r="A196" s="7" t="s">
        <v>51</v>
      </c>
    </row>
    <row r="197" spans="1:17">
      <c r="A197" s="7">
        <v>9</v>
      </c>
      <c r="B197" s="34" t="s">
        <v>146</v>
      </c>
      <c r="C197" s="38" t="s">
        <v>147</v>
      </c>
      <c r="D197" s="36"/>
      <c r="E197" s="36"/>
      <c r="F197" s="39" t="s">
        <v>139</v>
      </c>
      <c r="G197" s="40">
        <f>ROUND(SUM(G198:G198), 0 )</f>
        <v/>
      </c>
      <c r="H197" s="40"/>
      <c r="I197" s="41"/>
      <c r="J197" s="42">
        <f>IF(AND(G197= "",H197= ""), 0, ROUND(ROUND(I197, 2) * ROUND(IF(H197="",G197,H197),  0), 2))</f>
        <v/>
      </c>
      <c r="K197" s="7"/>
      <c r="M197" s="43">
        <v>0.2</v>
      </c>
      <c r="Q197" s="7">
        <v>1281</v>
      </c>
    </row>
    <row r="198" spans="1:17" hidden="1">
      <c r="A198" s="59" t="s">
        <v>149</v>
      </c>
      <c r="B198" s="36"/>
      <c r="C198" s="62" t="s">
        <v>148</v>
      </c>
      <c r="D198" s="62"/>
      <c r="E198" s="62"/>
      <c r="F198" s="62"/>
      <c r="G198" s="66">
        <v>1</v>
      </c>
      <c r="H198" s="64"/>
      <c r="J198" s="36"/>
    </row>
    <row r="199" spans="1:17">
      <c r="A199" s="59" t="s">
        <v>151</v>
      </c>
      <c r="B199" s="60"/>
      <c r="C199" s="60" t="s">
        <v>150</v>
      </c>
      <c r="D199" s="60"/>
      <c r="E199" s="60"/>
      <c r="F199" s="60"/>
      <c r="G199" s="60"/>
      <c r="H199" s="60"/>
      <c r="I199" s="60"/>
      <c r="J199" s="60"/>
    </row>
    <row r="200" spans="1:17" hidden="1">
      <c r="A200" s="7" t="s">
        <v>50</v>
      </c>
    </row>
    <row r="201" spans="1:17" hidden="1">
      <c r="A201" s="7" t="s">
        <v>50</v>
      </c>
    </row>
    <row r="202" spans="1:17">
      <c r="A202" s="7" t="s">
        <v>91</v>
      </c>
      <c r="B202" s="60"/>
      <c r="C202" s="60" t="s">
        <v>152</v>
      </c>
      <c r="D202" s="60"/>
      <c r="E202" s="60"/>
      <c r="F202" s="60"/>
      <c r="G202" s="60"/>
      <c r="H202" s="60"/>
      <c r="I202" s="60"/>
      <c r="J202" s="60"/>
    </row>
    <row r="203" spans="1:17">
      <c r="A203" s="7" t="s">
        <v>80</v>
      </c>
      <c r="B203" s="34"/>
      <c r="C203" s="7" t="s">
        <v>81</v>
      </c>
      <c r="G203" s="44">
        <v>1</v>
      </c>
      <c r="I203" s="45" t="s">
        <v>145</v>
      </c>
      <c r="J203" s="36"/>
    </row>
    <row r="204" spans="1:17" hidden="1">
      <c r="A204" s="7" t="s">
        <v>51</v>
      </c>
    </row>
    <row r="205" spans="1:17">
      <c r="A205" s="7">
        <v>9</v>
      </c>
      <c r="B205" s="34" t="s">
        <v>153</v>
      </c>
      <c r="C205" s="38" t="s">
        <v>154</v>
      </c>
      <c r="D205" s="36"/>
      <c r="E205" s="36"/>
      <c r="F205" s="39" t="s">
        <v>139</v>
      </c>
      <c r="G205" s="40">
        <f>ROUND(SUM(G206:G206), 0 )</f>
        <v/>
      </c>
      <c r="H205" s="40"/>
      <c r="I205" s="41"/>
      <c r="J205" s="42">
        <f>IF(AND(G205= "",H205= ""), 0, ROUND(ROUND(I205, 2) * ROUND(IF(H205="",G205,H205),  0), 2))</f>
        <v/>
      </c>
      <c r="K205" s="7"/>
      <c r="M205" s="43">
        <v>0.2</v>
      </c>
      <c r="Q205" s="7">
        <v>1281</v>
      </c>
    </row>
    <row r="206" spans="1:17" hidden="1">
      <c r="A206" s="59" t="s">
        <v>149</v>
      </c>
      <c r="B206" s="36"/>
      <c r="C206" s="62" t="s">
        <v>148</v>
      </c>
      <c r="D206" s="62"/>
      <c r="E206" s="62"/>
      <c r="F206" s="62"/>
      <c r="G206" s="66">
        <v>1</v>
      </c>
      <c r="H206" s="64"/>
      <c r="J206" s="36"/>
    </row>
    <row r="207" spans="1:17">
      <c r="A207" s="59" t="s">
        <v>151</v>
      </c>
      <c r="B207" s="60"/>
      <c r="C207" s="60" t="s">
        <v>150</v>
      </c>
      <c r="D207" s="60"/>
      <c r="E207" s="60"/>
      <c r="F207" s="60"/>
      <c r="G207" s="60"/>
      <c r="H207" s="60"/>
      <c r="I207" s="60"/>
      <c r="J207" s="60"/>
    </row>
    <row r="208" spans="1:17" hidden="1">
      <c r="A208" s="7" t="s">
        <v>50</v>
      </c>
    </row>
    <row r="209" spans="1:17" hidden="1">
      <c r="A209" s="7" t="s">
        <v>50</v>
      </c>
    </row>
    <row r="210" spans="1:17" ht="24.75" customHeight="1">
      <c r="A210" s="7" t="s">
        <v>91</v>
      </c>
      <c r="B210" s="60"/>
      <c r="C210" s="60" t="s">
        <v>155</v>
      </c>
      <c r="D210" s="60"/>
      <c r="E210" s="60"/>
      <c r="F210" s="60"/>
      <c r="G210" s="60"/>
      <c r="H210" s="60"/>
      <c r="I210" s="60"/>
      <c r="J210" s="60"/>
    </row>
    <row r="211" spans="1:17">
      <c r="A211" s="7" t="s">
        <v>80</v>
      </c>
      <c r="B211" s="34"/>
      <c r="C211" s="7" t="s">
        <v>81</v>
      </c>
      <c r="G211" s="44">
        <v>1</v>
      </c>
      <c r="I211" s="45" t="s">
        <v>145</v>
      </c>
      <c r="J211" s="36"/>
    </row>
    <row r="212" spans="1:17" hidden="1">
      <c r="A212" s="7" t="s">
        <v>51</v>
      </c>
    </row>
    <row r="213" spans="1:17">
      <c r="A213" s="7" t="s">
        <v>45</v>
      </c>
      <c r="B213" s="36"/>
      <c r="J213" s="36"/>
    </row>
    <row r="214" spans="1:17">
      <c r="B214" s="36"/>
      <c r="C214" s="46" t="s">
        <v>156</v>
      </c>
      <c r="D214" s="47"/>
      <c r="E214" s="47"/>
      <c r="F214" s="48"/>
      <c r="G214" s="48"/>
      <c r="H214" s="48"/>
      <c r="I214" s="48"/>
      <c r="J214" s="49"/>
    </row>
    <row r="215" spans="1:17">
      <c r="B215" s="36"/>
      <c r="C215" s="50"/>
      <c r="D215" s="7"/>
      <c r="E215" s="7"/>
      <c r="F215" s="7"/>
      <c r="G215" s="7"/>
      <c r="H215" s="7"/>
      <c r="I215" s="7"/>
      <c r="J215" s="8"/>
    </row>
    <row r="216" spans="1:17">
      <c r="B216" s="36"/>
      <c r="C216" s="51" t="s">
        <v>83</v>
      </c>
      <c r="D216" s="52"/>
      <c r="E216" s="52"/>
      <c r="F216" s="53">
        <f>SUMIF(K189:K213, IF(K188="","",K188), J189:J213)</f>
        <v/>
      </c>
      <c r="G216" s="53"/>
      <c r="H216" s="53"/>
      <c r="I216" s="53"/>
      <c r="J216" s="54"/>
    </row>
    <row r="217" spans="1:17" hidden="1">
      <c r="B217" s="36"/>
      <c r="C217" s="55" t="s">
        <v>84</v>
      </c>
      <c r="D217" s="56"/>
      <c r="E217" s="56"/>
      <c r="F217" s="57">
        <f>ROUND(SUMIF(K189:K213, IF(K188="","",K188), J189:J213) * 0.2, 2)</f>
        <v/>
      </c>
      <c r="G217" s="57"/>
      <c r="H217" s="57"/>
      <c r="I217" s="57"/>
      <c r="J217" s="58"/>
    </row>
    <row r="218" spans="1:17" hidden="1">
      <c r="B218" s="36"/>
      <c r="C218" s="51" t="s">
        <v>85</v>
      </c>
      <c r="D218" s="52"/>
      <c r="E218" s="52"/>
      <c r="F218" s="53">
        <f>SUM(F216:F217)</f>
        <v/>
      </c>
      <c r="G218" s="53"/>
      <c r="H218" s="53"/>
      <c r="I218" s="53"/>
      <c r="J218" s="54"/>
    </row>
    <row r="219" spans="1:17" ht="18.0125" customHeight="1">
      <c r="A219" s="7">
        <v>4</v>
      </c>
      <c r="B219" s="29" t="s">
        <v>157</v>
      </c>
      <c r="C219" s="32" t="s">
        <v>158</v>
      </c>
      <c r="D219" s="32"/>
      <c r="E219" s="32"/>
      <c r="F219" s="32"/>
      <c r="G219" s="32"/>
      <c r="H219" s="32"/>
      <c r="I219" s="32"/>
      <c r="J219" s="33"/>
      <c r="K219" s="7"/>
    </row>
    <row r="220" spans="1:17">
      <c r="A220" s="59" t="s">
        <v>159</v>
      </c>
      <c r="B220" s="60"/>
      <c r="C220" s="60" t="s">
        <v>150</v>
      </c>
      <c r="D220" s="60"/>
      <c r="E220" s="60"/>
      <c r="F220" s="60"/>
      <c r="G220" s="60"/>
      <c r="H220" s="60"/>
      <c r="I220" s="60"/>
      <c r="J220" s="60"/>
    </row>
    <row r="221" spans="1:17" hidden="1">
      <c r="A221" s="7" t="s">
        <v>160</v>
      </c>
    </row>
    <row r="222" spans="1:17" hidden="1">
      <c r="A222" s="7" t="s">
        <v>160</v>
      </c>
    </row>
    <row r="223" spans="1:17">
      <c r="A223" s="7">
        <v>9</v>
      </c>
      <c r="B223" s="34" t="s">
        <v>161</v>
      </c>
      <c r="C223" s="38" t="s">
        <v>162</v>
      </c>
      <c r="D223" s="36"/>
      <c r="E223" s="36"/>
      <c r="F223" s="39" t="s">
        <v>139</v>
      </c>
      <c r="G223" s="40">
        <f>ROUND(SUM(G224:G224), 0 )</f>
        <v/>
      </c>
      <c r="H223" s="40"/>
      <c r="I223" s="41"/>
      <c r="J223" s="42">
        <f>IF(AND(G223= "",H223= ""), 0, ROUND(ROUND(I223, 2) * ROUND(IF(H223="",G223,H223),  0), 2))</f>
        <v/>
      </c>
      <c r="K223" s="7"/>
      <c r="M223" s="43">
        <v>0.2</v>
      </c>
      <c r="Q223" s="7">
        <v>1281</v>
      </c>
    </row>
    <row r="224" spans="1:17" hidden="1">
      <c r="A224" s="59" t="s">
        <v>149</v>
      </c>
      <c r="B224" s="36"/>
      <c r="C224" s="62" t="s">
        <v>148</v>
      </c>
      <c r="D224" s="62"/>
      <c r="E224" s="62"/>
      <c r="F224" s="62"/>
      <c r="G224" s="66">
        <v>1</v>
      </c>
      <c r="H224" s="64"/>
      <c r="J224" s="36"/>
    </row>
    <row r="225" spans="1:17" hidden="1">
      <c r="A225" s="7" t="s">
        <v>50</v>
      </c>
    </row>
    <row r="226" spans="1:17" hidden="1">
      <c r="A226" s="7" t="s">
        <v>79</v>
      </c>
    </row>
    <row r="227" spans="1:17">
      <c r="A227" s="7" t="s">
        <v>91</v>
      </c>
      <c r="B227" s="60"/>
      <c r="C227" s="60" t="s">
        <v>163</v>
      </c>
      <c r="D227" s="60"/>
      <c r="E227" s="60"/>
      <c r="F227" s="60"/>
      <c r="G227" s="60"/>
      <c r="H227" s="60"/>
      <c r="I227" s="60"/>
      <c r="J227" s="60"/>
    </row>
    <row r="228" spans="1:17">
      <c r="A228" s="7" t="s">
        <v>80</v>
      </c>
      <c r="B228" s="34"/>
      <c r="C228" s="7" t="s">
        <v>81</v>
      </c>
      <c r="G228" s="44">
        <v>1</v>
      </c>
      <c r="I228" s="45" t="s">
        <v>145</v>
      </c>
      <c r="J228" s="36"/>
    </row>
    <row r="229" spans="1:17" hidden="1">
      <c r="A229" s="7" t="s">
        <v>51</v>
      </c>
    </row>
    <row r="230" spans="1:17">
      <c r="A230" s="7">
        <v>9</v>
      </c>
      <c r="B230" s="34" t="s">
        <v>164</v>
      </c>
      <c r="C230" s="38" t="s">
        <v>165</v>
      </c>
      <c r="D230" s="36"/>
      <c r="E230" s="36"/>
      <c r="F230" s="39" t="s">
        <v>139</v>
      </c>
      <c r="G230" s="40">
        <f>ROUND(SUM(G231:G231), 0 )</f>
        <v/>
      </c>
      <c r="H230" s="40"/>
      <c r="I230" s="41"/>
      <c r="J230" s="42">
        <f>IF(AND(G230= "",H230= ""), 0, ROUND(ROUND(I230, 2) * ROUND(IF(H230="",G230,H230),  0), 2))</f>
        <v/>
      </c>
      <c r="K230" s="7"/>
      <c r="M230" s="43">
        <v>0.2</v>
      </c>
      <c r="Q230" s="7">
        <v>1281</v>
      </c>
    </row>
    <row r="231" spans="1:17" hidden="1">
      <c r="A231" s="59" t="s">
        <v>149</v>
      </c>
      <c r="B231" s="36"/>
      <c r="C231" s="62" t="s">
        <v>148</v>
      </c>
      <c r="D231" s="62"/>
      <c r="E231" s="62"/>
      <c r="F231" s="62"/>
      <c r="G231" s="66">
        <v>1</v>
      </c>
      <c r="H231" s="64"/>
      <c r="J231" s="36"/>
    </row>
    <row r="232" spans="1:17" hidden="1">
      <c r="A232" s="7" t="s">
        <v>50</v>
      </c>
    </row>
    <row r="233" spans="1:17" hidden="1">
      <c r="A233" s="7" t="s">
        <v>79</v>
      </c>
    </row>
    <row r="234" spans="1:17">
      <c r="A234" s="7" t="s">
        <v>91</v>
      </c>
      <c r="B234" s="60"/>
      <c r="C234" s="60" t="s">
        <v>166</v>
      </c>
      <c r="D234" s="60"/>
      <c r="E234" s="60"/>
      <c r="F234" s="60"/>
      <c r="G234" s="60"/>
      <c r="H234" s="60"/>
      <c r="I234" s="60"/>
      <c r="J234" s="60"/>
    </row>
    <row r="235" spans="1:17">
      <c r="A235" s="7" t="s">
        <v>80</v>
      </c>
      <c r="B235" s="34"/>
      <c r="C235" s="7" t="s">
        <v>81</v>
      </c>
      <c r="G235" s="44">
        <v>1</v>
      </c>
      <c r="I235" s="45" t="s">
        <v>145</v>
      </c>
      <c r="J235" s="36"/>
    </row>
    <row r="236" spans="1:17" hidden="1">
      <c r="A236" s="7" t="s">
        <v>51</v>
      </c>
    </row>
    <row r="237" spans="1:17">
      <c r="A237" s="7">
        <v>9</v>
      </c>
      <c r="B237" s="34" t="s">
        <v>167</v>
      </c>
      <c r="C237" s="38" t="s">
        <v>168</v>
      </c>
      <c r="D237" s="36"/>
      <c r="E237" s="36"/>
      <c r="F237" s="39" t="s">
        <v>139</v>
      </c>
      <c r="G237" s="40">
        <f>ROUND(SUM(G238:G238), 0 )</f>
        <v/>
      </c>
      <c r="H237" s="40"/>
      <c r="I237" s="41"/>
      <c r="J237" s="42">
        <f>IF(AND(G237= "",H237= ""), 0, ROUND(ROUND(I237, 2) * ROUND(IF(H237="",G237,H237),  0), 2))</f>
        <v/>
      </c>
      <c r="K237" s="7"/>
      <c r="M237" s="43">
        <v>0.2</v>
      </c>
      <c r="Q237" s="7">
        <v>1281</v>
      </c>
    </row>
    <row r="238" spans="1:17" hidden="1">
      <c r="A238" s="59" t="s">
        <v>149</v>
      </c>
      <c r="B238" s="36"/>
      <c r="C238" s="62" t="s">
        <v>148</v>
      </c>
      <c r="D238" s="62"/>
      <c r="E238" s="62"/>
      <c r="F238" s="62"/>
      <c r="G238" s="66">
        <v>1</v>
      </c>
      <c r="H238" s="64"/>
      <c r="J238" s="36"/>
    </row>
    <row r="239" spans="1:17" hidden="1">
      <c r="A239" s="7" t="s">
        <v>50</v>
      </c>
    </row>
    <row r="240" spans="1:17" hidden="1">
      <c r="A240" s="7" t="s">
        <v>79</v>
      </c>
    </row>
    <row r="241" spans="1:17">
      <c r="A241" s="7" t="s">
        <v>91</v>
      </c>
      <c r="B241" s="60"/>
      <c r="C241" s="60" t="s">
        <v>169</v>
      </c>
      <c r="D241" s="60"/>
      <c r="E241" s="60"/>
      <c r="F241" s="60"/>
      <c r="G241" s="60"/>
      <c r="H241" s="60"/>
      <c r="I241" s="60"/>
      <c r="J241" s="60"/>
    </row>
    <row r="242" spans="1:17">
      <c r="A242" s="7" t="s">
        <v>80</v>
      </c>
      <c r="B242" s="34"/>
      <c r="C242" s="7" t="s">
        <v>81</v>
      </c>
      <c r="G242" s="44">
        <v>1</v>
      </c>
      <c r="I242" s="45" t="s">
        <v>145</v>
      </c>
      <c r="J242" s="36"/>
    </row>
    <row r="243" spans="1:17" hidden="1">
      <c r="A243" s="7" t="s">
        <v>51</v>
      </c>
    </row>
    <row r="244" spans="1:17">
      <c r="A244" s="7">
        <v>9</v>
      </c>
      <c r="B244" s="34" t="s">
        <v>170</v>
      </c>
      <c r="C244" s="38" t="s">
        <v>171</v>
      </c>
      <c r="D244" s="36"/>
      <c r="E244" s="36"/>
      <c r="F244" s="39" t="s">
        <v>139</v>
      </c>
      <c r="G244" s="40">
        <f>ROUND(SUM(G245:G245), 0 )</f>
        <v/>
      </c>
      <c r="H244" s="40"/>
      <c r="I244" s="41"/>
      <c r="J244" s="42">
        <f>IF(AND(G244= "",H244= ""), 0, ROUND(ROUND(I244, 2) * ROUND(IF(H244="",G244,H244),  0), 2))</f>
        <v/>
      </c>
      <c r="K244" s="7"/>
      <c r="M244" s="43">
        <v>0.2</v>
      </c>
      <c r="Q244" s="7">
        <v>1281</v>
      </c>
    </row>
    <row r="245" spans="1:17" hidden="1">
      <c r="A245" s="59" t="s">
        <v>149</v>
      </c>
      <c r="B245" s="36"/>
      <c r="C245" s="62" t="s">
        <v>148</v>
      </c>
      <c r="D245" s="62"/>
      <c r="E245" s="62"/>
      <c r="F245" s="62"/>
      <c r="G245" s="66">
        <v>1</v>
      </c>
      <c r="H245" s="64"/>
      <c r="J245" s="36"/>
    </row>
    <row r="246" spans="1:17" hidden="1">
      <c r="A246" s="7" t="s">
        <v>50</v>
      </c>
    </row>
    <row r="247" spans="1:17" hidden="1">
      <c r="A247" s="7" t="s">
        <v>79</v>
      </c>
    </row>
    <row r="248" spans="1:17">
      <c r="A248" s="7" t="s">
        <v>91</v>
      </c>
      <c r="B248" s="60"/>
      <c r="C248" s="60" t="s">
        <v>163</v>
      </c>
      <c r="D248" s="60"/>
      <c r="E248" s="60"/>
      <c r="F248" s="60"/>
      <c r="G248" s="60"/>
      <c r="H248" s="60"/>
      <c r="I248" s="60"/>
      <c r="J248" s="60"/>
    </row>
    <row r="249" spans="1:17">
      <c r="A249" s="7" t="s">
        <v>80</v>
      </c>
      <c r="B249" s="34"/>
      <c r="C249" s="7" t="s">
        <v>81</v>
      </c>
      <c r="G249" s="44">
        <v>1</v>
      </c>
      <c r="I249" s="45" t="s">
        <v>145</v>
      </c>
      <c r="J249" s="36"/>
    </row>
    <row r="250" spans="1:17" hidden="1">
      <c r="A250" s="7" t="s">
        <v>51</v>
      </c>
    </row>
    <row r="251" spans="1:17">
      <c r="A251" s="7">
        <v>9</v>
      </c>
      <c r="B251" s="34" t="s">
        <v>172</v>
      </c>
      <c r="C251" s="38" t="s">
        <v>173</v>
      </c>
      <c r="D251" s="36"/>
      <c r="E251" s="36"/>
      <c r="F251" s="39" t="s">
        <v>11</v>
      </c>
      <c r="G251" s="67">
        <f>ROUND(SUM(G252:G252), 2 )</f>
        <v/>
      </c>
      <c r="H251" s="67"/>
      <c r="I251" s="41"/>
      <c r="J251" s="42">
        <f>IF(AND(G251= "",H251= ""), 0, ROUND(ROUND(I251, 2) * ROUND(IF(H251="",G251,H251),  2), 2))</f>
        <v/>
      </c>
      <c r="K251" s="7"/>
      <c r="M251" s="43">
        <v>0.2</v>
      </c>
      <c r="Q251" s="7">
        <v>1281</v>
      </c>
    </row>
    <row r="252" spans="1:17" hidden="1">
      <c r="A252" s="59" t="s">
        <v>149</v>
      </c>
      <c r="B252" s="36"/>
      <c r="C252" s="62" t="s">
        <v>148</v>
      </c>
      <c r="D252" s="62"/>
      <c r="E252" s="62"/>
      <c r="F252" s="62"/>
      <c r="G252" s="68">
        <v>96.15000000000001</v>
      </c>
      <c r="H252" s="64"/>
      <c r="J252" s="36"/>
    </row>
    <row r="253" spans="1:17" hidden="1">
      <c r="A253" s="7" t="s">
        <v>50</v>
      </c>
    </row>
    <row r="254" spans="1:17" hidden="1">
      <c r="A254" s="7" t="s">
        <v>50</v>
      </c>
    </row>
    <row r="255" spans="1:17" hidden="1">
      <c r="A255" s="7" t="s">
        <v>79</v>
      </c>
    </row>
    <row r="256" spans="1:17">
      <c r="A256" s="7" t="s">
        <v>91</v>
      </c>
      <c r="B256" s="60"/>
      <c r="C256" s="60" t="s">
        <v>174</v>
      </c>
      <c r="D256" s="60"/>
      <c r="E256" s="60"/>
      <c r="F256" s="60"/>
      <c r="G256" s="60"/>
      <c r="H256" s="60"/>
      <c r="I256" s="60"/>
      <c r="J256" s="60"/>
    </row>
    <row r="257" spans="1:17">
      <c r="A257" s="7" t="s">
        <v>80</v>
      </c>
      <c r="B257" s="34"/>
      <c r="C257" s="7" t="s">
        <v>175</v>
      </c>
      <c r="G257" s="69">
        <v>96.15000000000001</v>
      </c>
      <c r="I257" s="70" t="s">
        <v>176</v>
      </c>
      <c r="J257" s="36"/>
    </row>
    <row r="258" spans="1:17" hidden="1">
      <c r="A258" s="7" t="s">
        <v>51</v>
      </c>
    </row>
    <row r="259" spans="1:17">
      <c r="A259" s="7" t="s">
        <v>45</v>
      </c>
      <c r="B259" s="36"/>
      <c r="J259" s="36"/>
    </row>
    <row r="260" spans="1:17" ht="16.9125" customHeight="1">
      <c r="B260" s="36"/>
      <c r="C260" s="46" t="s">
        <v>158</v>
      </c>
      <c r="D260" s="47"/>
      <c r="E260" s="47"/>
      <c r="F260" s="48"/>
      <c r="G260" s="48"/>
      <c r="H260" s="48"/>
      <c r="I260" s="48"/>
      <c r="J260" s="49"/>
    </row>
    <row r="261" spans="1:17">
      <c r="B261" s="36"/>
      <c r="C261" s="50"/>
      <c r="D261" s="7"/>
      <c r="E261" s="7"/>
      <c r="F261" s="7"/>
      <c r="G261" s="7"/>
      <c r="H261" s="7"/>
      <c r="I261" s="7"/>
      <c r="J261" s="8"/>
    </row>
    <row r="262" spans="1:17">
      <c r="B262" s="36"/>
      <c r="C262" s="51" t="s">
        <v>83</v>
      </c>
      <c r="D262" s="52"/>
      <c r="E262" s="52"/>
      <c r="F262" s="53">
        <f>SUMIF(K220:K259, IF(K219="","",K219), J220:J259)</f>
        <v/>
      </c>
      <c r="G262" s="53"/>
      <c r="H262" s="53"/>
      <c r="I262" s="53"/>
      <c r="J262" s="54"/>
    </row>
    <row r="263" spans="1:17" hidden="1">
      <c r="B263" s="36"/>
      <c r="C263" s="55" t="s">
        <v>84</v>
      </c>
      <c r="D263" s="56"/>
      <c r="E263" s="56"/>
      <c r="F263" s="57">
        <f>ROUND(SUMIF(K220:K259, IF(K219="","",K219), J220:J259) * 0.2, 2)</f>
        <v/>
      </c>
      <c r="G263" s="57"/>
      <c r="H263" s="57"/>
      <c r="I263" s="57"/>
      <c r="J263" s="58"/>
    </row>
    <row r="264" spans="1:17" hidden="1">
      <c r="B264" s="36"/>
      <c r="C264" s="51" t="s">
        <v>85</v>
      </c>
      <c r="D264" s="52"/>
      <c r="E264" s="52"/>
      <c r="F264" s="53">
        <f>SUM(F262:F263)</f>
        <v/>
      </c>
      <c r="G264" s="53"/>
      <c r="H264" s="53"/>
      <c r="I264" s="53"/>
      <c r="J264" s="54"/>
    </row>
    <row r="265" spans="1:17">
      <c r="A265" s="7">
        <v>4</v>
      </c>
      <c r="B265" s="29" t="s">
        <v>177</v>
      </c>
      <c r="C265" s="32" t="s">
        <v>178</v>
      </c>
      <c r="D265" s="32"/>
      <c r="E265" s="32"/>
      <c r="F265" s="32"/>
      <c r="G265" s="32"/>
      <c r="H265" s="32"/>
      <c r="I265" s="32"/>
      <c r="J265" s="33"/>
      <c r="K265" s="7"/>
    </row>
    <row r="266" spans="1:17">
      <c r="A266" s="7">
        <v>9</v>
      </c>
      <c r="B266" s="34" t="s">
        <v>179</v>
      </c>
      <c r="C266" s="38" t="s">
        <v>180</v>
      </c>
      <c r="D266" s="36"/>
      <c r="E266" s="36"/>
      <c r="F266" s="39" t="s">
        <v>181</v>
      </c>
      <c r="G266" s="67">
        <f>ROUND(SUM(G267:G267), 2 )</f>
        <v/>
      </c>
      <c r="H266" s="67"/>
      <c r="I266" s="41"/>
      <c r="J266" s="42">
        <f>IF(AND(G266= "",H266= ""), 0, ROUND(ROUND(I266, 2) * ROUND(IF(H266="",G266,H266),  2), 2))</f>
        <v/>
      </c>
      <c r="K266" s="7"/>
      <c r="M266" s="43">
        <v>0.2</v>
      </c>
      <c r="Q266" s="7">
        <v>1281</v>
      </c>
    </row>
    <row r="267" spans="1:17" hidden="1">
      <c r="A267" s="59" t="s">
        <v>149</v>
      </c>
      <c r="B267" s="36"/>
      <c r="C267" s="62" t="s">
        <v>148</v>
      </c>
      <c r="D267" s="62"/>
      <c r="E267" s="62"/>
      <c r="F267" s="62"/>
      <c r="G267" s="68">
        <v>26</v>
      </c>
      <c r="H267" s="64"/>
      <c r="J267" s="36"/>
    </row>
    <row r="268" spans="1:17" hidden="1">
      <c r="A268" s="7" t="s">
        <v>50</v>
      </c>
    </row>
    <row r="269" spans="1:17" hidden="1">
      <c r="A269" s="7" t="s">
        <v>50</v>
      </c>
    </row>
    <row r="270" spans="1:17" ht="45.025" customHeight="1">
      <c r="A270" s="7" t="s">
        <v>91</v>
      </c>
      <c r="B270" s="60"/>
      <c r="C270" s="60" t="s">
        <v>182</v>
      </c>
      <c r="D270" s="60"/>
      <c r="E270" s="60"/>
      <c r="F270" s="60"/>
      <c r="G270" s="60"/>
      <c r="H270" s="60"/>
      <c r="I270" s="60"/>
      <c r="J270" s="60"/>
    </row>
    <row r="271" spans="1:17" ht="24.75" customHeight="1">
      <c r="A271" s="7" t="s">
        <v>80</v>
      </c>
      <c r="B271" s="34"/>
      <c r="C271" s="7" t="s">
        <v>183</v>
      </c>
      <c r="G271" s="69">
        <v>15.6</v>
      </c>
      <c r="I271" s="70" t="s">
        <v>184</v>
      </c>
      <c r="J271" s="36"/>
    </row>
    <row r="272" spans="1:17">
      <c r="A272" s="59" t="s">
        <v>151</v>
      </c>
      <c r="B272" s="60"/>
      <c r="C272" s="60" t="s">
        <v>150</v>
      </c>
      <c r="D272" s="60"/>
      <c r="E272" s="60"/>
      <c r="F272" s="60"/>
      <c r="G272" s="60"/>
      <c r="H272" s="60"/>
      <c r="I272" s="60"/>
      <c r="J272" s="60"/>
    </row>
    <row r="273" spans="1:17" ht="24.75" customHeight="1">
      <c r="A273" s="7" t="s">
        <v>80</v>
      </c>
      <c r="B273" s="34"/>
      <c r="C273" s="7" t="s">
        <v>185</v>
      </c>
      <c r="G273" s="69">
        <v>10.4</v>
      </c>
      <c r="I273" s="70" t="s">
        <v>184</v>
      </c>
      <c r="J273" s="36"/>
    </row>
    <row r="274" spans="1:17">
      <c r="A274" s="59" t="s">
        <v>151</v>
      </c>
      <c r="B274" s="60"/>
      <c r="C274" s="60" t="s">
        <v>150</v>
      </c>
      <c r="D274" s="60"/>
      <c r="E274" s="60"/>
      <c r="F274" s="60"/>
      <c r="G274" s="60"/>
      <c r="H274" s="60"/>
      <c r="I274" s="60"/>
      <c r="J274" s="60"/>
    </row>
    <row r="275" spans="1:17" hidden="1">
      <c r="A275" s="7" t="s">
        <v>51</v>
      </c>
    </row>
    <row r="276" spans="1:17">
      <c r="A276" s="7" t="s">
        <v>45</v>
      </c>
      <c r="B276" s="36"/>
      <c r="J276" s="36"/>
    </row>
    <row r="277" spans="1:17">
      <c r="B277" s="36"/>
      <c r="C277" s="46" t="s">
        <v>178</v>
      </c>
      <c r="D277" s="47"/>
      <c r="E277" s="47"/>
      <c r="F277" s="48"/>
      <c r="G277" s="48"/>
      <c r="H277" s="48"/>
      <c r="I277" s="48"/>
      <c r="J277" s="49"/>
    </row>
    <row r="278" spans="1:17">
      <c r="B278" s="36"/>
      <c r="C278" s="50"/>
      <c r="D278" s="7"/>
      <c r="E278" s="7"/>
      <c r="F278" s="7"/>
      <c r="G278" s="7"/>
      <c r="H278" s="7"/>
      <c r="I278" s="7"/>
      <c r="J278" s="8"/>
    </row>
    <row r="279" spans="1:17">
      <c r="B279" s="36"/>
      <c r="C279" s="51" t="s">
        <v>83</v>
      </c>
      <c r="D279" s="52"/>
      <c r="E279" s="52"/>
      <c r="F279" s="53">
        <f>SUMIF(K266:K276, IF(K265="","",K265), J266:J276)</f>
        <v/>
      </c>
      <c r="G279" s="53"/>
      <c r="H279" s="53"/>
      <c r="I279" s="53"/>
      <c r="J279" s="54"/>
    </row>
    <row r="280" spans="1:17" hidden="1">
      <c r="B280" s="36"/>
      <c r="C280" s="55" t="s">
        <v>84</v>
      </c>
      <c r="D280" s="56"/>
      <c r="E280" s="56"/>
      <c r="F280" s="57">
        <f>ROUND(SUMIF(K266:K276, IF(K265="","",K265), J266:J276) * 0.2, 2)</f>
        <v/>
      </c>
      <c r="G280" s="57"/>
      <c r="H280" s="57"/>
      <c r="I280" s="57"/>
      <c r="J280" s="58"/>
    </row>
    <row r="281" spans="1:17" hidden="1">
      <c r="B281" s="36"/>
      <c r="C281" s="51" t="s">
        <v>85</v>
      </c>
      <c r="D281" s="52"/>
      <c r="E281" s="52"/>
      <c r="F281" s="53">
        <f>SUM(F279:F280)</f>
        <v/>
      </c>
      <c r="G281" s="53"/>
      <c r="H281" s="53"/>
      <c r="I281" s="53"/>
      <c r="J281" s="54"/>
    </row>
    <row r="282" spans="1:17" ht="18.0125" customHeight="1">
      <c r="A282" s="7">
        <v>4</v>
      </c>
      <c r="B282" s="29" t="s">
        <v>186</v>
      </c>
      <c r="C282" s="32" t="s">
        <v>187</v>
      </c>
      <c r="D282" s="32"/>
      <c r="E282" s="32"/>
      <c r="F282" s="32"/>
      <c r="G282" s="32"/>
      <c r="H282" s="32"/>
      <c r="I282" s="32"/>
      <c r="J282" s="33"/>
      <c r="K282" s="7"/>
    </row>
    <row r="283" spans="1:17">
      <c r="A283" s="7">
        <v>9</v>
      </c>
      <c r="B283" s="34" t="s">
        <v>188</v>
      </c>
      <c r="C283" s="38" t="s">
        <v>189</v>
      </c>
      <c r="D283" s="36"/>
      <c r="E283" s="36"/>
      <c r="F283" s="39" t="s">
        <v>11</v>
      </c>
      <c r="G283" s="67">
        <f>ROUND(SUM(G284:G284), 2 )</f>
        <v/>
      </c>
      <c r="H283" s="67"/>
      <c r="I283" s="41"/>
      <c r="J283" s="42">
        <f>IF(AND(G283= "",H283= ""), 0, ROUND(ROUND(I283, 2) * ROUND(IF(H283="",G283,H283),  2), 2))</f>
        <v/>
      </c>
      <c r="K283" s="7"/>
      <c r="M283" s="43">
        <v>0.2</v>
      </c>
      <c r="Q283" s="7">
        <v>1293</v>
      </c>
    </row>
    <row r="284" spans="1:17" hidden="1">
      <c r="A284" s="59" t="s">
        <v>191</v>
      </c>
      <c r="B284" s="36"/>
      <c r="C284" s="62" t="s">
        <v>190</v>
      </c>
      <c r="D284" s="62"/>
      <c r="E284" s="62"/>
      <c r="F284" s="62"/>
      <c r="G284" s="68">
        <v>32.43</v>
      </c>
      <c r="H284" s="64"/>
      <c r="J284" s="36"/>
    </row>
    <row r="285" spans="1:17">
      <c r="A285" s="59" t="s">
        <v>193</v>
      </c>
      <c r="B285" s="60"/>
      <c r="C285" s="60" t="s">
        <v>192</v>
      </c>
      <c r="D285" s="60"/>
      <c r="E285" s="60"/>
      <c r="F285" s="60"/>
      <c r="G285" s="60"/>
      <c r="H285" s="60"/>
      <c r="I285" s="60"/>
      <c r="J285" s="60"/>
    </row>
    <row r="286" spans="1:17" hidden="1">
      <c r="A286" s="7" t="s">
        <v>50</v>
      </c>
    </row>
    <row r="287" spans="1:17" hidden="1">
      <c r="A287" s="7" t="s">
        <v>50</v>
      </c>
    </row>
    <row r="288" spans="1:17">
      <c r="A288" s="7" t="s">
        <v>91</v>
      </c>
      <c r="B288" s="60"/>
      <c r="C288" s="60" t="s">
        <v>194</v>
      </c>
      <c r="D288" s="60"/>
      <c r="E288" s="60"/>
      <c r="F288" s="60"/>
      <c r="G288" s="60"/>
      <c r="H288" s="60"/>
      <c r="I288" s="60"/>
      <c r="J288" s="60"/>
    </row>
    <row r="289" spans="1:17">
      <c r="A289" s="7" t="s">
        <v>80</v>
      </c>
      <c r="B289" s="34"/>
      <c r="C289" s="7" t="s">
        <v>195</v>
      </c>
      <c r="G289" s="69">
        <v>32.43</v>
      </c>
      <c r="I289" s="70" t="s">
        <v>176</v>
      </c>
      <c r="J289" s="36"/>
    </row>
    <row r="290" spans="1:17" hidden="1">
      <c r="A290" s="7" t="s">
        <v>51</v>
      </c>
    </row>
    <row r="291" spans="1:17">
      <c r="A291" s="7">
        <v>8</v>
      </c>
      <c r="B291" s="34" t="s">
        <v>196</v>
      </c>
      <c r="C291" s="35" t="s">
        <v>197</v>
      </c>
      <c r="D291" s="35"/>
      <c r="E291" s="35"/>
      <c r="J291" s="36"/>
      <c r="K291" s="7"/>
    </row>
    <row r="292" spans="1:17">
      <c r="A292" s="59" t="s">
        <v>198</v>
      </c>
      <c r="B292" s="60"/>
      <c r="C292" s="60" t="s">
        <v>192</v>
      </c>
      <c r="D292" s="60"/>
      <c r="E292" s="60"/>
      <c r="F292" s="60"/>
      <c r="G292" s="60"/>
      <c r="H292" s="60"/>
      <c r="I292" s="60"/>
      <c r="J292" s="60"/>
    </row>
    <row r="293" spans="1:17" hidden="1">
      <c r="A293" s="7" t="s">
        <v>41</v>
      </c>
    </row>
    <row r="294" spans="1:17">
      <c r="A294" s="7">
        <v>9</v>
      </c>
      <c r="B294" s="34" t="s">
        <v>199</v>
      </c>
      <c r="C294" s="38" t="s">
        <v>200</v>
      </c>
      <c r="D294" s="36"/>
      <c r="E294" s="36"/>
      <c r="F294" s="39" t="s">
        <v>12</v>
      </c>
      <c r="G294" s="40">
        <f>ROUND(SUM(G295:G295), 0 )</f>
        <v/>
      </c>
      <c r="H294" s="40"/>
      <c r="I294" s="41"/>
      <c r="J294" s="42">
        <f>IF(AND(G294= "",H294= ""), 0, ROUND(ROUND(I294, 2) * ROUND(IF(H294="",G294,H294),  0), 2))</f>
        <v/>
      </c>
      <c r="K294" s="7"/>
      <c r="M294" s="43">
        <v>0.2</v>
      </c>
      <c r="Q294" s="7">
        <v>1293</v>
      </c>
    </row>
    <row r="295" spans="1:17" hidden="1">
      <c r="A295" s="59" t="s">
        <v>191</v>
      </c>
      <c r="B295" s="36"/>
      <c r="C295" s="62" t="s">
        <v>190</v>
      </c>
      <c r="D295" s="62"/>
      <c r="E295" s="62"/>
      <c r="F295" s="62"/>
      <c r="G295" s="66">
        <v>1</v>
      </c>
      <c r="H295" s="64"/>
      <c r="J295" s="36"/>
    </row>
    <row r="296" spans="1:17" hidden="1">
      <c r="A296" s="7" t="s">
        <v>50</v>
      </c>
    </row>
    <row r="297" spans="1:17" hidden="1">
      <c r="A297" s="7" t="s">
        <v>50</v>
      </c>
    </row>
    <row r="298" spans="1:17">
      <c r="A298" s="7" t="s">
        <v>91</v>
      </c>
      <c r="B298" s="60"/>
      <c r="C298" s="60" t="s">
        <v>201</v>
      </c>
      <c r="D298" s="60"/>
      <c r="E298" s="60"/>
      <c r="F298" s="60"/>
      <c r="G298" s="60"/>
      <c r="H298" s="60"/>
      <c r="I298" s="60"/>
      <c r="J298" s="60"/>
    </row>
    <row r="299" spans="1:17">
      <c r="A299" s="7" t="s">
        <v>80</v>
      </c>
      <c r="B299" s="34"/>
      <c r="C299" s="7" t="s">
        <v>81</v>
      </c>
      <c r="G299" s="44">
        <v>1</v>
      </c>
      <c r="I299" s="45" t="s">
        <v>94</v>
      </c>
      <c r="J299" s="36"/>
    </row>
    <row r="300" spans="1:17" hidden="1">
      <c r="A300" s="7" t="s">
        <v>51</v>
      </c>
    </row>
    <row r="301" spans="1:17">
      <c r="A301" s="7">
        <v>9</v>
      </c>
      <c r="B301" s="34" t="s">
        <v>202</v>
      </c>
      <c r="C301" s="38" t="s">
        <v>203</v>
      </c>
      <c r="D301" s="36"/>
      <c r="E301" s="36"/>
      <c r="F301" s="39" t="s">
        <v>12</v>
      </c>
      <c r="G301" s="40">
        <f>ROUND(SUM(G302:G302), 0 )</f>
        <v/>
      </c>
      <c r="H301" s="40"/>
      <c r="I301" s="41"/>
      <c r="J301" s="42">
        <f>IF(AND(G301= "",H301= ""), 0, ROUND(ROUND(I301, 2) * ROUND(IF(H301="",G301,H301),  0), 2))</f>
        <v/>
      </c>
      <c r="K301" s="7"/>
      <c r="M301" s="43">
        <v>0.2</v>
      </c>
      <c r="Q301" s="7">
        <v>1293</v>
      </c>
    </row>
    <row r="302" spans="1:17" hidden="1">
      <c r="A302" s="59" t="s">
        <v>191</v>
      </c>
      <c r="B302" s="36"/>
      <c r="C302" s="62" t="s">
        <v>190</v>
      </c>
      <c r="D302" s="62"/>
      <c r="E302" s="62"/>
      <c r="F302" s="62"/>
      <c r="G302" s="66">
        <v>1</v>
      </c>
      <c r="H302" s="64"/>
      <c r="J302" s="36"/>
    </row>
    <row r="303" spans="1:17" hidden="1">
      <c r="A303" s="7" t="s">
        <v>50</v>
      </c>
    </row>
    <row r="304" spans="1:17" hidden="1">
      <c r="A304" s="7" t="s">
        <v>50</v>
      </c>
    </row>
    <row r="305" spans="1:17">
      <c r="A305" s="7" t="s">
        <v>91</v>
      </c>
      <c r="B305" s="60"/>
      <c r="C305" s="60" t="s">
        <v>204</v>
      </c>
      <c r="D305" s="60"/>
      <c r="E305" s="60"/>
      <c r="F305" s="60"/>
      <c r="G305" s="60"/>
      <c r="H305" s="60"/>
      <c r="I305" s="60"/>
      <c r="J305" s="60"/>
    </row>
    <row r="306" spans="1:17">
      <c r="A306" s="7" t="s">
        <v>80</v>
      </c>
      <c r="B306" s="34"/>
      <c r="C306" s="7" t="s">
        <v>81</v>
      </c>
      <c r="G306" s="44">
        <v>1</v>
      </c>
      <c r="I306" s="45" t="s">
        <v>94</v>
      </c>
      <c r="J306" s="36"/>
    </row>
    <row r="307" spans="1:17" hidden="1">
      <c r="A307" s="7" t="s">
        <v>51</v>
      </c>
    </row>
    <row r="308" spans="1:17">
      <c r="A308" s="7">
        <v>9</v>
      </c>
      <c r="B308" s="34" t="s">
        <v>205</v>
      </c>
      <c r="C308" s="38" t="s">
        <v>206</v>
      </c>
      <c r="D308" s="36"/>
      <c r="E308" s="36"/>
      <c r="F308" s="39" t="s">
        <v>12</v>
      </c>
      <c r="G308" s="40">
        <f>ROUND(SUM(G309:G309), 0 )</f>
        <v/>
      </c>
      <c r="H308" s="40"/>
      <c r="I308" s="41"/>
      <c r="J308" s="42">
        <f>IF(AND(G308= "",H308= ""), 0, ROUND(ROUND(I308, 2) * ROUND(IF(H308="",G308,H308),  0), 2))</f>
        <v/>
      </c>
      <c r="K308" s="7"/>
      <c r="M308" s="43">
        <v>0.2</v>
      </c>
      <c r="Q308" s="7">
        <v>1293</v>
      </c>
    </row>
    <row r="309" spans="1:17" hidden="1">
      <c r="A309" s="59" t="s">
        <v>191</v>
      </c>
      <c r="B309" s="36"/>
      <c r="C309" s="62" t="s">
        <v>190</v>
      </c>
      <c r="D309" s="62"/>
      <c r="E309" s="62"/>
      <c r="F309" s="62"/>
      <c r="G309" s="66">
        <v>1</v>
      </c>
      <c r="H309" s="64"/>
      <c r="J309" s="36"/>
    </row>
    <row r="310" spans="1:17" hidden="1">
      <c r="A310" s="7" t="s">
        <v>50</v>
      </c>
    </row>
    <row r="311" spans="1:17" hidden="1">
      <c r="A311" s="7" t="s">
        <v>50</v>
      </c>
    </row>
    <row r="312" spans="1:17">
      <c r="A312" s="7" t="s">
        <v>91</v>
      </c>
      <c r="B312" s="60"/>
      <c r="C312" s="60" t="s">
        <v>207</v>
      </c>
      <c r="D312" s="60"/>
      <c r="E312" s="60"/>
      <c r="F312" s="60"/>
      <c r="G312" s="60"/>
      <c r="H312" s="60"/>
      <c r="I312" s="60"/>
      <c r="J312" s="60"/>
    </row>
    <row r="313" spans="1:17">
      <c r="A313" s="7" t="s">
        <v>80</v>
      </c>
      <c r="B313" s="34"/>
      <c r="C313" s="7" t="s">
        <v>81</v>
      </c>
      <c r="G313" s="44">
        <v>1</v>
      </c>
      <c r="I313" s="45" t="s">
        <v>94</v>
      </c>
      <c r="J313" s="36"/>
    </row>
    <row r="314" spans="1:17" hidden="1">
      <c r="A314" s="7" t="s">
        <v>51</v>
      </c>
    </row>
    <row r="315" spans="1:17">
      <c r="A315" s="7">
        <v>9</v>
      </c>
      <c r="B315" s="34" t="s">
        <v>208</v>
      </c>
      <c r="C315" s="38" t="s">
        <v>209</v>
      </c>
      <c r="D315" s="36"/>
      <c r="E315" s="36"/>
      <c r="F315" s="39" t="s">
        <v>12</v>
      </c>
      <c r="G315" s="40">
        <f>ROUND(SUM(G316:G316), 0 )</f>
        <v/>
      </c>
      <c r="H315" s="40"/>
      <c r="I315" s="41"/>
      <c r="J315" s="42">
        <f>IF(AND(G315= "",H315= ""), 0, ROUND(ROUND(I315, 2) * ROUND(IF(H315="",G315,H315),  0), 2))</f>
        <v/>
      </c>
      <c r="K315" s="7"/>
      <c r="M315" s="43">
        <v>0.2</v>
      </c>
      <c r="Q315" s="7">
        <v>1293</v>
      </c>
    </row>
    <row r="316" spans="1:17" hidden="1">
      <c r="A316" s="59" t="s">
        <v>191</v>
      </c>
      <c r="B316" s="36"/>
      <c r="C316" s="62" t="s">
        <v>190</v>
      </c>
      <c r="D316" s="62"/>
      <c r="E316" s="62"/>
      <c r="F316" s="62"/>
      <c r="G316" s="66">
        <v>1</v>
      </c>
      <c r="H316" s="64"/>
      <c r="J316" s="36"/>
    </row>
    <row r="317" spans="1:17" hidden="1">
      <c r="A317" s="7" t="s">
        <v>50</v>
      </c>
    </row>
    <row r="318" spans="1:17" hidden="1">
      <c r="A318" s="7" t="s">
        <v>50</v>
      </c>
    </row>
    <row r="319" spans="1:17">
      <c r="A319" s="7" t="s">
        <v>91</v>
      </c>
      <c r="B319" s="60"/>
      <c r="C319" s="60" t="s">
        <v>210</v>
      </c>
      <c r="D319" s="60"/>
      <c r="E319" s="60"/>
      <c r="F319" s="60"/>
      <c r="G319" s="60"/>
      <c r="H319" s="60"/>
      <c r="I319" s="60"/>
      <c r="J319" s="60"/>
    </row>
    <row r="320" spans="1:17">
      <c r="A320" s="7" t="s">
        <v>80</v>
      </c>
      <c r="B320" s="34"/>
      <c r="C320" s="7" t="s">
        <v>81</v>
      </c>
      <c r="G320" s="44">
        <v>1</v>
      </c>
      <c r="I320" s="45" t="s">
        <v>94</v>
      </c>
      <c r="J320" s="36"/>
    </row>
    <row r="321" spans="1:17" hidden="1">
      <c r="A321" s="7" t="s">
        <v>51</v>
      </c>
    </row>
    <row r="322" spans="1:17" hidden="1">
      <c r="A322" s="7" t="s">
        <v>42</v>
      </c>
    </row>
    <row r="323" spans="1:17">
      <c r="A323" s="7">
        <v>9</v>
      </c>
      <c r="B323" s="34" t="s">
        <v>211</v>
      </c>
      <c r="C323" s="38" t="s">
        <v>212</v>
      </c>
      <c r="D323" s="36"/>
      <c r="E323" s="36"/>
      <c r="F323" s="39" t="s">
        <v>11</v>
      </c>
      <c r="G323" s="67">
        <f>ROUND(SUM(G324:G324), 2 )</f>
        <v/>
      </c>
      <c r="H323" s="67"/>
      <c r="I323" s="41"/>
      <c r="J323" s="42">
        <f>IF(AND(G323= "",H323= ""), 0, ROUND(ROUND(I323, 2) * ROUND(IF(H323="",G323,H323),  2), 2))</f>
        <v/>
      </c>
      <c r="K323" s="7"/>
      <c r="M323" s="43">
        <v>0.2</v>
      </c>
      <c r="Q323" s="7">
        <v>1574</v>
      </c>
    </row>
    <row r="324" spans="1:17" hidden="1">
      <c r="A324" s="59" t="s">
        <v>141</v>
      </c>
      <c r="B324" s="36"/>
      <c r="C324" s="62" t="s">
        <v>140</v>
      </c>
      <c r="D324" s="62"/>
      <c r="E324" s="62"/>
      <c r="F324" s="62"/>
      <c r="G324" s="68">
        <v>19.5</v>
      </c>
      <c r="H324" s="64"/>
      <c r="J324" s="36"/>
    </row>
    <row r="325" spans="1:17">
      <c r="A325" s="59" t="s">
        <v>143</v>
      </c>
      <c r="B325" s="60"/>
      <c r="C325" s="60" t="s">
        <v>142</v>
      </c>
      <c r="D325" s="60"/>
      <c r="E325" s="60"/>
      <c r="F325" s="60"/>
      <c r="G325" s="60"/>
      <c r="H325" s="60"/>
      <c r="I325" s="60"/>
      <c r="J325" s="60"/>
    </row>
    <row r="326" spans="1:17" hidden="1">
      <c r="A326" s="7" t="s">
        <v>50</v>
      </c>
    </row>
    <row r="327" spans="1:17" hidden="1">
      <c r="A327" s="7" t="s">
        <v>50</v>
      </c>
    </row>
    <row r="328" spans="1:17" ht="24.75" customHeight="1">
      <c r="A328" s="7" t="s">
        <v>91</v>
      </c>
      <c r="B328" s="60"/>
      <c r="C328" s="60" t="s">
        <v>213</v>
      </c>
      <c r="D328" s="60"/>
      <c r="E328" s="60"/>
      <c r="F328" s="60"/>
      <c r="G328" s="60"/>
      <c r="H328" s="60"/>
      <c r="I328" s="60"/>
      <c r="J328" s="60"/>
    </row>
    <row r="329" spans="1:17">
      <c r="A329" s="7" t="s">
        <v>80</v>
      </c>
      <c r="B329" s="34"/>
      <c r="C329" s="7" t="s">
        <v>214</v>
      </c>
      <c r="G329" s="69">
        <v>19.5</v>
      </c>
      <c r="I329" s="70" t="s">
        <v>176</v>
      </c>
      <c r="J329" s="36"/>
    </row>
    <row r="330" spans="1:17" hidden="1">
      <c r="A330" s="7" t="s">
        <v>51</v>
      </c>
    </row>
    <row r="331" spans="1:17">
      <c r="A331" s="7">
        <v>9</v>
      </c>
      <c r="B331" s="34" t="s">
        <v>215</v>
      </c>
      <c r="C331" s="38" t="s">
        <v>216</v>
      </c>
      <c r="D331" s="36"/>
      <c r="E331" s="36"/>
      <c r="F331" s="39" t="s">
        <v>11</v>
      </c>
      <c r="G331" s="67">
        <v>19.5</v>
      </c>
      <c r="H331" s="67"/>
      <c r="I331" s="41"/>
      <c r="J331" s="42">
        <f>IF(AND(G331= "",H331= ""), 0, ROUND(ROUND(I331, 2) * ROUND(IF(H331="",G331,H331),  2), 2))</f>
        <v/>
      </c>
      <c r="K331" s="7"/>
      <c r="M331" s="43">
        <v>0.2</v>
      </c>
      <c r="Q331" s="7">
        <v>63</v>
      </c>
    </row>
    <row r="332" spans="1:17" hidden="1">
      <c r="A332" s="7" t="s">
        <v>50</v>
      </c>
    </row>
    <row r="333" spans="1:17" hidden="1">
      <c r="A333" s="7" t="s">
        <v>50</v>
      </c>
    </row>
    <row r="334" spans="1:17" ht="24.75" customHeight="1">
      <c r="A334" s="7" t="s">
        <v>91</v>
      </c>
      <c r="B334" s="60"/>
      <c r="C334" s="60" t="s">
        <v>213</v>
      </c>
      <c r="D334" s="60"/>
      <c r="E334" s="60"/>
      <c r="F334" s="60"/>
      <c r="G334" s="60"/>
      <c r="H334" s="60"/>
      <c r="I334" s="60"/>
      <c r="J334" s="60"/>
    </row>
    <row r="335" spans="1:17">
      <c r="A335" s="7" t="s">
        <v>80</v>
      </c>
      <c r="B335" s="34"/>
      <c r="C335" s="7" t="s">
        <v>217</v>
      </c>
      <c r="G335" s="69">
        <v>19.5</v>
      </c>
      <c r="I335" s="70" t="s">
        <v>176</v>
      </c>
      <c r="J335" s="36"/>
    </row>
    <row r="336" spans="1:17" hidden="1">
      <c r="A336" s="7" t="s">
        <v>51</v>
      </c>
    </row>
    <row r="337" spans="1:17">
      <c r="A337" s="7">
        <v>9</v>
      </c>
      <c r="B337" s="34" t="s">
        <v>218</v>
      </c>
      <c r="C337" s="38" t="s">
        <v>219</v>
      </c>
      <c r="D337" s="36"/>
      <c r="E337" s="36"/>
      <c r="F337" s="39" t="s">
        <v>12</v>
      </c>
      <c r="G337" s="40">
        <f>ROUND(SUM(G338:G338), 0 )</f>
        <v/>
      </c>
      <c r="H337" s="40"/>
      <c r="I337" s="41"/>
      <c r="J337" s="42">
        <f>IF(AND(G337= "",H337= ""), 0, ROUND(ROUND(I337, 2) * ROUND(IF(H337="",G337,H337),  0), 2))</f>
        <v/>
      </c>
      <c r="K337" s="7"/>
      <c r="M337" s="43">
        <v>0.2</v>
      </c>
      <c r="Q337" s="7">
        <v>1574</v>
      </c>
    </row>
    <row r="338" spans="1:17" hidden="1">
      <c r="A338" s="59" t="s">
        <v>141</v>
      </c>
      <c r="B338" s="36"/>
      <c r="C338" s="62" t="s">
        <v>140</v>
      </c>
      <c r="D338" s="62"/>
      <c r="E338" s="62"/>
      <c r="F338" s="62"/>
      <c r="G338" s="66">
        <v>1</v>
      </c>
      <c r="H338" s="64"/>
      <c r="J338" s="36"/>
    </row>
    <row r="339" spans="1:17">
      <c r="A339" s="59" t="s">
        <v>143</v>
      </c>
      <c r="B339" s="60"/>
      <c r="C339" s="60" t="s">
        <v>142</v>
      </c>
      <c r="D339" s="60"/>
      <c r="E339" s="60"/>
      <c r="F339" s="60"/>
      <c r="G339" s="60"/>
      <c r="H339" s="60"/>
      <c r="I339" s="60"/>
      <c r="J339" s="60"/>
    </row>
    <row r="340" spans="1:17" hidden="1">
      <c r="A340" s="7" t="s">
        <v>50</v>
      </c>
    </row>
    <row r="341" spans="1:17" hidden="1">
      <c r="A341" s="7" t="s">
        <v>50</v>
      </c>
    </row>
    <row r="342" spans="1:17" ht="24.75" customHeight="1">
      <c r="A342" s="7" t="s">
        <v>91</v>
      </c>
      <c r="B342" s="60"/>
      <c r="C342" s="60" t="s">
        <v>213</v>
      </c>
      <c r="D342" s="60"/>
      <c r="E342" s="60"/>
      <c r="F342" s="60"/>
      <c r="G342" s="60"/>
      <c r="H342" s="60"/>
      <c r="I342" s="60"/>
      <c r="J342" s="60"/>
    </row>
    <row r="343" spans="1:17">
      <c r="A343" s="7" t="s">
        <v>80</v>
      </c>
      <c r="B343" s="34"/>
      <c r="C343" s="7" t="s">
        <v>81</v>
      </c>
      <c r="G343" s="44">
        <v>1</v>
      </c>
      <c r="I343" s="45" t="s">
        <v>94</v>
      </c>
      <c r="J343" s="36"/>
    </row>
    <row r="344" spans="1:17" hidden="1">
      <c r="A344" s="7" t="s">
        <v>51</v>
      </c>
    </row>
    <row r="345" spans="1:17">
      <c r="A345" s="7">
        <v>9</v>
      </c>
      <c r="B345" s="34" t="s">
        <v>220</v>
      </c>
      <c r="C345" s="38" t="s">
        <v>221</v>
      </c>
      <c r="D345" s="36"/>
      <c r="E345" s="36"/>
      <c r="F345" s="39" t="s">
        <v>11</v>
      </c>
      <c r="G345" s="67">
        <f>ROUND(SUM(G346:G346), 2 )</f>
        <v/>
      </c>
      <c r="H345" s="67"/>
      <c r="I345" s="41"/>
      <c r="J345" s="42">
        <f>IF(AND(G345= "",H345= ""), 0, ROUND(ROUND(I345, 2) * ROUND(IF(H345="",G345,H345),  2), 2))</f>
        <v/>
      </c>
      <c r="K345" s="7"/>
      <c r="M345" s="43">
        <v>0.2</v>
      </c>
      <c r="Q345" s="7">
        <v>1281</v>
      </c>
    </row>
    <row r="346" spans="1:17" hidden="1">
      <c r="A346" s="59" t="s">
        <v>149</v>
      </c>
      <c r="B346" s="36"/>
      <c r="C346" s="62" t="s">
        <v>148</v>
      </c>
      <c r="D346" s="62"/>
      <c r="E346" s="62"/>
      <c r="F346" s="62"/>
      <c r="G346" s="68">
        <v>37.91</v>
      </c>
      <c r="H346" s="64"/>
      <c r="J346" s="36"/>
    </row>
    <row r="347" spans="1:17">
      <c r="A347" s="59" t="s">
        <v>151</v>
      </c>
      <c r="B347" s="60"/>
      <c r="C347" s="60" t="s">
        <v>150</v>
      </c>
      <c r="D347" s="60"/>
      <c r="E347" s="60"/>
      <c r="F347" s="60"/>
      <c r="G347" s="60"/>
      <c r="H347" s="60"/>
      <c r="I347" s="60"/>
      <c r="J347" s="60"/>
    </row>
    <row r="348" spans="1:17" hidden="1">
      <c r="A348" s="7" t="s">
        <v>50</v>
      </c>
    </row>
    <row r="349" spans="1:17" hidden="1">
      <c r="A349" s="7" t="s">
        <v>50</v>
      </c>
    </row>
    <row r="350" spans="1:17" ht="24.75" customHeight="1">
      <c r="A350" s="7" t="s">
        <v>91</v>
      </c>
      <c r="B350" s="60"/>
      <c r="C350" s="60" t="s">
        <v>222</v>
      </c>
      <c r="D350" s="60"/>
      <c r="E350" s="60"/>
      <c r="F350" s="60"/>
      <c r="G350" s="60"/>
      <c r="H350" s="60"/>
      <c r="I350" s="60"/>
      <c r="J350" s="60"/>
    </row>
    <row r="351" spans="1:17">
      <c r="A351" s="7" t="s">
        <v>80</v>
      </c>
      <c r="B351" s="34"/>
      <c r="C351" s="7" t="s">
        <v>223</v>
      </c>
      <c r="G351" s="69">
        <v>37.91</v>
      </c>
      <c r="I351" s="70" t="s">
        <v>176</v>
      </c>
      <c r="J351" s="36"/>
    </row>
    <row r="352" spans="1:17" hidden="1">
      <c r="A352" s="7" t="s">
        <v>51</v>
      </c>
    </row>
    <row r="353" spans="1:17">
      <c r="A353" s="7">
        <v>9</v>
      </c>
      <c r="B353" s="34" t="s">
        <v>224</v>
      </c>
      <c r="C353" s="38" t="s">
        <v>225</v>
      </c>
      <c r="D353" s="36"/>
      <c r="E353" s="36"/>
      <c r="F353" s="39" t="s">
        <v>12</v>
      </c>
      <c r="G353" s="40">
        <f>ROUND(SUM(G354:G354), 0 )</f>
        <v/>
      </c>
      <c r="H353" s="40"/>
      <c r="I353" s="41"/>
      <c r="J353" s="42">
        <f>IF(AND(G353= "",H353= ""), 0, ROUND(ROUND(I353, 2) * ROUND(IF(H353="",G353,H353),  0), 2))</f>
        <v/>
      </c>
      <c r="K353" s="7"/>
      <c r="M353" s="43">
        <v>0.2</v>
      </c>
      <c r="Q353" s="7">
        <v>1281</v>
      </c>
    </row>
    <row r="354" spans="1:17" hidden="1">
      <c r="A354" s="59" t="s">
        <v>149</v>
      </c>
      <c r="B354" s="36"/>
      <c r="C354" s="62" t="s">
        <v>148</v>
      </c>
      <c r="D354" s="62"/>
      <c r="E354" s="62"/>
      <c r="F354" s="62"/>
      <c r="G354" s="66">
        <v>1</v>
      </c>
      <c r="H354" s="64"/>
      <c r="J354" s="36"/>
    </row>
    <row r="355" spans="1:17">
      <c r="A355" s="59" t="s">
        <v>151</v>
      </c>
      <c r="B355" s="60"/>
      <c r="C355" s="60" t="s">
        <v>150</v>
      </c>
      <c r="D355" s="60"/>
      <c r="E355" s="60"/>
      <c r="F355" s="60"/>
      <c r="G355" s="60"/>
      <c r="H355" s="60"/>
      <c r="I355" s="60"/>
      <c r="J355" s="60"/>
    </row>
    <row r="356" spans="1:17" hidden="1">
      <c r="A356" s="7" t="s">
        <v>50</v>
      </c>
    </row>
    <row r="357" spans="1:17" hidden="1">
      <c r="A357" s="7" t="s">
        <v>50</v>
      </c>
    </row>
    <row r="358" spans="1:17" ht="24.75" customHeight="1">
      <c r="A358" s="7" t="s">
        <v>91</v>
      </c>
      <c r="B358" s="60"/>
      <c r="C358" s="60" t="s">
        <v>222</v>
      </c>
      <c r="D358" s="60"/>
      <c r="E358" s="60"/>
      <c r="F358" s="60"/>
      <c r="G358" s="60"/>
      <c r="H358" s="60"/>
      <c r="I358" s="60"/>
      <c r="J358" s="60"/>
    </row>
    <row r="359" spans="1:17">
      <c r="A359" s="7" t="s">
        <v>80</v>
      </c>
      <c r="B359" s="34"/>
      <c r="C359" s="7" t="s">
        <v>81</v>
      </c>
      <c r="G359" s="44">
        <v>1</v>
      </c>
      <c r="I359" s="45" t="s">
        <v>94</v>
      </c>
      <c r="J359" s="36"/>
    </row>
    <row r="360" spans="1:17" hidden="1">
      <c r="A360" s="7" t="s">
        <v>51</v>
      </c>
    </row>
    <row r="361" spans="1:17">
      <c r="A361" s="7" t="s">
        <v>45</v>
      </c>
      <c r="B361" s="36"/>
      <c r="J361" s="36"/>
    </row>
    <row r="362" spans="1:17" ht="16.9125" customHeight="1">
      <c r="B362" s="36"/>
      <c r="C362" s="46" t="s">
        <v>187</v>
      </c>
      <c r="D362" s="47"/>
      <c r="E362" s="47"/>
      <c r="F362" s="48"/>
      <c r="G362" s="48"/>
      <c r="H362" s="48"/>
      <c r="I362" s="48"/>
      <c r="J362" s="49"/>
    </row>
    <row r="363" spans="1:17">
      <c r="B363" s="36"/>
      <c r="C363" s="50"/>
      <c r="D363" s="7"/>
      <c r="E363" s="7"/>
      <c r="F363" s="7"/>
      <c r="G363" s="7"/>
      <c r="H363" s="7"/>
      <c r="I363" s="7"/>
      <c r="J363" s="8"/>
    </row>
    <row r="364" spans="1:17">
      <c r="B364" s="36"/>
      <c r="C364" s="51" t="s">
        <v>83</v>
      </c>
      <c r="D364" s="52"/>
      <c r="E364" s="52"/>
      <c r="F364" s="53">
        <f>SUMIF(K283:K361, IF(K282="","",K282), J283:J361)</f>
        <v/>
      </c>
      <c r="G364" s="53"/>
      <c r="H364" s="53"/>
      <c r="I364" s="53"/>
      <c r="J364" s="54"/>
    </row>
    <row r="365" spans="1:17" hidden="1">
      <c r="B365" s="36"/>
      <c r="C365" s="55" t="s">
        <v>84</v>
      </c>
      <c r="D365" s="56"/>
      <c r="E365" s="56"/>
      <c r="F365" s="57">
        <f>ROUND(SUMIF(K283:K361, IF(K282="","",K282), J283:J361) * 0.2, 2)</f>
        <v/>
      </c>
      <c r="G365" s="57"/>
      <c r="H365" s="57"/>
      <c r="I365" s="57"/>
      <c r="J365" s="58"/>
    </row>
    <row r="366" spans="1:17" hidden="1">
      <c r="B366" s="36"/>
      <c r="C366" s="51" t="s">
        <v>85</v>
      </c>
      <c r="D366" s="52"/>
      <c r="E366" s="52"/>
      <c r="F366" s="53">
        <f>SUM(F364:F365)</f>
        <v/>
      </c>
      <c r="G366" s="53"/>
      <c r="H366" s="53"/>
      <c r="I366" s="53"/>
      <c r="J366" s="54"/>
    </row>
    <row r="367" spans="1:17" ht="18.0125" customHeight="1">
      <c r="A367" s="7">
        <v>4</v>
      </c>
      <c r="B367" s="29" t="s">
        <v>226</v>
      </c>
      <c r="C367" s="32" t="s">
        <v>227</v>
      </c>
      <c r="D367" s="32"/>
      <c r="E367" s="32"/>
      <c r="F367" s="32"/>
      <c r="G367" s="32"/>
      <c r="H367" s="32"/>
      <c r="I367" s="32"/>
      <c r="J367" s="33"/>
      <c r="K367" s="7"/>
    </row>
    <row r="368" spans="1:17">
      <c r="A368" s="7">
        <v>9</v>
      </c>
      <c r="B368" s="34" t="s">
        <v>228</v>
      </c>
      <c r="C368" s="38" t="s">
        <v>229</v>
      </c>
      <c r="D368" s="36"/>
      <c r="E368" s="36"/>
      <c r="F368" s="39" t="s">
        <v>139</v>
      </c>
      <c r="G368" s="40">
        <v>2</v>
      </c>
      <c r="H368" s="40"/>
      <c r="I368" s="41"/>
      <c r="J368" s="42">
        <f>IF(AND(G368= "",H368= ""), 0, ROUND(ROUND(I368, 2) * ROUND(IF(H368="",G368,H368),  0), 2))</f>
        <v/>
      </c>
      <c r="K368" s="7"/>
      <c r="M368" s="43">
        <v>0.2</v>
      </c>
      <c r="Q368" s="7">
        <v>1218</v>
      </c>
    </row>
    <row r="369" spans="1:17">
      <c r="A369" s="59" t="s">
        <v>104</v>
      </c>
      <c r="B369" s="60"/>
      <c r="C369" s="60" t="s">
        <v>103</v>
      </c>
      <c r="D369" s="60"/>
      <c r="E369" s="60"/>
      <c r="F369" s="60"/>
      <c r="G369" s="60"/>
      <c r="H369" s="60"/>
      <c r="I369" s="60"/>
      <c r="J369" s="60"/>
    </row>
    <row r="370" spans="1:17" hidden="1">
      <c r="A370" s="7" t="s">
        <v>50</v>
      </c>
    </row>
    <row r="371" spans="1:17" ht="255.75" customHeight="1">
      <c r="A371" s="59" t="s">
        <v>90</v>
      </c>
      <c r="B371" s="36"/>
      <c r="C371" s="36"/>
      <c r="D371" s="36"/>
      <c r="E371" s="36"/>
      <c r="F371" s="36"/>
      <c r="G371" s="36"/>
      <c r="H371" s="36"/>
      <c r="I371" s="36"/>
      <c r="J371" s="36"/>
    </row>
    <row r="372" spans="1:17">
      <c r="B372" s="36"/>
      <c r="C372" s="71" t="s">
        <v>230</v>
      </c>
      <c r="D372" s="71"/>
      <c r="E372" s="71"/>
      <c r="F372" s="71"/>
      <c r="G372" s="71"/>
      <c r="H372" s="71"/>
      <c r="I372" s="71"/>
      <c r="J372" s="36"/>
    </row>
    <row r="373" spans="1:17">
      <c r="B373" s="36"/>
      <c r="C373" s="36"/>
      <c r="D373" s="36"/>
      <c r="E373" s="36"/>
      <c r="F373" s="36"/>
      <c r="G373" s="36"/>
      <c r="H373" s="36"/>
      <c r="I373" s="36"/>
      <c r="J373" s="36"/>
    </row>
    <row r="374" spans="1:17" hidden="1">
      <c r="A374" s="7" t="s">
        <v>50</v>
      </c>
    </row>
    <row r="375" spans="1:17">
      <c r="A375" s="7" t="s">
        <v>91</v>
      </c>
      <c r="B375" s="60"/>
      <c r="C375" s="60" t="s">
        <v>231</v>
      </c>
      <c r="D375" s="60"/>
      <c r="E375" s="60"/>
      <c r="F375" s="60"/>
      <c r="G375" s="60"/>
      <c r="H375" s="60"/>
      <c r="I375" s="60"/>
      <c r="J375" s="60"/>
    </row>
    <row r="376" spans="1:17" hidden="1">
      <c r="A376" s="7" t="s">
        <v>51</v>
      </c>
    </row>
    <row r="377" spans="1:17">
      <c r="A377" s="7" t="s">
        <v>45</v>
      </c>
      <c r="B377" s="36"/>
      <c r="J377" s="36"/>
    </row>
    <row r="378" spans="1:17" ht="16.9125" customHeight="1">
      <c r="B378" s="36"/>
      <c r="C378" s="46" t="s">
        <v>227</v>
      </c>
      <c r="D378" s="47"/>
      <c r="E378" s="47"/>
      <c r="F378" s="48"/>
      <c r="G378" s="48"/>
      <c r="H378" s="48"/>
      <c r="I378" s="48"/>
      <c r="J378" s="49"/>
    </row>
    <row r="379" spans="1:17">
      <c r="B379" s="36"/>
      <c r="C379" s="50"/>
      <c r="D379" s="7"/>
      <c r="E379" s="7"/>
      <c r="F379" s="7"/>
      <c r="G379" s="7"/>
      <c r="H379" s="7"/>
      <c r="I379" s="7"/>
      <c r="J379" s="8"/>
    </row>
    <row r="380" spans="1:17">
      <c r="B380" s="36"/>
      <c r="C380" s="51" t="s">
        <v>83</v>
      </c>
      <c r="D380" s="52"/>
      <c r="E380" s="52"/>
      <c r="F380" s="53">
        <f>SUMIF(K368:K377, IF(K367="","",K367), J368:J377)</f>
        <v/>
      </c>
      <c r="G380" s="53"/>
      <c r="H380" s="53"/>
      <c r="I380" s="53"/>
      <c r="J380" s="54"/>
    </row>
    <row r="381" spans="1:17" hidden="1">
      <c r="B381" s="36"/>
      <c r="C381" s="55" t="s">
        <v>84</v>
      </c>
      <c r="D381" s="56"/>
      <c r="E381" s="56"/>
      <c r="F381" s="57">
        <f>ROUND(SUMIF(K368:K377, IF(K367="","",K367), J368:J377) * 0.2, 2)</f>
        <v/>
      </c>
      <c r="G381" s="57"/>
      <c r="H381" s="57"/>
      <c r="I381" s="57"/>
      <c r="J381" s="58"/>
    </row>
    <row r="382" spans="1:17" hidden="1">
      <c r="B382" s="36"/>
      <c r="C382" s="51" t="s">
        <v>85</v>
      </c>
      <c r="D382" s="52"/>
      <c r="E382" s="52"/>
      <c r="F382" s="53">
        <f>SUM(F380:F381)</f>
        <v/>
      </c>
      <c r="G382" s="53"/>
      <c r="H382" s="53"/>
      <c r="I382" s="53"/>
      <c r="J382" s="54"/>
    </row>
    <row r="383" spans="1:17" ht="18.0125" customHeight="1">
      <c r="A383" s="7">
        <v>4</v>
      </c>
      <c r="B383" s="29" t="s">
        <v>232</v>
      </c>
      <c r="C383" s="32" t="s">
        <v>233</v>
      </c>
      <c r="D383" s="32"/>
      <c r="E383" s="32"/>
      <c r="F383" s="32"/>
      <c r="G383" s="32"/>
      <c r="H383" s="32"/>
      <c r="I383" s="32"/>
      <c r="J383" s="33"/>
      <c r="K383" s="7"/>
    </row>
    <row r="384" spans="1:17">
      <c r="A384" s="7">
        <v>9</v>
      </c>
      <c r="B384" s="34" t="s">
        <v>234</v>
      </c>
      <c r="C384" s="38" t="s">
        <v>235</v>
      </c>
      <c r="D384" s="36"/>
      <c r="E384" s="36"/>
      <c r="F384" s="39" t="s">
        <v>12</v>
      </c>
      <c r="G384" s="40">
        <f>ROUND(SUM(G385:G385), 0 )</f>
        <v/>
      </c>
      <c r="H384" s="40"/>
      <c r="I384" s="41"/>
      <c r="J384" s="42">
        <f>IF(AND(G384= "",H384= ""), 0, ROUND(ROUND(I384, 2) * ROUND(IF(H384="",G384,H384),  0), 2))</f>
        <v/>
      </c>
      <c r="K384" s="7"/>
      <c r="M384" s="43">
        <v>0.2</v>
      </c>
      <c r="Q384" s="7">
        <v>1218</v>
      </c>
    </row>
    <row r="385" spans="1:17" hidden="1">
      <c r="A385" s="59" t="s">
        <v>102</v>
      </c>
      <c r="B385" s="36"/>
      <c r="C385" s="62" t="s">
        <v>101</v>
      </c>
      <c r="D385" s="62"/>
      <c r="E385" s="62"/>
      <c r="F385" s="62"/>
      <c r="G385" s="66">
        <v>1</v>
      </c>
      <c r="H385" s="64"/>
      <c r="J385" s="36"/>
    </row>
    <row r="386" spans="1:17">
      <c r="A386" s="59" t="s">
        <v>104</v>
      </c>
      <c r="B386" s="60"/>
      <c r="C386" s="60" t="s">
        <v>103</v>
      </c>
      <c r="D386" s="60"/>
      <c r="E386" s="60"/>
      <c r="F386" s="60"/>
      <c r="G386" s="60"/>
      <c r="H386" s="60"/>
      <c r="I386" s="60"/>
      <c r="J386" s="60"/>
    </row>
    <row r="387" spans="1:17" hidden="1">
      <c r="A387" s="7" t="s">
        <v>50</v>
      </c>
    </row>
    <row r="388" spans="1:17" hidden="1">
      <c r="A388" s="7" t="s">
        <v>50</v>
      </c>
    </row>
    <row r="389" spans="1:17">
      <c r="A389" s="7" t="s">
        <v>91</v>
      </c>
      <c r="B389" s="60"/>
      <c r="C389" s="60" t="s">
        <v>236</v>
      </c>
      <c r="D389" s="60"/>
      <c r="E389" s="60"/>
      <c r="F389" s="60"/>
      <c r="G389" s="60"/>
      <c r="H389" s="60"/>
      <c r="I389" s="60"/>
      <c r="J389" s="60"/>
    </row>
    <row r="390" spans="1:17">
      <c r="A390" s="7" t="s">
        <v>80</v>
      </c>
      <c r="B390" s="34"/>
      <c r="C390" s="7" t="s">
        <v>81</v>
      </c>
      <c r="G390" s="44">
        <v>1</v>
      </c>
      <c r="I390" s="45" t="s">
        <v>94</v>
      </c>
      <c r="J390" s="36"/>
    </row>
    <row r="391" spans="1:17" hidden="1">
      <c r="A391" s="7" t="s">
        <v>51</v>
      </c>
    </row>
    <row r="392" spans="1:17">
      <c r="A392" s="7" t="s">
        <v>45</v>
      </c>
      <c r="B392" s="36"/>
      <c r="J392" s="36"/>
    </row>
    <row r="393" spans="1:17" ht="16.9125" customHeight="1">
      <c r="B393" s="36"/>
      <c r="C393" s="46" t="s">
        <v>233</v>
      </c>
      <c r="D393" s="47"/>
      <c r="E393" s="47"/>
      <c r="F393" s="48"/>
      <c r="G393" s="48"/>
      <c r="H393" s="48"/>
      <c r="I393" s="48"/>
      <c r="J393" s="49"/>
    </row>
    <row r="394" spans="1:17">
      <c r="B394" s="36"/>
      <c r="C394" s="50"/>
      <c r="D394" s="7"/>
      <c r="E394" s="7"/>
      <c r="F394" s="7"/>
      <c r="G394" s="7"/>
      <c r="H394" s="7"/>
      <c r="I394" s="7"/>
      <c r="J394" s="8"/>
    </row>
    <row r="395" spans="1:17">
      <c r="B395" s="36"/>
      <c r="C395" s="51" t="s">
        <v>83</v>
      </c>
      <c r="D395" s="52"/>
      <c r="E395" s="52"/>
      <c r="F395" s="53">
        <f>SUMIF(K384:K392, IF(K383="","",K383), J384:J392)</f>
        <v/>
      </c>
      <c r="G395" s="53"/>
      <c r="H395" s="53"/>
      <c r="I395" s="53"/>
      <c r="J395" s="54"/>
    </row>
    <row r="396" spans="1:17" hidden="1">
      <c r="B396" s="36"/>
      <c r="C396" s="55" t="s">
        <v>84</v>
      </c>
      <c r="D396" s="56"/>
      <c r="E396" s="56"/>
      <c r="F396" s="57">
        <f>ROUND(SUMIF(K384:K392, IF(K383="","",K383), J384:J392) * 0.2, 2)</f>
        <v/>
      </c>
      <c r="G396" s="57"/>
      <c r="H396" s="57"/>
      <c r="I396" s="57"/>
      <c r="J396" s="58"/>
    </row>
    <row r="397" spans="1:17" hidden="1">
      <c r="B397" s="36"/>
      <c r="C397" s="51" t="s">
        <v>85</v>
      </c>
      <c r="D397" s="52"/>
      <c r="E397" s="52"/>
      <c r="F397" s="53">
        <f>SUM(F395:F396)</f>
        <v/>
      </c>
      <c r="G397" s="53"/>
      <c r="H397" s="53"/>
      <c r="I397" s="53"/>
      <c r="J397" s="54"/>
    </row>
    <row r="398" spans="1:17">
      <c r="A398" s="7">
        <v>4</v>
      </c>
      <c r="B398" s="29" t="s">
        <v>237</v>
      </c>
      <c r="C398" s="32" t="s">
        <v>238</v>
      </c>
      <c r="D398" s="32"/>
      <c r="E398" s="32"/>
      <c r="F398" s="32"/>
      <c r="G398" s="32"/>
      <c r="H398" s="32"/>
      <c r="I398" s="32"/>
      <c r="J398" s="33"/>
      <c r="K398" s="7"/>
    </row>
    <row r="399" spans="1:17">
      <c r="A399" s="7">
        <v>9</v>
      </c>
      <c r="B399" s="34" t="s">
        <v>239</v>
      </c>
      <c r="C399" s="38" t="s">
        <v>240</v>
      </c>
      <c r="D399" s="36"/>
      <c r="E399" s="36"/>
      <c r="F399" s="39" t="s">
        <v>12</v>
      </c>
      <c r="G399" s="40">
        <f>ROUND(SUM(G400:G400), 0 )</f>
        <v/>
      </c>
      <c r="H399" s="40"/>
      <c r="I399" s="41"/>
      <c r="J399" s="42">
        <f>IF(AND(G399= "",H399= ""), 0, ROUND(ROUND(I399, 2) * ROUND(IF(H399="",G399,H399),  0), 2))</f>
        <v/>
      </c>
      <c r="K399" s="7"/>
      <c r="M399" s="43">
        <v>0.2</v>
      </c>
      <c r="Q399" s="7">
        <v>1281</v>
      </c>
    </row>
    <row r="400" spans="1:17" hidden="1">
      <c r="A400" s="59" t="s">
        <v>149</v>
      </c>
      <c r="B400" s="36"/>
      <c r="C400" s="62" t="s">
        <v>148</v>
      </c>
      <c r="D400" s="62"/>
      <c r="E400" s="62"/>
      <c r="F400" s="62"/>
      <c r="G400" s="66">
        <v>2</v>
      </c>
      <c r="H400" s="64"/>
      <c r="J400" s="36"/>
    </row>
    <row r="401" spans="1:17">
      <c r="A401" s="59" t="s">
        <v>151</v>
      </c>
      <c r="B401" s="60"/>
      <c r="C401" s="60" t="s">
        <v>150</v>
      </c>
      <c r="D401" s="60"/>
      <c r="E401" s="60"/>
      <c r="F401" s="60"/>
      <c r="G401" s="60"/>
      <c r="H401" s="60"/>
      <c r="I401" s="60"/>
      <c r="J401" s="60"/>
    </row>
    <row r="402" spans="1:17" hidden="1">
      <c r="A402" s="7" t="s">
        <v>50</v>
      </c>
    </row>
    <row r="403" spans="1:17" hidden="1">
      <c r="A403" s="7" t="s">
        <v>50</v>
      </c>
    </row>
    <row r="404" spans="1:17" ht="24.75" customHeight="1">
      <c r="A404" s="7" t="s">
        <v>91</v>
      </c>
      <c r="B404" s="60"/>
      <c r="C404" s="60" t="s">
        <v>241</v>
      </c>
      <c r="D404" s="60"/>
      <c r="E404" s="60"/>
      <c r="F404" s="60"/>
      <c r="G404" s="60"/>
      <c r="H404" s="60"/>
      <c r="I404" s="60"/>
      <c r="J404" s="60"/>
    </row>
    <row r="405" spans="1:17">
      <c r="A405" s="7" t="s">
        <v>80</v>
      </c>
      <c r="B405" s="34"/>
      <c r="C405" s="7" t="s">
        <v>81</v>
      </c>
      <c r="G405" s="44">
        <v>2</v>
      </c>
      <c r="I405" s="45" t="s">
        <v>94</v>
      </c>
      <c r="J405" s="36"/>
    </row>
    <row r="406" spans="1:17" hidden="1">
      <c r="A406" s="7" t="s">
        <v>51</v>
      </c>
    </row>
    <row r="407" spans="1:17">
      <c r="A407" s="7" t="s">
        <v>45</v>
      </c>
      <c r="B407" s="36"/>
      <c r="J407" s="36"/>
    </row>
    <row r="408" spans="1:17">
      <c r="B408" s="36"/>
      <c r="C408" s="46" t="s">
        <v>238</v>
      </c>
      <c r="D408" s="47"/>
      <c r="E408" s="47"/>
      <c r="F408" s="48"/>
      <c r="G408" s="48"/>
      <c r="H408" s="48"/>
      <c r="I408" s="48"/>
      <c r="J408" s="49"/>
    </row>
    <row r="409" spans="1:17">
      <c r="B409" s="36"/>
      <c r="C409" s="50"/>
      <c r="D409" s="7"/>
      <c r="E409" s="7"/>
      <c r="F409" s="7"/>
      <c r="G409" s="7"/>
      <c r="H409" s="7"/>
      <c r="I409" s="7"/>
      <c r="J409" s="8"/>
    </row>
    <row r="410" spans="1:17">
      <c r="B410" s="36"/>
      <c r="C410" s="51" t="s">
        <v>83</v>
      </c>
      <c r="D410" s="52"/>
      <c r="E410" s="52"/>
      <c r="F410" s="53">
        <f>SUMIF(K399:K407, IF(K398="","",K398), J399:J407)</f>
        <v/>
      </c>
      <c r="G410" s="53"/>
      <c r="H410" s="53"/>
      <c r="I410" s="53"/>
      <c r="J410" s="54"/>
    </row>
    <row r="411" spans="1:17" hidden="1">
      <c r="B411" s="36"/>
      <c r="C411" s="55" t="s">
        <v>84</v>
      </c>
      <c r="D411" s="56"/>
      <c r="E411" s="56"/>
      <c r="F411" s="57">
        <f>ROUND(SUMIF(K399:K407, IF(K398="","",K398), J399:J407) * 0.2, 2)</f>
        <v/>
      </c>
      <c r="G411" s="57"/>
      <c r="H411" s="57"/>
      <c r="I411" s="57"/>
      <c r="J411" s="58"/>
    </row>
    <row r="412" spans="1:17" hidden="1">
      <c r="B412" s="36"/>
      <c r="C412" s="51" t="s">
        <v>85</v>
      </c>
      <c r="D412" s="52"/>
      <c r="E412" s="52"/>
      <c r="F412" s="53">
        <f>SUM(F410:F411)</f>
        <v/>
      </c>
      <c r="G412" s="53"/>
      <c r="H412" s="53"/>
      <c r="I412" s="53"/>
      <c r="J412" s="54"/>
    </row>
    <row r="413" spans="1:17">
      <c r="A413" s="7">
        <v>4</v>
      </c>
      <c r="B413" s="29" t="s">
        <v>242</v>
      </c>
      <c r="C413" s="32" t="s">
        <v>243</v>
      </c>
      <c r="D413" s="32"/>
      <c r="E413" s="32"/>
      <c r="F413" s="32"/>
      <c r="G413" s="32"/>
      <c r="H413" s="32"/>
      <c r="I413" s="32"/>
      <c r="J413" s="33"/>
      <c r="K413" s="7"/>
    </row>
    <row r="414" spans="1:17">
      <c r="A414" s="7">
        <v>9</v>
      </c>
      <c r="B414" s="34" t="s">
        <v>244</v>
      </c>
      <c r="C414" s="38" t="s">
        <v>245</v>
      </c>
      <c r="D414" s="36"/>
      <c r="E414" s="36"/>
      <c r="F414" s="39" t="s">
        <v>139</v>
      </c>
      <c r="G414" s="40">
        <f>ROUND(SUM(G415:G415), 0 )</f>
        <v/>
      </c>
      <c r="H414" s="40"/>
      <c r="I414" s="41"/>
      <c r="J414" s="42">
        <f>IF(AND(G414= "",H414= ""), 0, ROUND(ROUND(I414, 2) * ROUND(IF(H414="",G414,H414),  0), 2))</f>
        <v/>
      </c>
      <c r="K414" s="7"/>
      <c r="M414" s="43">
        <v>0.2</v>
      </c>
      <c r="Q414" s="7">
        <v>1281</v>
      </c>
    </row>
    <row r="415" spans="1:17" hidden="1">
      <c r="A415" s="59" t="s">
        <v>149</v>
      </c>
      <c r="B415" s="36"/>
      <c r="C415" s="62" t="s">
        <v>148</v>
      </c>
      <c r="D415" s="62"/>
      <c r="E415" s="62"/>
      <c r="F415" s="62"/>
      <c r="G415" s="66">
        <v>1</v>
      </c>
      <c r="H415" s="64"/>
      <c r="J415" s="36"/>
    </row>
    <row r="416" spans="1:17">
      <c r="A416" s="59" t="s">
        <v>151</v>
      </c>
      <c r="B416" s="60"/>
      <c r="C416" s="60" t="s">
        <v>150</v>
      </c>
      <c r="D416" s="60"/>
      <c r="E416" s="60"/>
      <c r="F416" s="60"/>
      <c r="G416" s="60"/>
      <c r="H416" s="60"/>
      <c r="I416" s="60"/>
      <c r="J416" s="60"/>
    </row>
    <row r="417" spans="1:17" hidden="1">
      <c r="A417" s="7" t="s">
        <v>50</v>
      </c>
    </row>
    <row r="418" spans="1:17" hidden="1">
      <c r="A418" s="7" t="s">
        <v>50</v>
      </c>
    </row>
    <row r="419" spans="1:17" ht="24.75" customHeight="1">
      <c r="A419" s="7" t="s">
        <v>91</v>
      </c>
      <c r="B419" s="60"/>
      <c r="C419" s="60" t="s">
        <v>246</v>
      </c>
      <c r="D419" s="60"/>
      <c r="E419" s="60"/>
      <c r="F419" s="60"/>
      <c r="G419" s="60"/>
      <c r="H419" s="60"/>
      <c r="I419" s="60"/>
      <c r="J419" s="60"/>
    </row>
    <row r="420" spans="1:17">
      <c r="A420" s="7" t="s">
        <v>80</v>
      </c>
      <c r="B420" s="34"/>
      <c r="C420" s="7" t="s">
        <v>81</v>
      </c>
      <c r="G420" s="44">
        <v>1</v>
      </c>
      <c r="I420" s="45" t="s">
        <v>145</v>
      </c>
      <c r="J420" s="36"/>
    </row>
    <row r="421" spans="1:17" hidden="1">
      <c r="A421" s="7" t="s">
        <v>51</v>
      </c>
    </row>
    <row r="422" spans="1:17">
      <c r="A422" s="7">
        <v>9</v>
      </c>
      <c r="B422" s="34" t="s">
        <v>247</v>
      </c>
      <c r="C422" s="38" t="s">
        <v>248</v>
      </c>
      <c r="D422" s="36"/>
      <c r="E422" s="36"/>
      <c r="F422" s="39" t="s">
        <v>12</v>
      </c>
      <c r="G422" s="40">
        <v>1</v>
      </c>
      <c r="H422" s="40"/>
      <c r="I422" s="41"/>
      <c r="J422" s="42">
        <f>IF(AND(G422= "",H422= ""), 0, ROUND(ROUND(I422, 2) * ROUND(IF(H422="",G422,H422),  0), 2))</f>
        <v/>
      </c>
      <c r="K422" s="7"/>
      <c r="M422" s="43">
        <v>0.2</v>
      </c>
      <c r="Q422" s="7">
        <v>63</v>
      </c>
    </row>
    <row r="423" spans="1:17" hidden="1">
      <c r="A423" s="7" t="s">
        <v>50</v>
      </c>
    </row>
    <row r="424" spans="1:17" hidden="1">
      <c r="A424" s="7" t="s">
        <v>79</v>
      </c>
    </row>
    <row r="425" spans="1:17">
      <c r="A425" s="7" t="s">
        <v>91</v>
      </c>
      <c r="B425" s="60"/>
      <c r="C425" s="60" t="s">
        <v>249</v>
      </c>
      <c r="D425" s="60"/>
      <c r="E425" s="60"/>
      <c r="F425" s="60"/>
      <c r="G425" s="60"/>
      <c r="H425" s="60"/>
      <c r="I425" s="60"/>
      <c r="J425" s="60"/>
    </row>
    <row r="426" spans="1:17">
      <c r="A426" s="7" t="s">
        <v>80</v>
      </c>
      <c r="B426" s="34"/>
      <c r="C426" s="7" t="s">
        <v>81</v>
      </c>
      <c r="G426" s="44">
        <v>1</v>
      </c>
      <c r="I426" s="45" t="s">
        <v>94</v>
      </c>
      <c r="J426" s="36"/>
    </row>
    <row r="427" spans="1:17" hidden="1">
      <c r="A427" s="7" t="s">
        <v>51</v>
      </c>
    </row>
    <row r="428" spans="1:17">
      <c r="A428" s="7">
        <v>9</v>
      </c>
      <c r="B428" s="34" t="s">
        <v>250</v>
      </c>
      <c r="C428" s="38" t="s">
        <v>251</v>
      </c>
      <c r="D428" s="36"/>
      <c r="E428" s="36"/>
      <c r="F428" s="39" t="s">
        <v>12</v>
      </c>
      <c r="G428" s="40">
        <f>ROUND(SUM(G429:G429), 0 )</f>
        <v/>
      </c>
      <c r="H428" s="40"/>
      <c r="I428" s="41"/>
      <c r="J428" s="42">
        <f>IF(AND(G428= "",H428= ""), 0, ROUND(ROUND(I428, 2) * ROUND(IF(H428="",G428,H428),  0), 2))</f>
        <v/>
      </c>
      <c r="K428" s="7"/>
      <c r="M428" s="43">
        <v>0.2</v>
      </c>
      <c r="Q428" s="7">
        <v>1293</v>
      </c>
    </row>
    <row r="429" spans="1:17" hidden="1">
      <c r="A429" s="59" t="s">
        <v>191</v>
      </c>
      <c r="B429" s="36"/>
      <c r="C429" s="62" t="s">
        <v>190</v>
      </c>
      <c r="D429" s="62"/>
      <c r="E429" s="62"/>
      <c r="F429" s="62"/>
      <c r="G429" s="66">
        <v>24</v>
      </c>
      <c r="H429" s="64"/>
      <c r="J429" s="36"/>
    </row>
    <row r="430" spans="1:17">
      <c r="A430" s="59" t="s">
        <v>193</v>
      </c>
      <c r="B430" s="60"/>
      <c r="C430" s="60" t="s">
        <v>192</v>
      </c>
      <c r="D430" s="60"/>
      <c r="E430" s="60"/>
      <c r="F430" s="60"/>
      <c r="G430" s="60"/>
      <c r="H430" s="60"/>
      <c r="I430" s="60"/>
      <c r="J430" s="60"/>
    </row>
    <row r="431" spans="1:17" hidden="1">
      <c r="A431" s="7" t="s">
        <v>50</v>
      </c>
    </row>
    <row r="432" spans="1:17" hidden="1">
      <c r="A432" s="7" t="s">
        <v>50</v>
      </c>
    </row>
    <row r="433" spans="1:17" ht="24.75" customHeight="1">
      <c r="A433" s="7" t="s">
        <v>91</v>
      </c>
      <c r="B433" s="60"/>
      <c r="C433" s="60" t="s">
        <v>252</v>
      </c>
      <c r="D433" s="60"/>
      <c r="E433" s="60"/>
      <c r="F433" s="60"/>
      <c r="G433" s="60"/>
      <c r="H433" s="60"/>
      <c r="I433" s="60"/>
      <c r="J433" s="60"/>
    </row>
    <row r="434" spans="1:17">
      <c r="A434" s="7" t="s">
        <v>80</v>
      </c>
      <c r="B434" s="34"/>
      <c r="C434" s="7" t="s">
        <v>81</v>
      </c>
      <c r="G434" s="44">
        <v>24</v>
      </c>
      <c r="I434" s="45" t="s">
        <v>94</v>
      </c>
      <c r="J434" s="36"/>
    </row>
    <row r="435" spans="1:17" hidden="1">
      <c r="A435" s="7" t="s">
        <v>51</v>
      </c>
    </row>
    <row r="436" spans="1:17">
      <c r="A436" s="7">
        <v>9</v>
      </c>
      <c r="B436" s="34" t="s">
        <v>253</v>
      </c>
      <c r="C436" s="38" t="s">
        <v>254</v>
      </c>
      <c r="D436" s="36"/>
      <c r="E436" s="36"/>
      <c r="F436" s="39" t="s">
        <v>12</v>
      </c>
      <c r="G436" s="40">
        <f>ROUND(SUM(G437:G437), 0 )</f>
        <v/>
      </c>
      <c r="H436" s="40"/>
      <c r="I436" s="41"/>
      <c r="J436" s="42">
        <f>IF(AND(G436= "",H436= ""), 0, ROUND(ROUND(I436, 2) * ROUND(IF(H436="",G436,H436),  0), 2))</f>
        <v/>
      </c>
      <c r="K436" s="7"/>
      <c r="M436" s="43">
        <v>0.2</v>
      </c>
      <c r="Q436" s="7">
        <v>1281</v>
      </c>
    </row>
    <row r="437" spans="1:17" hidden="1">
      <c r="A437" s="59" t="s">
        <v>149</v>
      </c>
      <c r="B437" s="36"/>
      <c r="C437" s="62" t="s">
        <v>148</v>
      </c>
      <c r="D437" s="62"/>
      <c r="E437" s="62"/>
      <c r="F437" s="62"/>
      <c r="G437" s="66">
        <v>3</v>
      </c>
      <c r="H437" s="64"/>
      <c r="J437" s="36"/>
    </row>
    <row r="438" spans="1:17" ht="307.671" customHeight="1">
      <c r="A438" s="59" t="s">
        <v>90</v>
      </c>
      <c r="B438" s="36"/>
      <c r="C438" s="36"/>
      <c r="D438" s="36"/>
      <c r="E438" s="36"/>
      <c r="F438" s="36"/>
      <c r="G438" s="36"/>
      <c r="H438" s="36"/>
      <c r="I438" s="36"/>
      <c r="J438" s="36"/>
    </row>
    <row r="439" spans="1:17">
      <c r="B439" s="36"/>
      <c r="C439" s="71" t="s">
        <v>255</v>
      </c>
      <c r="D439" s="71"/>
      <c r="E439" s="71"/>
      <c r="F439" s="71"/>
      <c r="G439" s="71"/>
      <c r="H439" s="71"/>
      <c r="I439" s="71"/>
      <c r="J439" s="36"/>
    </row>
    <row r="440" spans="1:17">
      <c r="B440" s="36"/>
      <c r="C440" s="36"/>
      <c r="D440" s="36"/>
      <c r="E440" s="36"/>
      <c r="F440" s="36"/>
      <c r="G440" s="36"/>
      <c r="H440" s="36"/>
      <c r="I440" s="36"/>
      <c r="J440" s="36"/>
    </row>
    <row r="441" spans="1:17">
      <c r="A441" s="59" t="s">
        <v>151</v>
      </c>
      <c r="B441" s="60"/>
      <c r="C441" s="60" t="s">
        <v>150</v>
      </c>
      <c r="D441" s="60"/>
      <c r="E441" s="60"/>
      <c r="F441" s="60"/>
      <c r="G441" s="60"/>
      <c r="H441" s="60"/>
      <c r="I441" s="60"/>
      <c r="J441" s="60"/>
    </row>
    <row r="442" spans="1:17" hidden="1">
      <c r="A442" s="7" t="s">
        <v>50</v>
      </c>
    </row>
    <row r="443" spans="1:17" hidden="1">
      <c r="A443" s="7" t="s">
        <v>50</v>
      </c>
    </row>
    <row r="444" spans="1:17">
      <c r="A444" s="7" t="s">
        <v>91</v>
      </c>
      <c r="B444" s="60"/>
      <c r="C444" s="60" t="s">
        <v>256</v>
      </c>
      <c r="D444" s="60"/>
      <c r="E444" s="60"/>
      <c r="F444" s="60"/>
      <c r="G444" s="60"/>
      <c r="H444" s="60"/>
      <c r="I444" s="60"/>
      <c r="J444" s="60"/>
    </row>
    <row r="445" spans="1:17">
      <c r="A445" s="7" t="s">
        <v>80</v>
      </c>
      <c r="B445" s="34"/>
      <c r="C445" s="7" t="s">
        <v>81</v>
      </c>
      <c r="G445" s="44">
        <v>3</v>
      </c>
      <c r="I445" s="45" t="s">
        <v>94</v>
      </c>
      <c r="J445" s="36"/>
    </row>
    <row r="446" spans="1:17" hidden="1">
      <c r="A446" s="7" t="s">
        <v>51</v>
      </c>
    </row>
    <row r="447" spans="1:17">
      <c r="A447" s="7" t="s">
        <v>45</v>
      </c>
      <c r="B447" s="36"/>
      <c r="J447" s="36"/>
    </row>
    <row r="448" spans="1:17">
      <c r="B448" s="36"/>
      <c r="C448" s="46" t="s">
        <v>243</v>
      </c>
      <c r="D448" s="47"/>
      <c r="E448" s="47"/>
      <c r="F448" s="48"/>
      <c r="G448" s="48"/>
      <c r="H448" s="48"/>
      <c r="I448" s="48"/>
      <c r="J448" s="49"/>
    </row>
    <row r="449" spans="1:17">
      <c r="B449" s="36"/>
      <c r="C449" s="50"/>
      <c r="D449" s="7"/>
      <c r="E449" s="7"/>
      <c r="F449" s="7"/>
      <c r="G449" s="7"/>
      <c r="H449" s="7"/>
      <c r="I449" s="7"/>
      <c r="J449" s="8"/>
    </row>
    <row r="450" spans="1:17">
      <c r="B450" s="36"/>
      <c r="C450" s="51" t="s">
        <v>83</v>
      </c>
      <c r="D450" s="52"/>
      <c r="E450" s="52"/>
      <c r="F450" s="53">
        <f>SUMIF(K414:K447, IF(K413="","",K413), J414:J447)</f>
        <v/>
      </c>
      <c r="G450" s="53"/>
      <c r="H450" s="53"/>
      <c r="I450" s="53"/>
      <c r="J450" s="54"/>
    </row>
    <row r="451" spans="1:17" hidden="1">
      <c r="B451" s="36"/>
      <c r="C451" s="55" t="s">
        <v>84</v>
      </c>
      <c r="D451" s="56"/>
      <c r="E451" s="56"/>
      <c r="F451" s="57">
        <f>ROUND(SUMIF(K414:K447, IF(K413="","",K413), J414:J447) * 0.2, 2)</f>
        <v/>
      </c>
      <c r="G451" s="57"/>
      <c r="H451" s="57"/>
      <c r="I451" s="57"/>
      <c r="J451" s="58"/>
    </row>
    <row r="452" spans="1:17" hidden="1">
      <c r="B452" s="36"/>
      <c r="C452" s="51" t="s">
        <v>85</v>
      </c>
      <c r="D452" s="52"/>
      <c r="E452" s="52"/>
      <c r="F452" s="53">
        <f>SUM(F450:F451)</f>
        <v/>
      </c>
      <c r="G452" s="53"/>
      <c r="H452" s="53"/>
      <c r="I452" s="53"/>
      <c r="J452" s="54"/>
    </row>
    <row r="453" spans="1:17">
      <c r="A453" s="7" t="s">
        <v>71</v>
      </c>
      <c r="B453" s="36"/>
      <c r="J453" s="36"/>
    </row>
    <row r="454" spans="1:17" ht="16.9125" customHeight="1">
      <c r="B454" s="36"/>
      <c r="C454" s="46" t="s">
        <v>73</v>
      </c>
      <c r="D454" s="47"/>
      <c r="E454" s="47"/>
      <c r="F454" s="48"/>
      <c r="G454" s="48"/>
      <c r="H454" s="48"/>
      <c r="I454" s="48"/>
      <c r="J454" s="49"/>
    </row>
    <row r="455" spans="1:17">
      <c r="B455" s="36"/>
      <c r="C455" s="50"/>
      <c r="D455" s="7"/>
      <c r="E455" s="7"/>
      <c r="F455" s="7"/>
      <c r="G455" s="7"/>
      <c r="H455" s="7"/>
      <c r="I455" s="7"/>
      <c r="J455" s="8"/>
    </row>
    <row r="456" spans="1:17">
      <c r="B456" s="36"/>
      <c r="C456" s="51" t="s">
        <v>83</v>
      </c>
      <c r="D456" s="52"/>
      <c r="E456" s="52"/>
      <c r="F456" s="53">
        <f>SUMIF(K83:K453, IF(K82="","",K82), J83:J453)</f>
        <v/>
      </c>
      <c r="G456" s="53"/>
      <c r="H456" s="53"/>
      <c r="I456" s="53"/>
      <c r="J456" s="54"/>
    </row>
    <row r="457" spans="1:17" hidden="1">
      <c r="B457" s="36"/>
      <c r="C457" s="55" t="s">
        <v>84</v>
      </c>
      <c r="D457" s="56"/>
      <c r="E457" s="56"/>
      <c r="F457" s="57">
        <f>ROUND(SUMIF(K83:K453, IF(K82="","",K82), J83:J453) * 0.2, 2)</f>
        <v/>
      </c>
      <c r="G457" s="57"/>
      <c r="H457" s="57"/>
      <c r="I457" s="57"/>
      <c r="J457" s="58"/>
    </row>
    <row r="458" spans="1:17" hidden="1">
      <c r="B458" s="36"/>
      <c r="C458" s="51" t="s">
        <v>85</v>
      </c>
      <c r="D458" s="52"/>
      <c r="E458" s="52"/>
      <c r="F458" s="53">
        <f>SUM(F456:F457)</f>
        <v/>
      </c>
      <c r="G458" s="53"/>
      <c r="H458" s="53"/>
      <c r="I458" s="53"/>
      <c r="J458" s="54"/>
    </row>
    <row r="459" spans="1:17" ht="37.2075" customHeight="1">
      <c r="B459" s="3"/>
      <c r="C459" s="72" t="s">
        <v>257</v>
      </c>
      <c r="D459" s="72"/>
      <c r="E459" s="72"/>
      <c r="F459" s="72"/>
      <c r="G459" s="72"/>
      <c r="H459" s="72"/>
      <c r="I459" s="72"/>
      <c r="J459" s="72"/>
    </row>
    <row r="461" spans="1:17">
      <c r="C461" s="73" t="s">
        <v>258</v>
      </c>
      <c r="D461" s="73"/>
      <c r="E461" s="73"/>
      <c r="F461" s="73"/>
      <c r="G461" s="73"/>
      <c r="H461" s="73"/>
      <c r="I461" s="73"/>
      <c r="J461" s="73"/>
    </row>
    <row r="462" spans="1:17">
      <c r="C462" s="74" t="s">
        <v>259</v>
      </c>
      <c r="D462" s="56"/>
      <c r="E462" s="56"/>
      <c r="F462" s="57">
        <f>SUMPRODUCT((K5:K459=K4)*(Q5:Q459=Q462)*(J5:J459))</f>
        <v/>
      </c>
      <c r="G462" s="75"/>
      <c r="H462" s="75"/>
      <c r="I462" s="75"/>
      <c r="J462" s="75"/>
      <c r="Q462" s="7">
        <v>63</v>
      </c>
    </row>
    <row r="463" spans="1:17">
      <c r="C463" s="74" t="s">
        <v>142</v>
      </c>
      <c r="D463" s="56"/>
      <c r="E463" s="56"/>
      <c r="F463" s="57">
        <f>SUMPRODUCT((K5:K459=K4)*(Q5:Q459=Q463)*(J5:J459))</f>
        <v/>
      </c>
      <c r="G463" s="75"/>
      <c r="H463" s="75"/>
      <c r="I463" s="75"/>
      <c r="J463" s="75"/>
      <c r="Q463" s="7">
        <v>1574</v>
      </c>
    </row>
    <row r="464" spans="1:17">
      <c r="C464" s="74" t="s">
        <v>150</v>
      </c>
      <c r="D464" s="56"/>
      <c r="E464" s="56"/>
      <c r="F464" s="57">
        <f>SUMPRODUCT((K5:K459=K4)*(Q5:Q459=Q464)*(J5:J459))</f>
        <v/>
      </c>
      <c r="G464" s="75"/>
      <c r="H464" s="75"/>
      <c r="I464" s="75"/>
      <c r="J464" s="75"/>
      <c r="Q464" s="7">
        <v>1281</v>
      </c>
    </row>
    <row r="465" spans="3:17">
      <c r="C465" s="74" t="s">
        <v>192</v>
      </c>
      <c r="D465" s="56"/>
      <c r="E465" s="56"/>
      <c r="F465" s="57">
        <f>SUMPRODUCT((K5:K459=K4)*(Q5:Q459=Q465)*(J5:J459))</f>
        <v/>
      </c>
      <c r="G465" s="75"/>
      <c r="H465" s="75"/>
      <c r="I465" s="75"/>
      <c r="J465" s="75"/>
      <c r="Q465" s="7">
        <v>1293</v>
      </c>
    </row>
    <row r="466" spans="3:17">
      <c r="C466" s="74" t="s">
        <v>260</v>
      </c>
      <c r="D466" s="56"/>
      <c r="E466" s="56"/>
      <c r="F466" s="57">
        <f>SUMPRODUCT((K5:K459=K4)*(Q5:Q459=Q466)*(J5:J459))</f>
        <v/>
      </c>
      <c r="G466" s="75"/>
      <c r="H466" s="75"/>
      <c r="I466" s="75"/>
      <c r="J466" s="75"/>
      <c r="Q466" s="7">
        <v>1595</v>
      </c>
    </row>
    <row r="467" spans="3:17">
      <c r="C467" s="74" t="s">
        <v>261</v>
      </c>
      <c r="D467" s="56"/>
      <c r="E467" s="56"/>
      <c r="F467" s="57">
        <f>SUMPRODUCT((K5:K459=K4)*(Q5:Q459=Q467)*(J5:J459))</f>
        <v/>
      </c>
      <c r="G467" s="75"/>
      <c r="H467" s="75"/>
      <c r="I467" s="75"/>
      <c r="J467" s="75"/>
      <c r="Q467" s="7">
        <v>1597</v>
      </c>
    </row>
    <row r="468" spans="3:17" ht="16.9125" customHeight="1">
      <c r="C468" s="74" t="s">
        <v>103</v>
      </c>
      <c r="D468" s="56"/>
      <c r="E468" s="56"/>
      <c r="F468" s="57">
        <f>SUMPRODUCT((K5:K459=K4)*(Q5:Q459=Q468)*(J5:J459))</f>
        <v/>
      </c>
      <c r="G468" s="75"/>
      <c r="H468" s="75"/>
      <c r="I468" s="75"/>
      <c r="J468" s="75"/>
      <c r="Q468" s="7">
        <v>1218</v>
      </c>
    </row>
    <row r="470" spans="3:17">
      <c r="C470" s="73" t="s">
        <v>262</v>
      </c>
      <c r="D470" s="73"/>
      <c r="E470" s="73"/>
      <c r="F470" s="73"/>
      <c r="G470" s="73"/>
      <c r="H470" s="73"/>
      <c r="I470" s="73"/>
      <c r="J470" s="73"/>
    </row>
    <row r="471" spans="3:17" ht="16.9125" customHeight="1">
      <c r="C471" s="76" t="s">
        <v>263</v>
      </c>
      <c r="D471" s="77"/>
      <c r="E471" s="77"/>
      <c r="F471" s="78">
        <f>SUMIF(K84:K84, "", J84:J84)</f>
        <v/>
      </c>
      <c r="G471" s="78"/>
      <c r="H471" s="78"/>
      <c r="I471" s="78"/>
      <c r="J471" s="78"/>
    </row>
    <row r="472" spans="3:17" ht="16.9125" customHeight="1">
      <c r="C472" s="76" t="s">
        <v>264</v>
      </c>
      <c r="D472" s="77"/>
      <c r="E472" s="77"/>
      <c r="F472" s="78">
        <f>SUMIF(K96:K96, "", J96:J96)</f>
        <v/>
      </c>
      <c r="G472" s="78"/>
      <c r="H472" s="78"/>
      <c r="I472" s="78"/>
      <c r="J472" s="78"/>
    </row>
    <row r="473" spans="3:17" ht="40.425" customHeight="1">
      <c r="C473" s="76" t="s">
        <v>265</v>
      </c>
      <c r="D473" s="77"/>
      <c r="E473" s="77"/>
      <c r="F473" s="78">
        <f>SUMIF(K111:K132, "", J111:J132)</f>
        <v/>
      </c>
      <c r="G473" s="78"/>
      <c r="H473" s="78"/>
      <c r="I473" s="78"/>
      <c r="J473" s="78"/>
    </row>
    <row r="474" spans="3:17" ht="20.2125" customHeight="1">
      <c r="C474" s="76" t="s">
        <v>266</v>
      </c>
      <c r="D474" s="77"/>
      <c r="E474" s="77"/>
      <c r="F474" s="78">
        <f>SUMIF(K148:K162, "", J148:J162)</f>
        <v/>
      </c>
      <c r="G474" s="78"/>
      <c r="H474" s="78"/>
      <c r="I474" s="78"/>
      <c r="J474" s="78"/>
    </row>
    <row r="475" spans="3:17" ht="20.2125" customHeight="1">
      <c r="C475" s="76" t="s">
        <v>267</v>
      </c>
      <c r="D475" s="77"/>
      <c r="E475" s="77"/>
      <c r="F475" s="78">
        <f>SUMIF(K176:K176, "", J176:J176)</f>
        <v/>
      </c>
      <c r="G475" s="78"/>
      <c r="H475" s="78"/>
      <c r="I475" s="78"/>
      <c r="J475" s="78"/>
    </row>
    <row r="476" spans="3:17" ht="16.9125" customHeight="1">
      <c r="C476" s="76" t="s">
        <v>268</v>
      </c>
      <c r="D476" s="77"/>
      <c r="E476" s="77"/>
      <c r="F476" s="78">
        <f>SUMIF(K189:K205, "", J189:J205)</f>
        <v/>
      </c>
      <c r="G476" s="78"/>
      <c r="H476" s="78"/>
      <c r="I476" s="78"/>
      <c r="J476" s="78"/>
    </row>
    <row r="477" spans="3:17" ht="20.2125" customHeight="1">
      <c r="C477" s="76" t="s">
        <v>269</v>
      </c>
      <c r="D477" s="77"/>
      <c r="E477" s="77"/>
      <c r="F477" s="78">
        <f>SUMIF(K223:K251, "", J223:J251)</f>
        <v/>
      </c>
      <c r="G477" s="78"/>
      <c r="H477" s="78"/>
      <c r="I477" s="78"/>
      <c r="J477" s="78"/>
    </row>
    <row r="478" spans="3:17" ht="16.9125" customHeight="1">
      <c r="C478" s="76" t="s">
        <v>270</v>
      </c>
      <c r="D478" s="77"/>
      <c r="E478" s="77"/>
      <c r="F478" s="78">
        <f>SUMIF(K266:K266, "", J266:J266)</f>
        <v/>
      </c>
      <c r="G478" s="78"/>
      <c r="H478" s="78"/>
      <c r="I478" s="78"/>
      <c r="J478" s="78"/>
    </row>
    <row r="479" spans="3:17" ht="20.2125" customHeight="1">
      <c r="C479" s="76" t="s">
        <v>271</v>
      </c>
      <c r="D479" s="77"/>
      <c r="E479" s="77"/>
      <c r="F479" s="78">
        <f>SUMIF(K283:K353, "", J283:J353)</f>
        <v/>
      </c>
      <c r="G479" s="78"/>
      <c r="H479" s="78"/>
      <c r="I479" s="78"/>
      <c r="J479" s="78"/>
    </row>
    <row r="480" spans="3:17" ht="20.2125" customHeight="1">
      <c r="C480" s="76" t="s">
        <v>272</v>
      </c>
      <c r="D480" s="77"/>
      <c r="E480" s="77"/>
      <c r="F480" s="78">
        <f>SUMIF(K368:K368, "", J368:J368)</f>
        <v/>
      </c>
      <c r="G480" s="78"/>
      <c r="H480" s="78"/>
      <c r="I480" s="78"/>
      <c r="J480" s="78"/>
    </row>
    <row r="481" spans="1:10" ht="20.2125" customHeight="1">
      <c r="C481" s="76" t="s">
        <v>273</v>
      </c>
      <c r="D481" s="77"/>
      <c r="E481" s="77"/>
      <c r="F481" s="78">
        <f>SUMIF(K384:K384, "", J384:J384)</f>
        <v/>
      </c>
      <c r="G481" s="78"/>
      <c r="H481" s="78"/>
      <c r="I481" s="78"/>
      <c r="J481" s="78"/>
    </row>
    <row r="482" spans="1:10" ht="16.9125" customHeight="1">
      <c r="C482" s="76" t="s">
        <v>274</v>
      </c>
      <c r="D482" s="77"/>
      <c r="E482" s="77"/>
      <c r="F482" s="78">
        <f>SUMIF(K399:K399, "", J399:J399)</f>
        <v/>
      </c>
      <c r="G482" s="78"/>
      <c r="H482" s="78"/>
      <c r="I482" s="78"/>
      <c r="J482" s="78"/>
    </row>
    <row r="483" spans="1:10" ht="16.9125" customHeight="1">
      <c r="C483" s="76" t="s">
        <v>275</v>
      </c>
      <c r="D483" s="77"/>
      <c r="E483" s="77"/>
      <c r="F483" s="78">
        <f>SUMIF(K414:K436, "", J414:J436)</f>
        <v/>
      </c>
      <c r="G483" s="78"/>
      <c r="H483" s="78"/>
      <c r="I483" s="78"/>
      <c r="J483" s="78"/>
    </row>
    <row r="484" spans="1:10">
      <c r="C484" s="79" t="s">
        <v>276</v>
      </c>
      <c r="D484" s="80"/>
      <c r="E484" s="80"/>
      <c r="F484" s="81"/>
      <c r="G484" s="81"/>
      <c r="H484" s="81"/>
      <c r="I484" s="81"/>
      <c r="J484" s="82"/>
    </row>
    <row r="485" spans="1:10">
      <c r="C485" s="83"/>
      <c r="D485" s="3"/>
      <c r="E485" s="3"/>
      <c r="F485" s="3"/>
      <c r="G485" s="3"/>
      <c r="H485" s="3"/>
      <c r="I485" s="3"/>
      <c r="J485" s="84"/>
    </row>
    <row r="486" spans="1:10">
      <c r="A486" s="59"/>
      <c r="C486" s="85" t="s">
        <v>83</v>
      </c>
      <c r="D486" s="7"/>
      <c r="E486" s="7"/>
      <c r="F486" s="86">
        <f>SUMIF(K5:K459, IF(K4="","",K4), J5:J459)</f>
        <v/>
      </c>
      <c r="G486" s="87"/>
      <c r="H486" s="87"/>
      <c r="I486" s="87"/>
      <c r="J486" s="88"/>
    </row>
    <row r="487" spans="1:10">
      <c r="A487" s="59"/>
      <c r="C487" s="85" t="s">
        <v>84</v>
      </c>
      <c r="D487" s="7"/>
      <c r="E487" s="7"/>
      <c r="F487" s="86">
        <f>ROUND(SUMIF(K5:K459, IF(K4="","",K4), J5:J459) * 0.2, 2)</f>
        <v/>
      </c>
      <c r="G487" s="87"/>
      <c r="H487" s="87"/>
      <c r="I487" s="87"/>
      <c r="J487" s="88"/>
    </row>
    <row r="488" spans="1:10">
      <c r="C488" s="89" t="s">
        <v>85</v>
      </c>
      <c r="D488" s="90"/>
      <c r="E488" s="90"/>
      <c r="F488" s="91">
        <f>SUM(F486:F487)</f>
        <v/>
      </c>
      <c r="G488" s="92"/>
      <c r="H488" s="92"/>
      <c r="I488" s="92"/>
      <c r="J488" s="93"/>
    </row>
    <row r="489" spans="1:10">
      <c r="C489" s="94"/>
    </row>
    <row r="490" spans="1:10">
      <c r="C490" s="35" t="s">
        <v>277</v>
      </c>
    </row>
    <row r="491" spans="1:10">
      <c r="C491" s="90">
        <f>IF('Paramètres'!AA2&lt;&gt;"",'Paramètres'!AA2,"")</f>
        <v/>
      </c>
      <c r="D491" s="90"/>
      <c r="E491" s="90"/>
      <c r="F491" s="90"/>
      <c r="G491" s="90"/>
      <c r="H491" s="90"/>
      <c r="I491" s="90"/>
      <c r="J491" s="90"/>
    </row>
    <row r="492" spans="1:10">
      <c r="C492" s="90"/>
      <c r="D492" s="90"/>
      <c r="E492" s="90"/>
      <c r="F492" s="90"/>
      <c r="G492" s="90"/>
      <c r="H492" s="90"/>
      <c r="I492" s="90"/>
      <c r="J492" s="90"/>
    </row>
    <row r="493" spans="1:10" ht="56.7" customHeight="1">
      <c r="F493" s="95" t="s">
        <v>278</v>
      </c>
      <c r="G493" s="95"/>
      <c r="H493" s="95"/>
      <c r="I493" s="95"/>
      <c r="J493" s="95"/>
    </row>
    <row r="495" spans="1:10" ht="85.05" customHeight="1">
      <c r="C495" s="96" t="s">
        <v>279</v>
      </c>
      <c r="D495" s="96"/>
      <c r="F495" s="96" t="s">
        <v>280</v>
      </c>
      <c r="G495" s="96"/>
      <c r="H495" s="96"/>
      <c r="I495" s="96"/>
      <c r="J495" s="96"/>
    </row>
    <row r="496" spans="1:10">
      <c r="C496" s="97" t="s">
        <v>281</v>
      </c>
      <c r="D496" s="97"/>
      <c r="E496" s="97"/>
      <c r="F496" s="97"/>
      <c r="G496" s="97"/>
      <c r="H496" s="97"/>
      <c r="I496" s="97"/>
      <c r="J496" s="97"/>
    </row>
  </sheetData>
  <sheetProtection password="E95E" sheet="1" objects="1" selectLockedCells="1"/>
  <mergeCells count="391">
    <mergeCell ref="C3:E3"/>
    <mergeCell ref="C4:E4"/>
    <mergeCell ref="C5:E5"/>
    <mergeCell ref="C6:E6"/>
    <mergeCell ref="C7:E7"/>
    <mergeCell ref="C10:E10"/>
    <mergeCell ref="C13:E13"/>
    <mergeCell ref="C17:E17"/>
    <mergeCell ref="C18:E18"/>
    <mergeCell ref="C21:E21"/>
    <mergeCell ref="C22:I22"/>
    <mergeCell ref="C25:I25"/>
    <mergeCell ref="C28:I28"/>
    <mergeCell ref="C32:E32"/>
    <mergeCell ref="C33:I33"/>
    <mergeCell ref="C36:I36"/>
    <mergeCell ref="C39:I39"/>
    <mergeCell ref="C43:E43"/>
    <mergeCell ref="C44:I44"/>
    <mergeCell ref="C47:I47"/>
    <mergeCell ref="C50:I50"/>
    <mergeCell ref="C53:I53"/>
    <mergeCell ref="C56:I56"/>
    <mergeCell ref="C60:E60"/>
    <mergeCell ref="C63:E63"/>
    <mergeCell ref="C66:E66"/>
    <mergeCell ref="C69:E69"/>
    <mergeCell ref="C73:E73"/>
    <mergeCell ref="C74:I74"/>
    <mergeCell ref="C77:E77"/>
    <mergeCell ref="C82:E82"/>
    <mergeCell ref="C83:E83"/>
    <mergeCell ref="C84:E84"/>
    <mergeCell ref="C89:E89"/>
    <mergeCell ref="F90:J90"/>
    <mergeCell ref="C90:E90"/>
    <mergeCell ref="F91:J91"/>
    <mergeCell ref="C91:E91"/>
    <mergeCell ref="F92:J92"/>
    <mergeCell ref="C92:E92"/>
    <mergeCell ref="F93:J93"/>
    <mergeCell ref="C93:E93"/>
    <mergeCell ref="F94:J94"/>
    <mergeCell ref="C94:E94"/>
    <mergeCell ref="C95:E95"/>
    <mergeCell ref="C96:E96"/>
    <mergeCell ref="C98:I98"/>
    <mergeCell ref="C100:I100"/>
    <mergeCell ref="C103:E103"/>
    <mergeCell ref="F104:J104"/>
    <mergeCell ref="C104:E104"/>
    <mergeCell ref="F105:J105"/>
    <mergeCell ref="C105:E105"/>
    <mergeCell ref="F106:J106"/>
    <mergeCell ref="C106:E106"/>
    <mergeCell ref="F107:J107"/>
    <mergeCell ref="C107:E107"/>
    <mergeCell ref="F108:J108"/>
    <mergeCell ref="C108:E108"/>
    <mergeCell ref="C109:E109"/>
    <mergeCell ref="C111:E111"/>
    <mergeCell ref="C112:F112"/>
    <mergeCell ref="C113:I113"/>
    <mergeCell ref="C115:I115"/>
    <mergeCell ref="C118:E118"/>
    <mergeCell ref="C119:F119"/>
    <mergeCell ref="C120:I120"/>
    <mergeCell ref="C122:I122"/>
    <mergeCell ref="C125:E125"/>
    <mergeCell ref="C126:F126"/>
    <mergeCell ref="C127:I127"/>
    <mergeCell ref="C129:I129"/>
    <mergeCell ref="C132:E132"/>
    <mergeCell ref="C133:F133"/>
    <mergeCell ref="C134:I134"/>
    <mergeCell ref="C137:I137"/>
    <mergeCell ref="C140:E140"/>
    <mergeCell ref="F141:J141"/>
    <mergeCell ref="C141:E141"/>
    <mergeCell ref="F142:J142"/>
    <mergeCell ref="C142:E142"/>
    <mergeCell ref="F143:J143"/>
    <mergeCell ref="C143:E143"/>
    <mergeCell ref="F144:J144"/>
    <mergeCell ref="C144:E144"/>
    <mergeCell ref="F145:J145"/>
    <mergeCell ref="C145:E145"/>
    <mergeCell ref="C146:E146"/>
    <mergeCell ref="C148:E148"/>
    <mergeCell ref="C149:F149"/>
    <mergeCell ref="C150:I150"/>
    <mergeCell ref="C152:I152"/>
    <mergeCell ref="C155:E155"/>
    <mergeCell ref="C156:F156"/>
    <mergeCell ref="C157:I157"/>
    <mergeCell ref="C159:I159"/>
    <mergeCell ref="C162:E162"/>
    <mergeCell ref="C163:F163"/>
    <mergeCell ref="C164:I164"/>
    <mergeCell ref="C166:I166"/>
    <mergeCell ref="C169:E169"/>
    <mergeCell ref="F170:J170"/>
    <mergeCell ref="C170:E170"/>
    <mergeCell ref="F171:J171"/>
    <mergeCell ref="C171:E171"/>
    <mergeCell ref="F172:J172"/>
    <mergeCell ref="C172:E172"/>
    <mergeCell ref="F173:J173"/>
    <mergeCell ref="C173:E173"/>
    <mergeCell ref="F174:J174"/>
    <mergeCell ref="C174:E174"/>
    <mergeCell ref="C175:E175"/>
    <mergeCell ref="C176:E176"/>
    <mergeCell ref="C179:I179"/>
    <mergeCell ref="C182:E182"/>
    <mergeCell ref="F183:J183"/>
    <mergeCell ref="C183:E183"/>
    <mergeCell ref="F184:J184"/>
    <mergeCell ref="C184:E184"/>
    <mergeCell ref="F185:J185"/>
    <mergeCell ref="C185:E185"/>
    <mergeCell ref="F186:J186"/>
    <mergeCell ref="C186:E186"/>
    <mergeCell ref="F187:J187"/>
    <mergeCell ref="C187:E187"/>
    <mergeCell ref="C188:E188"/>
    <mergeCell ref="C189:E189"/>
    <mergeCell ref="C190:F190"/>
    <mergeCell ref="C191:I191"/>
    <mergeCell ref="C194:I194"/>
    <mergeCell ref="C197:E197"/>
    <mergeCell ref="C198:F198"/>
    <mergeCell ref="C199:I199"/>
    <mergeCell ref="C202:I202"/>
    <mergeCell ref="C205:E205"/>
    <mergeCell ref="C206:F206"/>
    <mergeCell ref="C207:I207"/>
    <mergeCell ref="C210:I210"/>
    <mergeCell ref="C213:E213"/>
    <mergeCell ref="F214:J214"/>
    <mergeCell ref="C214:E214"/>
    <mergeCell ref="F215:J215"/>
    <mergeCell ref="C215:E215"/>
    <mergeCell ref="F216:J216"/>
    <mergeCell ref="C216:E216"/>
    <mergeCell ref="F217:J217"/>
    <mergeCell ref="C217:E217"/>
    <mergeCell ref="F218:J218"/>
    <mergeCell ref="C218:E218"/>
    <mergeCell ref="C219:E219"/>
    <mergeCell ref="C220:I220"/>
    <mergeCell ref="C223:E223"/>
    <mergeCell ref="C224:F224"/>
    <mergeCell ref="C227:I227"/>
    <mergeCell ref="C230:E230"/>
    <mergeCell ref="C231:F231"/>
    <mergeCell ref="C234:I234"/>
    <mergeCell ref="C237:E237"/>
    <mergeCell ref="C238:F238"/>
    <mergeCell ref="C241:I241"/>
    <mergeCell ref="C244:E244"/>
    <mergeCell ref="C245:F245"/>
    <mergeCell ref="C248:I248"/>
    <mergeCell ref="C251:E251"/>
    <mergeCell ref="C252:F252"/>
    <mergeCell ref="C256:I256"/>
    <mergeCell ref="C259:E259"/>
    <mergeCell ref="F260:J260"/>
    <mergeCell ref="C260:E260"/>
    <mergeCell ref="F261:J261"/>
    <mergeCell ref="C261:E261"/>
    <mergeCell ref="F262:J262"/>
    <mergeCell ref="C262:E262"/>
    <mergeCell ref="F263:J263"/>
    <mergeCell ref="C263:E263"/>
    <mergeCell ref="F264:J264"/>
    <mergeCell ref="C264:E264"/>
    <mergeCell ref="C265:E265"/>
    <mergeCell ref="C266:E266"/>
    <mergeCell ref="C267:F267"/>
    <mergeCell ref="C270:I270"/>
    <mergeCell ref="C272:I272"/>
    <mergeCell ref="C274:I274"/>
    <mergeCell ref="C276:E276"/>
    <mergeCell ref="F277:J277"/>
    <mergeCell ref="C277:E277"/>
    <mergeCell ref="F278:J278"/>
    <mergeCell ref="C278:E278"/>
    <mergeCell ref="F279:J279"/>
    <mergeCell ref="C279:E279"/>
    <mergeCell ref="F280:J280"/>
    <mergeCell ref="C280:E280"/>
    <mergeCell ref="F281:J281"/>
    <mergeCell ref="C281:E281"/>
    <mergeCell ref="C282:E282"/>
    <mergeCell ref="C283:E283"/>
    <mergeCell ref="C284:F284"/>
    <mergeCell ref="C285:I285"/>
    <mergeCell ref="C288:I288"/>
    <mergeCell ref="C291:E291"/>
    <mergeCell ref="C292:I292"/>
    <mergeCell ref="C294:E294"/>
    <mergeCell ref="C295:F295"/>
    <mergeCell ref="C298:I298"/>
    <mergeCell ref="C301:E301"/>
    <mergeCell ref="C302:F302"/>
    <mergeCell ref="C305:I305"/>
    <mergeCell ref="C308:E308"/>
    <mergeCell ref="C309:F309"/>
    <mergeCell ref="C312:I312"/>
    <mergeCell ref="C315:E315"/>
    <mergeCell ref="C316:F316"/>
    <mergeCell ref="C319:I319"/>
    <mergeCell ref="C323:E323"/>
    <mergeCell ref="C324:F324"/>
    <mergeCell ref="C325:I325"/>
    <mergeCell ref="C328:I328"/>
    <mergeCell ref="C331:E331"/>
    <mergeCell ref="C334:I334"/>
    <mergeCell ref="C337:E337"/>
    <mergeCell ref="C338:F338"/>
    <mergeCell ref="C339:I339"/>
    <mergeCell ref="C342:I342"/>
    <mergeCell ref="C345:E345"/>
    <mergeCell ref="C346:F346"/>
    <mergeCell ref="C347:I347"/>
    <mergeCell ref="C350:I350"/>
    <mergeCell ref="C353:E353"/>
    <mergeCell ref="C354:F354"/>
    <mergeCell ref="C355:I355"/>
    <mergeCell ref="C358:I358"/>
    <mergeCell ref="C361:E361"/>
    <mergeCell ref="F362:J362"/>
    <mergeCell ref="C362:E362"/>
    <mergeCell ref="F363:J363"/>
    <mergeCell ref="C363:E363"/>
    <mergeCell ref="F364:J364"/>
    <mergeCell ref="C364:E364"/>
    <mergeCell ref="F365:J365"/>
    <mergeCell ref="C365:E365"/>
    <mergeCell ref="F366:J366"/>
    <mergeCell ref="C366:E366"/>
    <mergeCell ref="C367:E367"/>
    <mergeCell ref="C368:E368"/>
    <mergeCell ref="C369:I369"/>
    <mergeCell ref="C371:I371"/>
    <mergeCell ref="C372:I372"/>
    <mergeCell ref="C373:I373"/>
    <mergeCell ref="C375:I375"/>
    <mergeCell ref="C377:E377"/>
    <mergeCell ref="F378:J378"/>
    <mergeCell ref="C378:E378"/>
    <mergeCell ref="F379:J379"/>
    <mergeCell ref="C379:E379"/>
    <mergeCell ref="F380:J380"/>
    <mergeCell ref="C380:E380"/>
    <mergeCell ref="F381:J381"/>
    <mergeCell ref="C381:E381"/>
    <mergeCell ref="F382:J382"/>
    <mergeCell ref="C382:E382"/>
    <mergeCell ref="C383:E383"/>
    <mergeCell ref="C384:E384"/>
    <mergeCell ref="C385:F385"/>
    <mergeCell ref="C386:I386"/>
    <mergeCell ref="C389:I389"/>
    <mergeCell ref="C392:E392"/>
    <mergeCell ref="F393:J393"/>
    <mergeCell ref="C393:E393"/>
    <mergeCell ref="F394:J394"/>
    <mergeCell ref="C394:E394"/>
    <mergeCell ref="F395:J395"/>
    <mergeCell ref="C395:E395"/>
    <mergeCell ref="F396:J396"/>
    <mergeCell ref="C396:E396"/>
    <mergeCell ref="F397:J397"/>
    <mergeCell ref="C397:E397"/>
    <mergeCell ref="C398:E398"/>
    <mergeCell ref="C399:E399"/>
    <mergeCell ref="C400:F400"/>
    <mergeCell ref="C401:I401"/>
    <mergeCell ref="C404:I404"/>
    <mergeCell ref="C407:E407"/>
    <mergeCell ref="F408:J408"/>
    <mergeCell ref="C408:E408"/>
    <mergeCell ref="F409:J409"/>
    <mergeCell ref="C409:E409"/>
    <mergeCell ref="F410:J410"/>
    <mergeCell ref="C410:E410"/>
    <mergeCell ref="F411:J411"/>
    <mergeCell ref="C411:E411"/>
    <mergeCell ref="F412:J412"/>
    <mergeCell ref="C412:E412"/>
    <mergeCell ref="C413:E413"/>
    <mergeCell ref="C414:E414"/>
    <mergeCell ref="C415:F415"/>
    <mergeCell ref="C416:I416"/>
    <mergeCell ref="C419:I419"/>
    <mergeCell ref="C422:E422"/>
    <mergeCell ref="C425:I425"/>
    <mergeCell ref="C428:E428"/>
    <mergeCell ref="C429:F429"/>
    <mergeCell ref="C430:I430"/>
    <mergeCell ref="C433:I433"/>
    <mergeCell ref="C436:E436"/>
    <mergeCell ref="C437:F437"/>
    <mergeCell ref="C438:I438"/>
    <mergeCell ref="C439:I439"/>
    <mergeCell ref="C440:I440"/>
    <mergeCell ref="C441:I441"/>
    <mergeCell ref="C444:I444"/>
    <mergeCell ref="C447:E447"/>
    <mergeCell ref="F448:J448"/>
    <mergeCell ref="C448:E448"/>
    <mergeCell ref="F449:J449"/>
    <mergeCell ref="C449:E449"/>
    <mergeCell ref="F450:J450"/>
    <mergeCell ref="C450:E450"/>
    <mergeCell ref="F451:J451"/>
    <mergeCell ref="C451:E451"/>
    <mergeCell ref="F452:J452"/>
    <mergeCell ref="C452:E452"/>
    <mergeCell ref="C453:E453"/>
    <mergeCell ref="F454:J454"/>
    <mergeCell ref="C454:E454"/>
    <mergeCell ref="F455:J455"/>
    <mergeCell ref="C455:E455"/>
    <mergeCell ref="F456:J456"/>
    <mergeCell ref="C456:E456"/>
    <mergeCell ref="F457:J457"/>
    <mergeCell ref="C457:E457"/>
    <mergeCell ref="F458:J458"/>
    <mergeCell ref="C458:E458"/>
    <mergeCell ref="C459:J459"/>
    <mergeCell ref="C461:J461"/>
    <mergeCell ref="F462:J462"/>
    <mergeCell ref="C462:E462"/>
    <mergeCell ref="F463:J463"/>
    <mergeCell ref="C463:E463"/>
    <mergeCell ref="F464:J464"/>
    <mergeCell ref="C464:E464"/>
    <mergeCell ref="F465:J465"/>
    <mergeCell ref="C465:E465"/>
    <mergeCell ref="F466:J466"/>
    <mergeCell ref="C466:E466"/>
    <mergeCell ref="F467:J467"/>
    <mergeCell ref="C467:E467"/>
    <mergeCell ref="F468:J468"/>
    <mergeCell ref="C468:E468"/>
    <mergeCell ref="C470:J470"/>
    <mergeCell ref="F471:J471"/>
    <mergeCell ref="C471:E471"/>
    <mergeCell ref="F472:J472"/>
    <mergeCell ref="C472:E472"/>
    <mergeCell ref="F473:J473"/>
    <mergeCell ref="C473:E473"/>
    <mergeCell ref="F474:J474"/>
    <mergeCell ref="C474:E474"/>
    <mergeCell ref="F475:J475"/>
    <mergeCell ref="C475:E475"/>
    <mergeCell ref="F476:J476"/>
    <mergeCell ref="C476:E476"/>
    <mergeCell ref="F477:J477"/>
    <mergeCell ref="C477:E477"/>
    <mergeCell ref="F478:J478"/>
    <mergeCell ref="C478:E478"/>
    <mergeCell ref="F479:J479"/>
    <mergeCell ref="C479:E479"/>
    <mergeCell ref="F480:J480"/>
    <mergeCell ref="C480:E480"/>
    <mergeCell ref="F481:J481"/>
    <mergeCell ref="C481:E481"/>
    <mergeCell ref="F482:J482"/>
    <mergeCell ref="C482:E482"/>
    <mergeCell ref="F483:J483"/>
    <mergeCell ref="C483:E483"/>
    <mergeCell ref="C484:E484"/>
    <mergeCell ref="C485:J485"/>
    <mergeCell ref="C486:E486"/>
    <mergeCell ref="F486:J486"/>
    <mergeCell ref="C487:E487"/>
    <mergeCell ref="F487:J487"/>
    <mergeCell ref="C488:E488"/>
    <mergeCell ref="F488:J488"/>
    <mergeCell ref="C489:J489"/>
    <mergeCell ref="C490:J490"/>
    <mergeCell ref="C491:J491"/>
    <mergeCell ref="C492:J492"/>
    <mergeCell ref="F493:J493"/>
    <mergeCell ref="C495:D495"/>
    <mergeCell ref="F495:J495"/>
    <mergeCell ref="C496:J496"/>
  </mergeCells>
  <pageMargins left="0.5511811023622" right="0.5511811023622" top="0.74803149606299" bottom="0.5511811023622" header="0.23622047244094" footer="0.23622047244094"/>
  <pageSetup paperSize="9" fitToHeight="0" orientation="portrait"/>
  <headerFooter>
    <oddHeader>&amp;L2023-0060 - REHABILITATION HAEFELY SUITE A L'ARRET DE L'ACCELERATEUR DE PARTICULES - PHASE 2
Bâtiment HAEFLELY
34 bld Niels Bohr
 - &amp;RDPGF - Lot n°3 
PRO-DCE - Edition du 29/11/24</oddHeader>
    <oddFooter>&amp;CEdition du 29/11/2024&amp;RPage &amp;P/&amp;N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AA98"/>
  <sheetViews>
    <sheetView showGridLines="0" workbookViewId="0"/>
  </sheetViews>
  <sheetFormatPr defaultRowHeight="12.75" customHeight="1"/>
  <cols>
    <col min="1" max="1" width="11.4257812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1" spans="1:27" ht="12.75" customHeight="1">
      <c r="B1" s="56" t="s">
        <v>282</v>
      </c>
      <c r="AA1" s="7">
        <f>IF('DPGF'!F488&lt;&gt;"",'DPGF'!F488,"0")</f>
        <v/>
      </c>
    </row>
    <row r="2" spans="1:27" ht="12.75" customHeight="1">
      <c r="AA2" s="7">
        <f>UPPER(MID(AA98,1,1))&amp;MID(AA98,2,168)</f>
        <v/>
      </c>
    </row>
    <row r="3" spans="1:27" ht="25.5" customHeight="1">
      <c r="A3" s="98" t="s">
        <v>283</v>
      </c>
      <c r="B3" s="95" t="s">
        <v>284</v>
      </c>
      <c r="C3" s="99" t="s">
        <v>309</v>
      </c>
      <c r="D3" s="99"/>
      <c r="E3" s="99"/>
      <c r="F3" s="99"/>
      <c r="G3" s="99"/>
      <c r="H3" s="99"/>
      <c r="I3" s="99"/>
      <c r="J3" s="99"/>
      <c r="AA3" s="7">
        <f>INT(AA1/1000000)</f>
        <v/>
      </c>
    </row>
    <row r="4" spans="1:27" ht="12.75" customHeight="1">
      <c r="AA4" s="7">
        <f>INT((AA1-AA3*1000000)/1000)</f>
        <v/>
      </c>
    </row>
    <row r="5" spans="1:27" ht="25.5" customHeight="1">
      <c r="A5" s="98" t="s">
        <v>285</v>
      </c>
      <c r="B5" s="95" t="s">
        <v>286</v>
      </c>
      <c r="C5" s="99" t="s">
        <v>310</v>
      </c>
      <c r="D5" s="99"/>
      <c r="E5" s="99"/>
      <c r="F5" s="99"/>
      <c r="G5" s="99"/>
      <c r="H5" s="99"/>
      <c r="I5" s="99"/>
      <c r="J5" s="99"/>
      <c r="AA5" s="7">
        <f>INT(AA1-AA3*1000000-AA4*1000)</f>
        <v/>
      </c>
    </row>
    <row r="6" spans="1:27" ht="12.75" customHeight="1">
      <c r="AA6" s="7">
        <f>ROUND(AA1-AA3*1000000-AA4*1000-AA5,2)*100</f>
        <v/>
      </c>
    </row>
    <row r="7" spans="1:27" ht="12.75" customHeight="1">
      <c r="A7" s="98" t="s">
        <v>295</v>
      </c>
      <c r="B7" s="95" t="s">
        <v>296</v>
      </c>
      <c r="C7" s="99" t="s">
        <v>311</v>
      </c>
      <c r="AA7" s="7">
        <f>AA3-AA12*100</f>
        <v/>
      </c>
    </row>
    <row r="8" spans="1:27" ht="12.75" customHeight="1">
      <c r="AA8" s="7">
        <f>0</f>
        <v/>
      </c>
    </row>
    <row r="9" spans="1:27" ht="12.75" customHeight="1">
      <c r="A9" s="98" t="s">
        <v>297</v>
      </c>
      <c r="B9" s="95" t="s">
        <v>298</v>
      </c>
      <c r="C9" s="99" t="s">
        <v>37</v>
      </c>
      <c r="AA9" s="7">
        <f>AA4-AA15*100</f>
        <v/>
      </c>
    </row>
    <row r="10" spans="1:27" ht="12.75" customHeight="1">
      <c r="AA10" s="7">
        <f>ROUND(AA5-AA18*100,0)</f>
        <v/>
      </c>
    </row>
    <row r="11" spans="1:27" ht="25.5" customHeight="1">
      <c r="A11" s="98" t="s">
        <v>287</v>
      </c>
      <c r="B11" s="95" t="s">
        <v>288</v>
      </c>
      <c r="C11" s="99" t="s">
        <v>38</v>
      </c>
      <c r="D11" s="99"/>
      <c r="E11" s="99"/>
      <c r="F11" s="99"/>
      <c r="G11" s="99"/>
      <c r="H11" s="99"/>
      <c r="I11" s="99"/>
      <c r="J11" s="99"/>
      <c r="AA11" s="7">
        <f>AA6</f>
        <v/>
      </c>
    </row>
    <row r="12" spans="1:27" ht="12.75" customHeight="1">
      <c r="AA12" s="7">
        <f>INT(AA3/100)</f>
        <v/>
      </c>
    </row>
    <row r="13" spans="1:27" ht="12.75" customHeight="1">
      <c r="A13" s="98" t="s">
        <v>299</v>
      </c>
      <c r="B13" s="95" t="s">
        <v>300</v>
      </c>
      <c r="C13" s="99" t="s">
        <v>312</v>
      </c>
      <c r="AA13" s="7">
        <f>INT((AA3-AA12*100)/10)</f>
        <v/>
      </c>
    </row>
    <row r="14" spans="1:27" ht="12.75" customHeight="1">
      <c r="AA14" s="7">
        <f>AA3-AA12*100-AA13*10</f>
        <v/>
      </c>
    </row>
    <row r="15" spans="1:27" ht="12.75" customHeight="1">
      <c r="A15" s="98" t="s">
        <v>301</v>
      </c>
      <c r="B15" s="95" t="s">
        <v>302</v>
      </c>
      <c r="C15" s="99" t="s">
        <v>313</v>
      </c>
      <c r="AA15" s="7">
        <f>INT(AA4/100)</f>
        <v/>
      </c>
    </row>
    <row r="16" spans="1:27" ht="12.75" customHeight="1">
      <c r="AA16" s="7">
        <f>INT((AA4-AA15*100)/10)</f>
        <v/>
      </c>
    </row>
    <row r="17" spans="1:27" ht="12.75" customHeight="1">
      <c r="A17" s="98" t="s">
        <v>303</v>
      </c>
      <c r="B17" s="95" t="s">
        <v>304</v>
      </c>
      <c r="C17" s="99">
        <v>1</v>
      </c>
      <c r="AA17" s="7">
        <f>AA4-AA15*100-AA16*10</f>
        <v/>
      </c>
    </row>
    <row r="18" spans="1:27" ht="12.75" customHeight="1">
      <c r="AA18" s="7">
        <f>INT(AA5/100)</f>
        <v/>
      </c>
    </row>
    <row r="19" spans="1:27" ht="12.75" customHeight="1">
      <c r="C19" s="100">
        <v>0.2</v>
      </c>
      <c r="E19" s="101" t="s">
        <v>305</v>
      </c>
      <c r="AA19" s="7">
        <f>INT((AA5-AA18*100)/10)</f>
        <v/>
      </c>
    </row>
    <row r="20" spans="1:27" ht="12.75" customHeight="1">
      <c r="C20" s="102">
        <v>0.055</v>
      </c>
      <c r="E20" s="101" t="s">
        <v>306</v>
      </c>
      <c r="AA20" s="7">
        <f>AA5-AA18*100-AA19*10</f>
        <v/>
      </c>
    </row>
    <row r="21" spans="1:27" ht="12.75" customHeight="1">
      <c r="C21" s="102">
        <v>0</v>
      </c>
      <c r="E21" s="101" t="s">
        <v>307</v>
      </c>
      <c r="AA21" s="7">
        <f>INT(AA6/10)</f>
        <v/>
      </c>
    </row>
    <row r="22" spans="1:27" ht="12.75" customHeight="1">
      <c r="C22" s="103">
        <v>0</v>
      </c>
      <c r="E22" s="101" t="s">
        <v>308</v>
      </c>
      <c r="AA22" s="7">
        <f>ROUND(AA6-AA21*10,0)</f>
        <v/>
      </c>
    </row>
    <row r="23" spans="1:27" ht="12.75" customHeight="1">
      <c r="AA23" s="7">
        <f>IF(AA12=0,"",IF(AA12=1,"",IF(AA12=2,"deux ",IF(AA12=3,"trois ",IF(AA12=4,"quatre ",IF(AA12=5,"cinq ",AA42))))))</f>
        <v/>
      </c>
    </row>
    <row r="24" spans="1:27" ht="12.75" customHeight="1">
      <c r="A24" s="98" t="s">
        <v>289</v>
      </c>
      <c r="B24" s="95" t="s">
        <v>290</v>
      </c>
      <c r="C24" s="99" t="s">
        <v>314</v>
      </c>
      <c r="D24" s="99"/>
      <c r="E24" s="99"/>
      <c r="F24" s="99"/>
      <c r="G24" s="99"/>
      <c r="H24" s="99"/>
      <c r="I24" s="99"/>
      <c r="J24" s="99"/>
      <c r="AA24" s="7">
        <f>IF(AA12=0,"",IF(AA12&lt;2,"cent ",AA43))</f>
        <v/>
      </c>
    </row>
    <row r="25" spans="1:27" ht="12.75" customHeight="1">
      <c r="AA25" s="7">
        <f>IF(AA13=1,AA44,IF(AA13=7,AA64,IF(AA13=9,AA80,AA89)))</f>
        <v/>
      </c>
    </row>
    <row r="26" spans="1:27" ht="12.75" customHeight="1">
      <c r="A26" s="98" t="s">
        <v>291</v>
      </c>
      <c r="B26" s="95" t="s">
        <v>292</v>
      </c>
      <c r="C26" s="99"/>
      <c r="D26" s="99"/>
      <c r="E26" s="99"/>
      <c r="F26" s="99"/>
      <c r="G26" s="99"/>
      <c r="H26" s="99"/>
      <c r="I26" s="99"/>
      <c r="J26" s="99"/>
      <c r="AA26" s="7">
        <f>IF(AA7=11,"",IF(AA7=12,"",IF(AA7=13,"",IF(AA7=14,"",IF(AA7=15,"",IF(AA7=16,"",AA45))))))</f>
        <v/>
      </c>
    </row>
    <row r="27" spans="1:27" ht="12.75" customHeight="1">
      <c r="AA27" s="7">
        <f>IF(AA3=0,"",IF(AA3&lt;2,"million ","millions "))</f>
        <v/>
      </c>
    </row>
    <row r="28" spans="1:27" ht="12.75" customHeight="1">
      <c r="A28" s="98" t="s">
        <v>293</v>
      </c>
      <c r="B28" s="95" t="s">
        <v>294</v>
      </c>
      <c r="C28" s="99" t="s">
        <v>315</v>
      </c>
      <c r="D28" s="99"/>
      <c r="E28" s="99"/>
      <c r="F28" s="99"/>
      <c r="G28" s="99"/>
      <c r="H28" s="99"/>
      <c r="I28" s="99"/>
      <c r="J28" s="99"/>
      <c r="AA28" s="7">
        <f>IF(AA8=1,"",IF(AA15=0,"",IF(AA15=1,"",IF(AA15=2,"deux ",IF(AA15=3,"trois ",IF(AA15=4,"quatre ",IF(AA15=5,"cinq ",AA46)))))))</f>
        <v/>
      </c>
    </row>
    <row r="29" spans="1:27" ht="12.75" customHeight="1">
      <c r="AA29" s="7">
        <f>IF(AA15=0,"",IF(AA15&lt;2,"cent ",AA47))</f>
        <v/>
      </c>
    </row>
    <row r="30" spans="1:27" ht="12.75" customHeight="1">
      <c r="AA30" s="7">
        <f>IF(AA16=1,AA48,IF(AA16=7,AA66,IF(AA16=9,AA81,AA90)))</f>
        <v/>
      </c>
    </row>
    <row r="31" spans="1:27" ht="12.75" customHeight="1">
      <c r="AA31" s="7">
        <f>IF(AA4=1,"",AA49)</f>
        <v/>
      </c>
    </row>
    <row r="32" spans="1:27" ht="12.75" customHeight="1">
      <c r="AA32" s="7">
        <f>IF(AA4&gt;0,"mille ","")</f>
        <v/>
      </c>
    </row>
    <row r="33" spans="27:27" ht="12.75" customHeight="1">
      <c r="AA33" s="7">
        <f>IF(INT(AA1)=0,"zéro ",IF(AA18=0,"",IF(AA18=1,"",IF(AA18=2,"deux ",IF(AA18=3,"trois ",IF(AA18=4,"quatre ",IF(AA18=5,"cinq ",AA50)))))))</f>
        <v/>
      </c>
    </row>
    <row r="34" spans="27:27" ht="12.75" customHeight="1">
      <c r="AA34" s="7">
        <f>IF(AA18=0,"",IF(AA18&lt;2,"cent ",AA51))</f>
        <v/>
      </c>
    </row>
    <row r="35" spans="27:27" ht="12.75" customHeight="1">
      <c r="AA35" s="7">
        <f>IF(AA19=1,AA52,IF(AA19=7,AA68,IF(AA19=9,AA83,AA91)))</f>
        <v/>
      </c>
    </row>
    <row r="36" spans="27:27" ht="12.75" customHeight="1">
      <c r="AA36" s="7">
        <f>IF(AA10=11,"",IF(AA10=12,"",IF(AA10=13,"",IF(AA10=14,"",IF(AA10=15,"",IF(AA10=16,"",AA53))))))</f>
        <v/>
      </c>
    </row>
    <row r="37" spans="27:27" ht="12.75" customHeight="1">
      <c r="AA37" s="7">
        <f>IF(INT(AA1&lt;2),"euro ","euros ")</f>
        <v/>
      </c>
    </row>
    <row r="38" spans="27:27" ht="12.75" customHeight="1">
      <c r="AA38" s="7">
        <f>IF(AA6&gt;0,"et ","")</f>
        <v/>
      </c>
    </row>
    <row r="39" spans="27:27" ht="12.75" customHeight="1">
      <c r="AA39" s="7">
        <f>IF(AA21=1,AA54,IF(AA21=7,AA70,IF(AA21=9,AA84,AA92)))</f>
        <v/>
      </c>
    </row>
    <row r="40" spans="27:27" ht="12.75" customHeight="1">
      <c r="AA40" s="7">
        <f>IF(AA11=11,"",IF(AA11=12,"",IF(AA11=13,"",IF(AA11=14,"",IF(AA11=15,"",IF(AA11=16,"",AA55))))))</f>
        <v/>
      </c>
    </row>
    <row r="41" spans="27:27" ht="12.75" customHeight="1">
      <c r="AA41" s="7">
        <f>IF(AA6=0,"",IF(AA6&lt;2,"centime","centimes"))</f>
        <v/>
      </c>
    </row>
    <row r="42" spans="27:27" ht="12.75" customHeight="1">
      <c r="AA42" s="7">
        <f>IF(AA3=0," ",IF(AA12=6,"six ",IF(AA12=7,"sept ",IF(AA12=8,"huit ",IF(AA12=9,"neuf ",)))))</f>
        <v/>
      </c>
    </row>
    <row r="43" spans="27:27" ht="12.75" customHeight="1">
      <c r="AA43" s="7">
        <f>IF(AA7&gt;0,"cent ", "cents ")</f>
        <v/>
      </c>
    </row>
    <row r="44" spans="27:27" ht="12.75" customHeight="1">
      <c r="AA44" s="7">
        <f>IF(AA7=10,"dix ",IF(AA7=11,"onze ",IF(AA7=12,"douze ",IF(AA7=13,"treize ",IF(AA7=14,"quatorze ",IF(AA7=15,"quinze ",AA56))))))</f>
        <v/>
      </c>
    </row>
    <row r="45" spans="27:27" ht="12.75" customHeight="1">
      <c r="AA45" s="7">
        <f>IF(AA7=17,"",IF(AA7=18,"",IF(AA7=19,"",AA57)))</f>
        <v/>
      </c>
    </row>
    <row r="46" spans="27:27" ht="12.75" customHeight="1">
      <c r="AA46" s="7">
        <f>IF(AA15=6,"six ",IF(AA15=7,"sept ",IF(AA15=8,"huit ",IF(AA15=9,"neuf ",))))</f>
        <v/>
      </c>
    </row>
    <row r="47" spans="27:27" ht="12.75" customHeight="1">
      <c r="AA47" s="7">
        <f>IF(AA9&gt;0,"cent ", "cents ")</f>
        <v/>
      </c>
    </row>
    <row r="48" spans="27:27" ht="12.75" customHeight="1">
      <c r="AA48" s="7">
        <f>IF(AA9=10,"dix ",IF(AA9=11,"onze ",IF(AA9=12,"douze ",IF(AA9=13,"treize ",IF(AA9=14,"quatorze ",IF(AA9=15,"quinze ",AA58))))))</f>
        <v/>
      </c>
    </row>
    <row r="49" spans="27:27" ht="12.75" customHeight="1">
      <c r="AA49" s="7">
        <f>IF(AA9=11,"",IF(AA9=12,"",IF(AA9=13,"",IF(AA9=14,"",IF(AA9=15,"",IF(AA9=16,"",AA59))))))</f>
        <v/>
      </c>
    </row>
    <row r="50" spans="27:27" ht="12.75" customHeight="1">
      <c r="AA50" s="7">
        <f>IF(AA18=6,"six ",IF(AA18=7,"sept ",IF(AA18=8,"huit ",IF(AA18=9,"neuf ",))))</f>
        <v/>
      </c>
    </row>
    <row r="51" spans="27:27" ht="12.75" customHeight="1">
      <c r="AA51" s="7">
        <f>IF(AA10&gt;0,"cent ", "cents ")</f>
        <v/>
      </c>
    </row>
    <row r="52" spans="27:27" ht="12.75" customHeight="1">
      <c r="AA52" s="7">
        <f>IF(AA10=10,"dix ",IF(AA10=11,"onze ",IF(AA10=12,"douze ",IF(AA10=13,"treize ",IF(AA10=14,"quatorze ",IF(AA10=15,"quinze ",AA60))))))</f>
        <v/>
      </c>
    </row>
    <row r="53" spans="27:27" ht="12.75" customHeight="1">
      <c r="AA53" s="7">
        <f>IF(AA10=17,"",IF(AA10=18,"",IF(AA10=19,"",AA61)))</f>
        <v/>
      </c>
    </row>
    <row r="54" spans="27:27" ht="12.75" customHeight="1">
      <c r="AA54" s="7">
        <f>IF(AA11=10,"dix ",IF(AA11=11,"onze ",IF(AA11=12,"douze ",IF(AA11=13,"treize ",IF(AA11=14,"quatorze ",IF(AA11=15,"quinze ",AA62))))))</f>
        <v/>
      </c>
    </row>
    <row r="55" spans="27:27" ht="12.75" customHeight="1">
      <c r="AA55" s="7">
        <f>IF(AA11=17,"",IF(AA11=18,"",IF(AA11=19,"",AA63)))</f>
        <v/>
      </c>
    </row>
    <row r="56" spans="27:27" ht="12.75" customHeight="1">
      <c r="AA56" s="7">
        <f>IF(AA7=16,"seize ",IF(AA7=17,"dix-sept ",IF(AA7=18,"dix-huit ",IF(AA7=19,"dix-neuf ",AA64))))</f>
        <v/>
      </c>
    </row>
    <row r="57" spans="27:27" ht="12.75" customHeight="1">
      <c r="AA57" s="7">
        <f>IF(AA7=21,"et un ",IF(AA7=31,"et un ",IF(AA7=41,"et un ",IF(AA7=51,"et un ",IF(AA7=61,"et un ",AA65)))))</f>
        <v/>
      </c>
    </row>
    <row r="58" spans="27:27" ht="12.75" customHeight="1">
      <c r="AA58" s="7">
        <f>IF(AA9=16,"seize ",IF(AA9=17,"dix-sept ",IF(AA9=18,"dix-huit ",IF(AA9=19,"dix-neuf ",AA66))))</f>
        <v/>
      </c>
    </row>
    <row r="59" spans="27:27" ht="12.75" customHeight="1">
      <c r="AA59" s="7">
        <f>IF(AA9=17,"",IF(AA9=18,"",IF(AA9=19,"",AA67)))</f>
        <v/>
      </c>
    </row>
    <row r="60" spans="27:27" ht="12.75" customHeight="1">
      <c r="AA60" s="7">
        <f>IF(AA10=16,"seize ",IF(AA10=17,"dix-sept ",IF(AA10=18,"dix-huit ",IF(AA10=19,"dix-neuf ",AA68))))</f>
        <v/>
      </c>
    </row>
    <row r="61" spans="27:27" ht="12.75" customHeight="1">
      <c r="AA61" s="7">
        <f>IF(AA10=21,"et un ",IF(AA10=31,"et un ",IF(AA10=41,"et un ",IF(AA10=51,"et un ",IF(AA10=61,"et un ",AA69)))))</f>
        <v/>
      </c>
    </row>
    <row r="62" spans="27:27" ht="12.75" customHeight="1">
      <c r="AA62" s="7">
        <f>IF(AA11=16,"seize ",IF(AA11=17,"dix-sept ",IF(AA11=18,"dix-huit ",IF(AA11=19,"dix-neuf ",AA70))))</f>
        <v/>
      </c>
    </row>
    <row r="63" spans="27:27" ht="12.75" customHeight="1">
      <c r="AA63" s="7">
        <f>IF(AA11=21,"et un ",IF(AA11=31,"et un ",IF(AA11=41,"et un ",IF(AA11=51,"et un ",IF(AA11=61,"et un ",AA71)))))</f>
        <v/>
      </c>
    </row>
    <row r="64" spans="27:27" ht="12.75" customHeight="1">
      <c r="AA64" s="7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>
      <c r="AA65" s="7">
        <f>IF(AA13=9,"",IF(AA13=7,"",IF(AA14=0,"",IF(AA14=1,"un ",IF(AA14=2,"deux ",IF(AA14=3,"trois ",IF(AA14=4,"quatre ",IF(AA14=5,"cinq ",AA73))))))))</f>
        <v/>
      </c>
    </row>
    <row r="66" spans="27:27" ht="12.75" customHeight="1">
      <c r="AA66" s="7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>
      <c r="AA67" s="7">
        <f>IF(AA9=21,"et un ",IF(AA9=31,"et un ",IF(AA9=41,"et un ",IF(AA9=51,"et un ",IF(AA9=61,"et un ",AA75)))))</f>
        <v/>
      </c>
    </row>
    <row r="68" spans="27:27" ht="12.75" customHeight="1">
      <c r="AA68" s="7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>
      <c r="AA69" s="7">
        <f>IF(AA19=9,"",IF(AA19=7,"",IF(AA20=0,"",IF(AA20=1,"un ",IF(AA20=2,"deux ",IF(AA20=3,"trois ",IF(AA20=4,"quatre ",IF(AA20=5,"cinq ",AA77))))))))</f>
        <v/>
      </c>
    </row>
    <row r="70" spans="27:27" ht="12.75" customHeight="1">
      <c r="AA70" s="7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>
      <c r="AA71" s="7">
        <f>IF(AA21=9,"",IF(AA21=7,"",IF(AA22=0,"",IF(AA22=1,"un ",IF(AA22=2,"deux ",IF(AA22=3,"trois ",IF(AA22=4,"quatre ",IF(AA22=5,"cinq ",AA79))))))))</f>
        <v/>
      </c>
    </row>
    <row r="72" spans="27:27" ht="12.75" customHeight="1">
      <c r="AA72" s="7">
        <f>IF(AA7=76,"soixante-seize ",IF(AA7=77,"soixante-dix-sept ",IF(AA7=78,"soixante-dix-huit ",IF(AA7=79,"soixante-dix-neuf ",AA80))))</f>
        <v/>
      </c>
    </row>
    <row r="73" spans="27:27" ht="12.75" customHeight="1">
      <c r="AA73" s="7">
        <f>IF(AA13=9,"",IF(AA14=6,"six ",IF(AA14=7,"sept ",IF(AA14=8,"huit ",IF(AA14=9,"neuf ",)))))</f>
        <v/>
      </c>
    </row>
    <row r="74" spans="27:27" ht="12.75" customHeight="1">
      <c r="AA74" s="7">
        <f>IF(AA9=76,"soixante-seize ",IF(AA9=77,"soixante-dix-sept ",IF(AA9=78,"soixante-dix-huit ",IF(AA9=79,"soixante-dix-neuf ",AA81))))</f>
        <v/>
      </c>
    </row>
    <row r="75" spans="27:27" ht="12.75" customHeight="1">
      <c r="AA75" s="7">
        <f>IF(AA16=9,"",IF(AA16=7,"",IF(AA17=0,"",IF(AA17=1,"un ",IF(AA17=2,"deux ",IF(AA17=3,"trois ",IF(AA17=4,"quatre ",IF(AA17=5,"cinq ",AA82))))))))</f>
        <v/>
      </c>
    </row>
    <row r="76" spans="27:27" ht="12.75" customHeight="1">
      <c r="AA76" s="7">
        <f>IF(AA10=76,"soixante-seize ",IF(AA10=77,"soixante-dix-sept ",IF(AA10=78,"soixante-dix-huit ",IF(AA10=79,"soixante-dix-neuf ",AA83))))</f>
        <v/>
      </c>
    </row>
    <row r="77" spans="27:27" ht="12.75" customHeight="1">
      <c r="AA77" s="7">
        <f>IF(AA19=9,"",IF(AA20=6,"six ",IF(AA20=7,"sept ",IF(AA20=8,"huit ",IF(AA20=9,"neuf ",)))))</f>
        <v/>
      </c>
    </row>
    <row r="78" spans="27:27" ht="12.75" customHeight="1">
      <c r="AA78" s="7">
        <f>IF(AA11=76,"soixante-seize ",IF(AA11=77,"soixante-dix-sept ",IF(AA11=78,"soixante-dix-huit ",IF(AA11=79,"soixante-dix-neuf ",AA84))))</f>
        <v/>
      </c>
    </row>
    <row r="79" spans="27:27" ht="12.75" customHeight="1">
      <c r="AA79" s="7">
        <f>IF(AA21=9,"",IF(AA22=6,"six ",IF(AA22=7,"sept ",IF(AA22=8,"huit ",IF(AA22=9,"neuf ",)))))</f>
        <v/>
      </c>
    </row>
    <row r="80" spans="27:27" ht="12.75" customHeight="1">
      <c r="AA80" s="7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>
      <c r="AA81" s="7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>
      <c r="AA82" s="7">
        <f>IF(AA16=9,"",IF(AA17=6,"six ",IF(AA17=7,"sept ",IF(AA17=8,"huit ",IF(AA17=9,"neuf ",)))))</f>
        <v/>
      </c>
    </row>
    <row r="83" spans="27:27" ht="12.75" customHeight="1">
      <c r="AA83" s="7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>
      <c r="AA84" s="7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>
      <c r="AA85" s="7">
        <f>IF(AA7=96,"quatre-vingt-seize ",IF(AA7=97,"quatre-vingt-dix-sept ",IF(AA7=98,"quatre-vingt-dix-huit ",IF(AA7=99,"quatre-vingt-dix-neuf ",AA89))))</f>
        <v/>
      </c>
    </row>
    <row r="86" spans="27:27" ht="12.75" customHeight="1">
      <c r="AA86" s="7">
        <f>IF(AA9=96,"quatre-vingt-seize ",IF(AA9=97,"quatre-vingt-dix-sept ",IF(AA9=98,"quatre-vingt-dix-huit ",IF(AA9=99,"quatre-vingt-dix-neuf ",AA90))))</f>
        <v/>
      </c>
    </row>
    <row r="87" spans="27:27" ht="12.75" customHeight="1">
      <c r="AA87" s="7">
        <f>IF(AA10=96,"quatre-vingt-seize ",IF(AA10=97,"quatre-vingt-dix-sept ",IF(AA10=98,"quatre-vingt-dix-huit ",IF(AA10=99,"quatre-vingt-dix-neuf ",AA91))))</f>
        <v/>
      </c>
    </row>
    <row r="88" spans="27:27" ht="12.75" customHeight="1">
      <c r="AA88" s="7">
        <f>IF(AA11=96,"quatre-vingt-seize ",IF(AA11=97,"quatre-vingt-dix-sept ",IF(AA11=98,"quatre-vingt-dix-huit ",IF(AA11=99,"quatre-vingt-dix-neuf ",AA92))))</f>
        <v/>
      </c>
    </row>
    <row r="89" spans="27:27" ht="12.75" customHeight="1">
      <c r="AA89" s="7">
        <f>IF(AA13=2,"vingt ",IF(AA13=3,"trente ",IF(AA13=4,"quarante ",IF(AA13=5,"cinquante ",AA93))))</f>
        <v/>
      </c>
    </row>
    <row r="90" spans="27:27" ht="12.75" customHeight="1">
      <c r="AA90" s="7">
        <f>IF(AA16=2,"vingt ",IF(AA16=3,"trente ",IF(AA16=4,"quarante ",IF(AA16=5,"cinquante ",AA94))))</f>
        <v/>
      </c>
    </row>
    <row r="91" spans="27:27" ht="12.75" customHeight="1">
      <c r="AA91" s="7">
        <f>IF(AA19=2,"vingt ",IF(AA19=3,"trente ",IF(AA19=4,"quarante ",IF(AA19=5,"cinquante ",AA95))))</f>
        <v/>
      </c>
    </row>
    <row r="92" spans="27:27" ht="12.75" customHeight="1">
      <c r="AA92" s="7">
        <f>IF(AA21=2,"vingt ",IF(AA21=3,"trente ",IF(AA21=4,"quarante ",IF(AA21=5,"cinquante ",AA96))))</f>
        <v/>
      </c>
    </row>
    <row r="93" spans="27:27" ht="12.75" customHeight="1">
      <c r="AA93" s="7">
        <f>IF(AA13=6,"soixante ",IF(AA7=80,"quatre-vingts ",IF(AA13=8,"quatre-vingt-","")))</f>
        <v/>
      </c>
    </row>
    <row r="94" spans="27:27" ht="12.75" customHeight="1">
      <c r="AA94" s="7">
        <f>IF(AA16=6,"soixante ",IF(AA9=80,"quatre-vingts ",IF(AA16=8,"quatre-vingt-","")))</f>
        <v/>
      </c>
    </row>
    <row r="95" spans="27:27" ht="12.75" customHeight="1">
      <c r="AA95" s="7">
        <f>IF(AA19=6,"soixante ",IF(AA10=80,"quatre-vingts ",IF(AA19=8,"quatre-vingt-","")))</f>
        <v/>
      </c>
    </row>
    <row r="96" spans="27:27" ht="12.75" customHeight="1">
      <c r="AA96" s="7">
        <f>IF(AA21=6,"soixante ",IF(AA11=80,"quatre-vingts ",IF(AA21=8,"quatre-vingt-","")))</f>
        <v/>
      </c>
    </row>
    <row r="97" spans="27:27" ht="12.75" customHeight="1">
      <c r="AA97" s="7">
        <f>0</f>
        <v/>
      </c>
    </row>
    <row r="98" spans="27:27" ht="12.75" customHeight="1">
      <c r="AA98" s="7">
        <f>(AA23&amp;AA24&amp;AA25&amp;AA26&amp;AA27&amp;AA28&amp;AA29&amp;AA30&amp;AA31&amp;AA32&amp;AA33&amp;AA34&amp;AA35&amp;AA36&amp;AA37&amp;AA38&amp;AA39&amp;AA40&amp;AA41)</f>
        <v/>
      </c>
    </row>
  </sheetData>
  <sheetProtection password="E95E" sheet="1" objects="1" selectLockedCells="1"/>
  <mergeCells count="6">
    <mergeCell ref="C3:J3"/>
    <mergeCell ref="C5:J5"/>
    <mergeCell ref="C11:J11"/>
    <mergeCell ref="C24:J24"/>
    <mergeCell ref="C26:J26"/>
    <mergeCell ref="C28:J2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C12"/>
  <sheetViews>
    <sheetView workbookViewId="0"/>
  </sheetViews>
  <sheetFormatPr defaultRowHeight="15"/>
  <cols>
    <col min="1" max="1" width="24.7109375" customWidth="1"/>
  </cols>
  <sheetData>
    <row r="1" spans="1:3">
      <c r="A1" s="7" t="s">
        <v>316</v>
      </c>
      <c r="B1" s="7" t="s">
        <v>317</v>
      </c>
    </row>
    <row r="2" spans="1:3">
      <c r="A2" s="7" t="s">
        <v>318</v>
      </c>
      <c r="B2" s="7" t="s">
        <v>309</v>
      </c>
    </row>
    <row r="3" spans="1:3">
      <c r="A3" s="7" t="s">
        <v>319</v>
      </c>
      <c r="B3" s="7">
        <v>1</v>
      </c>
    </row>
    <row r="4" spans="1:3">
      <c r="A4" s="7" t="s">
        <v>320</v>
      </c>
      <c r="B4" s="7">
        <v>0</v>
      </c>
    </row>
    <row r="5" spans="1:3">
      <c r="A5" s="7" t="s">
        <v>321</v>
      </c>
      <c r="B5" s="7">
        <v>0</v>
      </c>
    </row>
    <row r="6" spans="1:3">
      <c r="A6" s="7" t="s">
        <v>322</v>
      </c>
      <c r="B6" s="7">
        <v>1</v>
      </c>
    </row>
    <row r="7" spans="1:3">
      <c r="A7" s="7" t="s">
        <v>323</v>
      </c>
      <c r="B7" s="7">
        <v>1</v>
      </c>
    </row>
    <row r="8" spans="1:3">
      <c r="A8" s="7" t="s">
        <v>324</v>
      </c>
      <c r="B8" s="7">
        <v>0</v>
      </c>
    </row>
    <row r="9" spans="1:3">
      <c r="A9" s="7" t="s">
        <v>325</v>
      </c>
      <c r="B9" s="7">
        <v>0</v>
      </c>
    </row>
    <row r="10" spans="1:3">
      <c r="A10" s="7" t="s">
        <v>326</v>
      </c>
      <c r="C10" s="7" t="s">
        <v>327</v>
      </c>
    </row>
    <row r="11" spans="1:3">
      <c r="A11" s="7" t="s">
        <v>328</v>
      </c>
      <c r="B11" s="7">
        <v>0</v>
      </c>
    </row>
    <row r="12" spans="1:3">
      <c r="A12" s="7" t="s">
        <v>329</v>
      </c>
      <c r="B12" s="7" t="s">
        <v>330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defaultRowHeight="12.75" customHeight="1"/>
  <cols>
    <col min="1" max="1" width="6.710937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2" spans="1:10" ht="12.75" customHeight="1">
      <c r="B2" s="104" t="s">
        <v>331</v>
      </c>
      <c r="C2" s="104"/>
      <c r="D2" s="104"/>
      <c r="E2" s="104"/>
      <c r="F2" s="104"/>
      <c r="G2" s="104"/>
      <c r="H2" s="104"/>
      <c r="I2" s="104"/>
      <c r="J2" s="104"/>
    </row>
    <row r="4" spans="1:10" ht="12.75" customHeight="1">
      <c r="A4" s="98" t="s">
        <v>283</v>
      </c>
      <c r="B4" s="95" t="s">
        <v>332</v>
      </c>
      <c r="C4" s="105"/>
      <c r="D4" s="105"/>
      <c r="E4" s="105"/>
      <c r="F4" s="105"/>
      <c r="G4" s="105"/>
      <c r="H4" s="105"/>
      <c r="I4" s="105"/>
      <c r="J4" s="105"/>
    </row>
    <row r="6" spans="1:10" ht="12.75" customHeight="1">
      <c r="A6" s="98" t="s">
        <v>285</v>
      </c>
      <c r="B6" s="95" t="s">
        <v>333</v>
      </c>
      <c r="C6" s="105"/>
      <c r="D6" s="105"/>
      <c r="E6" s="105"/>
      <c r="F6" s="105"/>
      <c r="G6" s="105"/>
      <c r="H6" s="105"/>
      <c r="I6" s="105"/>
      <c r="J6" s="105"/>
    </row>
    <row r="8" spans="1:10" ht="12.75" customHeight="1">
      <c r="A8" s="98" t="s">
        <v>295</v>
      </c>
      <c r="B8" s="95" t="s">
        <v>334</v>
      </c>
      <c r="C8" s="105"/>
      <c r="D8" s="105"/>
      <c r="E8" s="105"/>
      <c r="F8" s="105"/>
      <c r="G8" s="105"/>
      <c r="H8" s="105"/>
      <c r="I8" s="105"/>
      <c r="J8" s="105"/>
    </row>
    <row r="10" spans="1:10" ht="12.75" customHeight="1">
      <c r="A10" s="98" t="s">
        <v>297</v>
      </c>
      <c r="B10" s="95" t="s">
        <v>335</v>
      </c>
      <c r="C10" s="106"/>
      <c r="D10" s="106"/>
      <c r="E10" s="106"/>
      <c r="F10" s="106"/>
      <c r="G10" s="106"/>
      <c r="H10" s="106"/>
      <c r="I10" s="106"/>
      <c r="J10" s="106"/>
    </row>
    <row r="12" spans="1:10" ht="12.75" customHeight="1">
      <c r="A12" s="98" t="s">
        <v>287</v>
      </c>
      <c r="B12" s="95" t="s">
        <v>336</v>
      </c>
      <c r="C12" s="105"/>
      <c r="D12" s="105"/>
      <c r="E12" s="105"/>
      <c r="F12" s="105"/>
      <c r="G12" s="105"/>
      <c r="H12" s="105"/>
      <c r="I12" s="105"/>
      <c r="J12" s="105"/>
    </row>
    <row r="14" spans="1:10" ht="12.75" customHeight="1">
      <c r="A14" s="98" t="s">
        <v>299</v>
      </c>
      <c r="B14" s="95" t="s">
        <v>337</v>
      </c>
      <c r="C14" s="105"/>
      <c r="D14" s="105"/>
      <c r="E14" s="105"/>
      <c r="F14" s="105"/>
      <c r="G14" s="105"/>
      <c r="H14" s="105"/>
      <c r="I14" s="105"/>
      <c r="J14" s="105"/>
    </row>
    <row r="16" spans="1:10" ht="12.75" customHeight="1">
      <c r="A16" s="98" t="s">
        <v>301</v>
      </c>
      <c r="B16" s="95" t="s">
        <v>338</v>
      </c>
      <c r="C16" s="105"/>
      <c r="D16" s="105"/>
      <c r="E16" s="105"/>
      <c r="F16" s="105"/>
      <c r="G16" s="105"/>
      <c r="H16" s="105"/>
      <c r="I16" s="105"/>
      <c r="J16" s="105"/>
    </row>
    <row r="18" spans="1:10" ht="12.75" customHeight="1">
      <c r="A18" s="98" t="s">
        <v>303</v>
      </c>
      <c r="B18" s="95" t="s">
        <v>339</v>
      </c>
      <c r="C18" s="107"/>
      <c r="D18" s="107"/>
      <c r="E18" s="107"/>
      <c r="F18" s="107"/>
      <c r="G18" s="107"/>
      <c r="H18" s="107"/>
      <c r="I18" s="107"/>
      <c r="J18" s="107"/>
    </row>
    <row r="20" spans="1:10" ht="12.75" customHeight="1">
      <c r="A20" s="98" t="s">
        <v>340</v>
      </c>
      <c r="B20" s="95" t="s">
        <v>341</v>
      </c>
      <c r="C20" s="107"/>
      <c r="D20" s="107"/>
      <c r="E20" s="107"/>
      <c r="F20" s="107"/>
      <c r="G20" s="107"/>
      <c r="H20" s="107"/>
      <c r="I20" s="107"/>
      <c r="J20" s="107"/>
    </row>
    <row r="22" spans="1:10" ht="12.75" customHeight="1">
      <c r="A22" s="98" t="s">
        <v>289</v>
      </c>
      <c r="B22" s="95" t="s">
        <v>342</v>
      </c>
      <c r="C22" s="107"/>
      <c r="D22" s="107"/>
      <c r="E22" s="107"/>
      <c r="F22" s="107"/>
      <c r="G22" s="107"/>
      <c r="H22" s="107"/>
      <c r="I22" s="107"/>
      <c r="J22" s="107"/>
    </row>
    <row r="24" spans="1:10" ht="12.75" customHeight="1">
      <c r="A24" s="98" t="s">
        <v>291</v>
      </c>
      <c r="B24" s="95" t="s">
        <v>343</v>
      </c>
      <c r="C24" s="105"/>
      <c r="D24" s="105"/>
      <c r="E24" s="105"/>
      <c r="F24" s="105"/>
      <c r="G24" s="105"/>
      <c r="H24" s="105"/>
      <c r="I24" s="105"/>
      <c r="J24" s="105"/>
    </row>
    <row r="28" spans="1:10" ht="60" customHeight="1">
      <c r="A28" s="98" t="s">
        <v>293</v>
      </c>
      <c r="B28" s="95" t="s">
        <v>344</v>
      </c>
      <c r="C28" s="105"/>
      <c r="D28" s="105"/>
      <c r="E28" s="105"/>
      <c r="F28" s="105"/>
      <c r="G28" s="105"/>
      <c r="H28" s="105"/>
      <c r="I28" s="105"/>
      <c r="J28" s="105"/>
    </row>
  </sheetData>
  <sheetProtection password="E95E" sheet="1" objects="1" selectLockedCells="1"/>
  <mergeCells count="13">
    <mergeCell ref="B2:J2"/>
    <mergeCell ref="C4:J4"/>
    <mergeCell ref="C6:J6"/>
    <mergeCell ref="C8:J8"/>
    <mergeCell ref="C10:J10"/>
    <mergeCell ref="C12:J12"/>
    <mergeCell ref="C14:J14"/>
    <mergeCell ref="C16:J16"/>
    <mergeCell ref="C18:J18"/>
    <mergeCell ref="C20:J20"/>
    <mergeCell ref="C22:J22"/>
    <mergeCell ref="C24:J24"/>
    <mergeCell ref="C28:J28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9BFF"/>
    <outlinePr summaryBelow="0" summaryRight="0"/>
    <pageSetUpPr fitToPage="1"/>
  </sheetPr>
  <dimension ref="A2:F54"/>
  <sheetViews>
    <sheetView showGridLines="0" workbookViewId="0">
      <selection activeCell="B6" sqref="B6"/>
    </sheetView>
  </sheetViews>
  <sheetFormatPr defaultRowHeight="12.75" customHeight="1"/>
  <cols>
    <col min="1" max="1" width="6.7109375" customWidth="1"/>
    <col min="2" max="2" width="68.140625" customWidth="1"/>
    <col min="3" max="3" width="15.5703125" customWidth="1"/>
    <col min="4" max="4" width="15.5703125" customWidth="1"/>
    <col min="5" max="5" width="15.5703125" customWidth="1"/>
    <col min="6" max="6" width="15.5703125" customWidth="1"/>
  </cols>
  <sheetData>
    <row r="2" spans="2:6" ht="16.2" customHeight="1">
      <c r="B2" s="108" t="s">
        <v>345</v>
      </c>
      <c r="C2" s="108"/>
      <c r="D2" s="108"/>
      <c r="E2" s="108"/>
      <c r="F2" s="108"/>
    </row>
    <row r="4" spans="2:6" ht="12.75" customHeight="1">
      <c r="B4" s="109" t="s">
        <v>346</v>
      </c>
      <c r="C4" s="109" t="s">
        <v>100</v>
      </c>
      <c r="D4" s="109" t="s">
        <v>347</v>
      </c>
      <c r="E4" s="109" t="s">
        <v>348</v>
      </c>
      <c r="F4" s="109" t="s">
        <v>349</v>
      </c>
    </row>
    <row r="6" spans="2:6" ht="12.75" customHeight="1">
      <c r="B6" s="110"/>
      <c r="C6" s="111"/>
      <c r="D6" s="112"/>
      <c r="E6" s="113"/>
      <c r="F6" s="114">
        <f>IF(AND(E6= "",D6= ""), "", ROUND(ROUND(E6, 2) * ROUND(D6, 3), 2))</f>
        <v/>
      </c>
    </row>
    <row r="8" spans="2:6" ht="12.75" customHeight="1">
      <c r="B8" s="110"/>
      <c r="C8" s="111"/>
      <c r="D8" s="112"/>
      <c r="E8" s="113"/>
      <c r="F8" s="114">
        <f>IF(AND(E8= "",D8= ""), "", ROUND(ROUND(E8, 2) * ROUND(D8, 3), 2))</f>
        <v/>
      </c>
    </row>
    <row r="10" spans="2:6" ht="12.75" customHeight="1">
      <c r="B10" s="110"/>
      <c r="C10" s="111"/>
      <c r="D10" s="112"/>
      <c r="E10" s="113"/>
      <c r="F10" s="114">
        <f>IF(AND(E10= "",D10= ""), "", ROUND(ROUND(E10, 2) * ROUND(D10, 3), 2))</f>
        <v/>
      </c>
    </row>
    <row r="12" spans="2:6" ht="12.75" customHeight="1">
      <c r="B12" s="110"/>
      <c r="C12" s="111"/>
      <c r="D12" s="112"/>
      <c r="E12" s="113"/>
      <c r="F12" s="114">
        <f>IF(AND(E12= "",D12= ""), "", ROUND(ROUND(E12, 2) * ROUND(D12, 3), 2))</f>
        <v/>
      </c>
    </row>
    <row r="14" spans="2:6" ht="12.75" customHeight="1">
      <c r="B14" s="110"/>
      <c r="C14" s="111"/>
      <c r="D14" s="112"/>
      <c r="E14" s="113"/>
      <c r="F14" s="114">
        <f>IF(AND(E14= "",D14= ""), "", ROUND(ROUND(E14, 2) * ROUND(D14, 3), 2))</f>
        <v/>
      </c>
    </row>
    <row r="16" spans="2:6" ht="12.75" customHeight="1">
      <c r="B16" s="110"/>
      <c r="C16" s="111"/>
      <c r="D16" s="112"/>
      <c r="E16" s="113"/>
      <c r="F16" s="114">
        <f>IF(AND(E16= "",D16= ""), "", ROUND(ROUND(E16, 2) * ROUND(D16, 3), 2))</f>
        <v/>
      </c>
    </row>
    <row r="18" spans="2:6" ht="12.75" customHeight="1">
      <c r="B18" s="110"/>
      <c r="C18" s="111"/>
      <c r="D18" s="112"/>
      <c r="E18" s="113"/>
      <c r="F18" s="114">
        <f>IF(AND(E18= "",D18= ""), "", ROUND(ROUND(E18, 2) * ROUND(D18, 3), 2))</f>
        <v/>
      </c>
    </row>
    <row r="20" spans="2:6" ht="12.75" customHeight="1">
      <c r="B20" s="110"/>
      <c r="C20" s="111"/>
      <c r="D20" s="112"/>
      <c r="E20" s="113"/>
      <c r="F20" s="114">
        <f>IF(AND(E20= "",D20= ""), "", ROUND(ROUND(E20, 2) * ROUND(D20, 3), 2))</f>
        <v/>
      </c>
    </row>
    <row r="22" spans="2:6" ht="12.75" customHeight="1">
      <c r="B22" s="110"/>
      <c r="C22" s="111"/>
      <c r="D22" s="112"/>
      <c r="E22" s="113"/>
      <c r="F22" s="114">
        <f>IF(AND(E22= "",D22= ""), "", ROUND(ROUND(E22, 2) * ROUND(D22, 3), 2))</f>
        <v/>
      </c>
    </row>
    <row r="24" spans="2:6" ht="12.75" customHeight="1">
      <c r="B24" s="110"/>
      <c r="C24" s="111"/>
      <c r="D24" s="112"/>
      <c r="E24" s="113"/>
      <c r="F24" s="114">
        <f>IF(AND(E24= "",D24= ""), "", ROUND(ROUND(E24, 2) * ROUND(D24, 3), 2))</f>
        <v/>
      </c>
    </row>
    <row r="26" spans="2:6" ht="12.75" customHeight="1">
      <c r="B26" s="110"/>
      <c r="C26" s="111"/>
      <c r="D26" s="112"/>
      <c r="E26" s="113"/>
      <c r="F26" s="114">
        <f>IF(AND(E26= "",D26= ""), "", ROUND(ROUND(E26, 2) * ROUND(D26, 3), 2))</f>
        <v/>
      </c>
    </row>
    <row r="28" spans="2:6" ht="12.75" customHeight="1">
      <c r="B28" s="110"/>
      <c r="C28" s="111"/>
      <c r="D28" s="112"/>
      <c r="E28" s="113"/>
      <c r="F28" s="114">
        <f>IF(AND(E28= "",D28= ""), "", ROUND(ROUND(E28, 2) * ROUND(D28, 3), 2))</f>
        <v/>
      </c>
    </row>
    <row r="30" spans="2:6" ht="12.75" customHeight="1">
      <c r="B30" s="110"/>
      <c r="C30" s="111"/>
      <c r="D30" s="112"/>
      <c r="E30" s="113"/>
      <c r="F30" s="114">
        <f>IF(AND(E30= "",D30= ""), "", ROUND(ROUND(E30, 2) * ROUND(D30, 3), 2))</f>
        <v/>
      </c>
    </row>
    <row r="32" spans="2:6" ht="12.75" customHeight="1">
      <c r="B32" s="110"/>
      <c r="C32" s="111"/>
      <c r="D32" s="112"/>
      <c r="E32" s="113"/>
      <c r="F32" s="114">
        <f>IF(AND(E32= "",D32= ""), "", ROUND(ROUND(E32, 2) * ROUND(D32, 3), 2))</f>
        <v/>
      </c>
    </row>
    <row r="34" spans="2:6" ht="12.75" customHeight="1">
      <c r="B34" s="110"/>
      <c r="C34" s="111"/>
      <c r="D34" s="112"/>
      <c r="E34" s="113"/>
      <c r="F34" s="114">
        <f>IF(AND(E34= "",D34= ""), "", ROUND(ROUND(E34, 2) * ROUND(D34, 3), 2))</f>
        <v/>
      </c>
    </row>
    <row r="36" spans="2:6" ht="12.75" customHeight="1">
      <c r="B36" s="110"/>
      <c r="C36" s="111"/>
      <c r="D36" s="112"/>
      <c r="E36" s="113"/>
      <c r="F36" s="114">
        <f>IF(AND(E36= "",D36= ""), "", ROUND(ROUND(E36, 2) * ROUND(D36, 3), 2))</f>
        <v/>
      </c>
    </row>
    <row r="38" spans="2:6" ht="12.75" customHeight="1">
      <c r="B38" s="110"/>
      <c r="C38" s="111"/>
      <c r="D38" s="112"/>
      <c r="E38" s="113"/>
      <c r="F38" s="114">
        <f>IF(AND(E38= "",D38= ""), "", ROUND(ROUND(E38, 2) * ROUND(D38, 3), 2))</f>
        <v/>
      </c>
    </row>
    <row r="40" spans="2:6" ht="12.75" customHeight="1">
      <c r="B40" s="110"/>
      <c r="C40" s="111"/>
      <c r="D40" s="112"/>
      <c r="E40" s="113"/>
      <c r="F40" s="114">
        <f>IF(AND(E40= "",D40= ""), "", ROUND(ROUND(E40, 2) * ROUND(D40, 3), 2))</f>
        <v/>
      </c>
    </row>
    <row r="42" spans="2:6" ht="12.75" customHeight="1">
      <c r="B42" s="110"/>
      <c r="C42" s="111"/>
      <c r="D42" s="112"/>
      <c r="E42" s="113"/>
      <c r="F42" s="114">
        <f>IF(AND(E42= "",D42= ""), "", ROUND(ROUND(E42, 2) * ROUND(D42, 3), 2))</f>
        <v/>
      </c>
    </row>
    <row r="44" spans="2:6" ht="12.75" customHeight="1">
      <c r="B44" s="110"/>
      <c r="C44" s="111"/>
      <c r="D44" s="112"/>
      <c r="E44" s="113"/>
      <c r="F44" s="114">
        <f>IF(AND(E44= "",D44= ""), "", ROUND(ROUND(E44, 2) * ROUND(D44, 3), 2))</f>
        <v/>
      </c>
    </row>
    <row r="46" spans="2:6" ht="12.75" customHeight="1">
      <c r="B46" s="110"/>
      <c r="C46" s="111"/>
      <c r="D46" s="112"/>
      <c r="E46" s="113"/>
      <c r="F46" s="114">
        <f>IF(AND(E46= "",D46= ""), "", ROUND(ROUND(E46, 2) * ROUND(D46, 3), 2))</f>
        <v/>
      </c>
    </row>
    <row r="48" spans="2:6" ht="12.75" customHeight="1">
      <c r="B48" s="110"/>
      <c r="C48" s="111"/>
      <c r="D48" s="112"/>
      <c r="E48" s="113"/>
      <c r="F48" s="114">
        <f>IF(AND(E48= "",D48= ""), "", ROUND(ROUND(E48, 2) * ROUND(D48, 3), 2))</f>
        <v/>
      </c>
    </row>
    <row r="50" spans="2:6" ht="12.75" customHeight="1">
      <c r="B50" s="110"/>
      <c r="C50" s="111"/>
      <c r="D50" s="112"/>
      <c r="E50" s="113"/>
      <c r="F50" s="114">
        <f>IF(AND(E50= "",D50= ""), "", ROUND(ROUND(E50, 2) * ROUND(D50, 3), 2))</f>
        <v/>
      </c>
    </row>
    <row r="52" spans="2:6" ht="12.75" customHeight="1">
      <c r="B52" s="110"/>
      <c r="C52" s="111"/>
      <c r="D52" s="112"/>
      <c r="E52" s="113"/>
      <c r="F52" s="114">
        <f>IF(AND(E52= "",D52= ""), "", ROUND(ROUND(E52, 2) * ROUND(D52, 3), 2))</f>
        <v/>
      </c>
    </row>
    <row r="54" spans="2:6" ht="12.75" customHeight="1">
      <c r="B54" s="110"/>
      <c r="C54" s="111"/>
      <c r="D54" s="112"/>
      <c r="E54" s="113"/>
      <c r="F54" s="114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INDICELOT</vt:lpstr>
      <vt:lpstr>NUMDOSSIER</vt:lpstr>
      <vt:lpstr>OBSERVATIONCONSULTE</vt:lpstr>
      <vt:lpstr>PARCELLEDOSSIER</vt:lpstr>
      <vt:lpstr>PHASELOT</vt:lpstr>
      <vt:lpstr>DPGF!Print_Titles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2025-01-21T14:45:56Z</dcterms:created>
  <dcterms:modified xsi:type="dcterms:W3CDTF">2025-01-21T14:45:56Z</dcterms:modified>
</cp:coreProperties>
</file>