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02"/>
  <workbookPr filterPrivacy="1"/>
  <xr:revisionPtr revIDLastSave="46" documentId="13_ncr:1_{8CCFEBBA-465C-4952-BBCB-664570DB25B9}" xr6:coauthVersionLast="47" xr6:coauthVersionMax="47" xr10:uidLastSave="{5CB5487B-9B85-4226-9B13-FCE804955629}"/>
  <bookViews>
    <workbookView xWindow="28680" yWindow="-120" windowWidth="29040" windowHeight="15840" tabRatio="931" firstSheet="1" activeTab="1" xr2:uid="{00000000-000D-0000-FFFF-FFFF00000000}"/>
  </bookViews>
  <sheets>
    <sheet name="Arborescence" sheetId="56" r:id="rId1"/>
    <sheet name="BPU" sheetId="68" r:id="rId2"/>
    <sheet name="Annexe" sheetId="71" r:id="rId3"/>
  </sheets>
  <definedNames>
    <definedName name="_xlnm._FilterDatabase" localSheetId="2" hidden="1">Annexe!$A$1:$E$110</definedName>
    <definedName name="_xlnm._FilterDatabase" localSheetId="1" hidden="1">BPU!$A$2:$T$347</definedName>
    <definedName name="AF" localSheetId="2">#REF!</definedName>
    <definedName name="AF" localSheetId="0">#REF!</definedName>
    <definedName name="AF" localSheetId="1">#REF!</definedName>
    <definedName name="AF">#REF!</definedName>
    <definedName name="LST_ART_NAT" localSheetId="2">#REF!</definedName>
    <definedName name="LST_ART_NAT" localSheetId="0">#REF!</definedName>
    <definedName name="LST_ART_NAT" localSheetId="1">#REF!</definedName>
    <definedName name="LST_ART_NAT">#REF!</definedName>
    <definedName name="LST_PRD_NAT" localSheetId="2">OFFSET(OFFSET(Annexe!START_LST_ART_NAT,1,0),0,0,COUNTIF(Annexe!LST_ART_NAT,"&gt;*&lt;")-1,1)</definedName>
    <definedName name="LST_PRD_NAT" localSheetId="0">OFFSET(OFFSET(Arborescence!START_LST_ART_NAT,1,0),0,0,COUNTIF(Arborescence!LST_ART_NAT,"&gt;*&lt;")-1,1)</definedName>
    <definedName name="LST_PRD_NAT" localSheetId="1">OFFSET(OFFSET(BPU!START_LST_ART_NAT,1,0),0,0,COUNTIF(BPU!LST_ART_NAT,"&gt;*&lt;")-1,1)</definedName>
    <definedName name="LST_PRD_NAT">OFFSET(OFFSET(START_LST_ART_NAT,1,0),0,0,COUNTIF(LST_ART_NAT,"&gt;*&lt;")-1,1)</definedName>
    <definedName name="START_LST_ART_NAT" localSheetId="2">#REF!</definedName>
    <definedName name="START_LST_ART_NAT" localSheetId="0">#REF!</definedName>
    <definedName name="START_LST_ART_NAT" localSheetId="1">#REF!</definedName>
    <definedName name="START_LST_ART_NAT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12" i="68" l="1"/>
  <c r="R312" i="68" s="1"/>
  <c r="O312" i="68"/>
  <c r="P160" i="68"/>
  <c r="R160" i="68" s="1"/>
  <c r="O160" i="68"/>
  <c r="P342" i="68" l="1"/>
  <c r="R342" i="68" s="1"/>
  <c r="O342" i="68"/>
  <c r="P341" i="68"/>
  <c r="R341" i="68" s="1"/>
  <c r="O341" i="68"/>
  <c r="P340" i="68"/>
  <c r="R340" i="68" s="1"/>
  <c r="O340" i="68"/>
  <c r="P339" i="68"/>
  <c r="R339" i="68" s="1"/>
  <c r="O339" i="68"/>
  <c r="P338" i="68"/>
  <c r="R338" i="68" s="1"/>
  <c r="O338" i="68"/>
  <c r="P337" i="68"/>
  <c r="R337" i="68" s="1"/>
  <c r="O337" i="68"/>
  <c r="P336" i="68"/>
  <c r="R336" i="68" s="1"/>
  <c r="O336" i="68"/>
  <c r="P335" i="68"/>
  <c r="R335" i="68" s="1"/>
  <c r="O335" i="68"/>
  <c r="P334" i="68"/>
  <c r="R334" i="68" s="1"/>
  <c r="O334" i="68"/>
  <c r="P333" i="68"/>
  <c r="R333" i="68" s="1"/>
  <c r="O333" i="68"/>
  <c r="P332" i="68"/>
  <c r="R332" i="68" s="1"/>
  <c r="O332" i="68"/>
  <c r="P331" i="68"/>
  <c r="R331" i="68" s="1"/>
  <c r="O331" i="68"/>
  <c r="P330" i="68"/>
  <c r="R330" i="68" s="1"/>
  <c r="O330" i="68"/>
  <c r="P329" i="68"/>
  <c r="R329" i="68" s="1"/>
  <c r="O329" i="68"/>
  <c r="P328" i="68"/>
  <c r="R328" i="68" s="1"/>
  <c r="O328" i="68"/>
  <c r="P327" i="68"/>
  <c r="R327" i="68" s="1"/>
  <c r="O327" i="68"/>
  <c r="P326" i="68"/>
  <c r="R326" i="68" s="1"/>
  <c r="O326" i="68"/>
  <c r="P325" i="68"/>
  <c r="R325" i="68" s="1"/>
  <c r="O325" i="68"/>
  <c r="P324" i="68"/>
  <c r="R324" i="68" s="1"/>
  <c r="O324" i="68"/>
  <c r="P323" i="68"/>
  <c r="R323" i="68" s="1"/>
  <c r="O323" i="68"/>
  <c r="P322" i="68"/>
  <c r="R322" i="68" s="1"/>
  <c r="O322" i="68"/>
  <c r="P321" i="68"/>
  <c r="R321" i="68" s="1"/>
  <c r="O321" i="68"/>
  <c r="P320" i="68"/>
  <c r="R320" i="68" s="1"/>
  <c r="O320" i="68"/>
  <c r="P319" i="68"/>
  <c r="R319" i="68" s="1"/>
  <c r="O319" i="68"/>
  <c r="P318" i="68"/>
  <c r="R318" i="68" s="1"/>
  <c r="O318" i="68"/>
  <c r="P317" i="68"/>
  <c r="R317" i="68" s="1"/>
  <c r="O317" i="68"/>
  <c r="P316" i="68"/>
  <c r="R316" i="68" s="1"/>
  <c r="O316" i="68"/>
  <c r="P315" i="68"/>
  <c r="R315" i="68" s="1"/>
  <c r="O315" i="68"/>
  <c r="P314" i="68"/>
  <c r="R314" i="68" s="1"/>
  <c r="O314" i="68"/>
  <c r="P313" i="68"/>
  <c r="R313" i="68" s="1"/>
  <c r="O313" i="68"/>
  <c r="P311" i="68"/>
  <c r="R311" i="68" s="1"/>
  <c r="O311" i="68"/>
  <c r="P310" i="68"/>
  <c r="R310" i="68" s="1"/>
  <c r="O310" i="68"/>
  <c r="P309" i="68"/>
  <c r="R309" i="68" s="1"/>
  <c r="O309" i="68"/>
  <c r="P308" i="68"/>
  <c r="R308" i="68" s="1"/>
  <c r="O308" i="68"/>
  <c r="P307" i="68"/>
  <c r="R307" i="68" s="1"/>
  <c r="O307" i="68"/>
  <c r="P306" i="68"/>
  <c r="R306" i="68" s="1"/>
  <c r="O306" i="68"/>
  <c r="P305" i="68"/>
  <c r="R305" i="68" s="1"/>
  <c r="O305" i="68"/>
  <c r="P304" i="68"/>
  <c r="R304" i="68" s="1"/>
  <c r="O304" i="68"/>
  <c r="P303" i="68"/>
  <c r="R303" i="68" s="1"/>
  <c r="O303" i="68"/>
  <c r="P302" i="68"/>
  <c r="R302" i="68" s="1"/>
  <c r="O302" i="68"/>
  <c r="P301" i="68"/>
  <c r="R301" i="68" s="1"/>
  <c r="O301" i="68"/>
  <c r="P300" i="68"/>
  <c r="R300" i="68" s="1"/>
  <c r="O300" i="68"/>
  <c r="P299" i="68"/>
  <c r="R299" i="68" s="1"/>
  <c r="O299" i="68"/>
  <c r="P298" i="68"/>
  <c r="R298" i="68" s="1"/>
  <c r="O298" i="68"/>
  <c r="P297" i="68"/>
  <c r="R297" i="68" s="1"/>
  <c r="O297" i="68"/>
  <c r="P296" i="68"/>
  <c r="R296" i="68" s="1"/>
  <c r="O296" i="68"/>
  <c r="P295" i="68"/>
  <c r="R295" i="68" s="1"/>
  <c r="O295" i="68"/>
  <c r="P294" i="68"/>
  <c r="R294" i="68" s="1"/>
  <c r="O294" i="68"/>
  <c r="P293" i="68"/>
  <c r="R293" i="68" s="1"/>
  <c r="O293" i="68"/>
  <c r="P292" i="68"/>
  <c r="R292" i="68" s="1"/>
  <c r="O292" i="68"/>
  <c r="P291" i="68"/>
  <c r="R291" i="68" s="1"/>
  <c r="O291" i="68"/>
  <c r="P290" i="68"/>
  <c r="R290" i="68" s="1"/>
  <c r="O290" i="68"/>
  <c r="P289" i="68"/>
  <c r="R289" i="68" s="1"/>
  <c r="O289" i="68"/>
  <c r="P288" i="68"/>
  <c r="R288" i="68" s="1"/>
  <c r="O288" i="68"/>
  <c r="P287" i="68"/>
  <c r="R287" i="68" s="1"/>
  <c r="O287" i="68"/>
  <c r="P286" i="68"/>
  <c r="R286" i="68" s="1"/>
  <c r="O286" i="68"/>
  <c r="P285" i="68"/>
  <c r="R285" i="68" s="1"/>
  <c r="O285" i="68"/>
  <c r="P284" i="68"/>
  <c r="R284" i="68" s="1"/>
  <c r="O284" i="68"/>
  <c r="P283" i="68"/>
  <c r="R283" i="68" s="1"/>
  <c r="O283" i="68"/>
  <c r="P282" i="68"/>
  <c r="R282" i="68" s="1"/>
  <c r="O282" i="68"/>
  <c r="P281" i="68"/>
  <c r="R281" i="68" s="1"/>
  <c r="O281" i="68"/>
  <c r="P280" i="68"/>
  <c r="R280" i="68" s="1"/>
  <c r="O280" i="68"/>
  <c r="P279" i="68"/>
  <c r="R279" i="68" s="1"/>
  <c r="O279" i="68"/>
  <c r="P278" i="68"/>
  <c r="R278" i="68" s="1"/>
  <c r="O278" i="68"/>
  <c r="P277" i="68"/>
  <c r="R277" i="68" s="1"/>
  <c r="O277" i="68"/>
  <c r="P276" i="68"/>
  <c r="R276" i="68" s="1"/>
  <c r="O276" i="68"/>
  <c r="P275" i="68"/>
  <c r="R275" i="68" s="1"/>
  <c r="O275" i="68"/>
  <c r="P274" i="68"/>
  <c r="R274" i="68" s="1"/>
  <c r="O274" i="68"/>
  <c r="P273" i="68"/>
  <c r="R273" i="68" s="1"/>
  <c r="O273" i="68"/>
  <c r="P272" i="68"/>
  <c r="R272" i="68" s="1"/>
  <c r="O272" i="68"/>
  <c r="P271" i="68"/>
  <c r="R271" i="68" s="1"/>
  <c r="O271" i="68"/>
  <c r="P270" i="68"/>
  <c r="R270" i="68" s="1"/>
  <c r="O270" i="68"/>
  <c r="P269" i="68"/>
  <c r="R269" i="68" s="1"/>
  <c r="O269" i="68"/>
  <c r="P268" i="68"/>
  <c r="R268" i="68" s="1"/>
  <c r="O268" i="68"/>
  <c r="P267" i="68"/>
  <c r="R267" i="68" s="1"/>
  <c r="O267" i="68"/>
  <c r="P266" i="68"/>
  <c r="R266" i="68" s="1"/>
  <c r="O266" i="68"/>
  <c r="P265" i="68"/>
  <c r="R265" i="68" s="1"/>
  <c r="O265" i="68"/>
  <c r="P264" i="68"/>
  <c r="R264" i="68" s="1"/>
  <c r="O264" i="68"/>
  <c r="P263" i="68"/>
  <c r="R263" i="68" s="1"/>
  <c r="O263" i="68"/>
  <c r="P262" i="68"/>
  <c r="R262" i="68" s="1"/>
  <c r="O262" i="68"/>
  <c r="P261" i="68"/>
  <c r="R261" i="68" s="1"/>
  <c r="O261" i="68"/>
  <c r="P260" i="68"/>
  <c r="R260" i="68" s="1"/>
  <c r="O260" i="68"/>
  <c r="P259" i="68"/>
  <c r="R259" i="68" s="1"/>
  <c r="O259" i="68"/>
  <c r="P258" i="68"/>
  <c r="R258" i="68" s="1"/>
  <c r="O258" i="68"/>
  <c r="P257" i="68"/>
  <c r="R257" i="68" s="1"/>
  <c r="O257" i="68"/>
  <c r="P256" i="68"/>
  <c r="R256" i="68" s="1"/>
  <c r="O256" i="68"/>
  <c r="P255" i="68"/>
  <c r="R255" i="68" s="1"/>
  <c r="O255" i="68"/>
  <c r="P254" i="68"/>
  <c r="R254" i="68" s="1"/>
  <c r="O254" i="68"/>
  <c r="P253" i="68"/>
  <c r="R253" i="68" s="1"/>
  <c r="O253" i="68"/>
  <c r="P252" i="68"/>
  <c r="R252" i="68" s="1"/>
  <c r="O252" i="68"/>
  <c r="P251" i="68"/>
  <c r="R251" i="68" s="1"/>
  <c r="O251" i="68"/>
  <c r="P250" i="68"/>
  <c r="R250" i="68" s="1"/>
  <c r="O250" i="68"/>
  <c r="P249" i="68"/>
  <c r="R249" i="68" s="1"/>
  <c r="O249" i="68"/>
  <c r="P248" i="68"/>
  <c r="R248" i="68" s="1"/>
  <c r="O248" i="68"/>
  <c r="P247" i="68"/>
  <c r="R247" i="68" s="1"/>
  <c r="O247" i="68"/>
  <c r="P246" i="68"/>
  <c r="R246" i="68" s="1"/>
  <c r="O246" i="68"/>
  <c r="P245" i="68"/>
  <c r="R245" i="68" s="1"/>
  <c r="O245" i="68"/>
  <c r="P244" i="68"/>
  <c r="R244" i="68" s="1"/>
  <c r="O244" i="68"/>
  <c r="P243" i="68"/>
  <c r="R243" i="68" s="1"/>
  <c r="O243" i="68"/>
  <c r="P242" i="68"/>
  <c r="R242" i="68" s="1"/>
  <c r="O242" i="68"/>
  <c r="P241" i="68"/>
  <c r="R241" i="68" s="1"/>
  <c r="O241" i="68"/>
  <c r="P240" i="68"/>
  <c r="R240" i="68" s="1"/>
  <c r="O240" i="68"/>
  <c r="P239" i="68"/>
  <c r="R239" i="68" s="1"/>
  <c r="O239" i="68"/>
  <c r="P238" i="68"/>
  <c r="R238" i="68" s="1"/>
  <c r="O238" i="68"/>
  <c r="P237" i="68"/>
  <c r="R237" i="68" s="1"/>
  <c r="O237" i="68"/>
  <c r="P236" i="68"/>
  <c r="R236" i="68" s="1"/>
  <c r="O236" i="68"/>
  <c r="P235" i="68"/>
  <c r="R235" i="68" s="1"/>
  <c r="O235" i="68"/>
  <c r="P234" i="68"/>
  <c r="R234" i="68" s="1"/>
  <c r="O234" i="68"/>
  <c r="P233" i="68"/>
  <c r="R233" i="68" s="1"/>
  <c r="O233" i="68"/>
  <c r="P232" i="68"/>
  <c r="R232" i="68" s="1"/>
  <c r="O232" i="68"/>
  <c r="P231" i="68"/>
  <c r="R231" i="68" s="1"/>
  <c r="O231" i="68"/>
  <c r="P230" i="68"/>
  <c r="R230" i="68" s="1"/>
  <c r="O230" i="68"/>
  <c r="P229" i="68"/>
  <c r="R229" i="68" s="1"/>
  <c r="O229" i="68"/>
  <c r="P228" i="68"/>
  <c r="R228" i="68" s="1"/>
  <c r="O228" i="68"/>
  <c r="P227" i="68"/>
  <c r="R227" i="68" s="1"/>
  <c r="O227" i="68"/>
  <c r="P226" i="68"/>
  <c r="R226" i="68" s="1"/>
  <c r="O226" i="68"/>
  <c r="P225" i="68"/>
  <c r="R225" i="68" s="1"/>
  <c r="O225" i="68"/>
  <c r="P224" i="68"/>
  <c r="R224" i="68" s="1"/>
  <c r="O224" i="68"/>
  <c r="P223" i="68"/>
  <c r="R223" i="68" s="1"/>
  <c r="O223" i="68"/>
  <c r="P222" i="68"/>
  <c r="R222" i="68" s="1"/>
  <c r="O222" i="68"/>
  <c r="P221" i="68"/>
  <c r="R221" i="68" s="1"/>
  <c r="O221" i="68"/>
  <c r="P220" i="68"/>
  <c r="R220" i="68" s="1"/>
  <c r="O220" i="68"/>
  <c r="P219" i="68"/>
  <c r="R219" i="68" s="1"/>
  <c r="O219" i="68"/>
  <c r="P218" i="68"/>
  <c r="R218" i="68" s="1"/>
  <c r="O218" i="68"/>
  <c r="P217" i="68"/>
  <c r="R217" i="68" s="1"/>
  <c r="O217" i="68"/>
  <c r="P216" i="68"/>
  <c r="R216" i="68" s="1"/>
  <c r="O216" i="68"/>
  <c r="P215" i="68"/>
  <c r="R215" i="68" s="1"/>
  <c r="O215" i="68"/>
  <c r="P214" i="68"/>
  <c r="R214" i="68" s="1"/>
  <c r="O214" i="68"/>
  <c r="P213" i="68"/>
  <c r="R213" i="68" s="1"/>
  <c r="O213" i="68"/>
  <c r="P212" i="68"/>
  <c r="R212" i="68" s="1"/>
  <c r="O212" i="68"/>
  <c r="P211" i="68"/>
  <c r="R211" i="68" s="1"/>
  <c r="O211" i="68"/>
  <c r="P210" i="68"/>
  <c r="R210" i="68" s="1"/>
  <c r="O210" i="68"/>
  <c r="P209" i="68"/>
  <c r="R209" i="68" s="1"/>
  <c r="O209" i="68"/>
  <c r="P208" i="68"/>
  <c r="R208" i="68" s="1"/>
  <c r="O208" i="68"/>
  <c r="P207" i="68"/>
  <c r="R207" i="68" s="1"/>
  <c r="O207" i="68"/>
  <c r="P206" i="68"/>
  <c r="R206" i="68" s="1"/>
  <c r="O206" i="68"/>
  <c r="P205" i="68"/>
  <c r="R205" i="68" s="1"/>
  <c r="O205" i="68"/>
  <c r="P204" i="68"/>
  <c r="R204" i="68" s="1"/>
  <c r="O204" i="68"/>
  <c r="P203" i="68"/>
  <c r="R203" i="68" s="1"/>
  <c r="O203" i="68"/>
  <c r="P202" i="68"/>
  <c r="R202" i="68" s="1"/>
  <c r="O202" i="68"/>
  <c r="P201" i="68"/>
  <c r="R201" i="68" s="1"/>
  <c r="O201" i="68"/>
  <c r="P200" i="68"/>
  <c r="R200" i="68" s="1"/>
  <c r="O200" i="68"/>
  <c r="P199" i="68"/>
  <c r="R199" i="68" s="1"/>
  <c r="O199" i="68"/>
  <c r="P198" i="68"/>
  <c r="R198" i="68" s="1"/>
  <c r="O198" i="68"/>
  <c r="P197" i="68"/>
  <c r="R197" i="68" s="1"/>
  <c r="O197" i="68"/>
  <c r="P196" i="68"/>
  <c r="R196" i="68" s="1"/>
  <c r="O196" i="68"/>
  <c r="P195" i="68"/>
  <c r="R195" i="68" s="1"/>
  <c r="O195" i="68"/>
  <c r="P194" i="68"/>
  <c r="R194" i="68" s="1"/>
  <c r="O194" i="68"/>
  <c r="P193" i="68"/>
  <c r="R193" i="68" s="1"/>
  <c r="O193" i="68"/>
  <c r="P192" i="68"/>
  <c r="R192" i="68" s="1"/>
  <c r="O192" i="68"/>
  <c r="P191" i="68"/>
  <c r="R191" i="68" s="1"/>
  <c r="O191" i="68"/>
  <c r="P190" i="68"/>
  <c r="R190" i="68" s="1"/>
  <c r="O190" i="68"/>
  <c r="P189" i="68"/>
  <c r="R189" i="68" s="1"/>
  <c r="O189" i="68"/>
  <c r="P188" i="68"/>
  <c r="R188" i="68" s="1"/>
  <c r="O188" i="68"/>
  <c r="P187" i="68"/>
  <c r="R187" i="68" s="1"/>
  <c r="O187" i="68"/>
  <c r="P186" i="68"/>
  <c r="R186" i="68" s="1"/>
  <c r="O186" i="68"/>
  <c r="P185" i="68"/>
  <c r="R185" i="68" s="1"/>
  <c r="O185" i="68"/>
  <c r="P184" i="68"/>
  <c r="R184" i="68" s="1"/>
  <c r="O184" i="68"/>
  <c r="P183" i="68"/>
  <c r="R183" i="68" s="1"/>
  <c r="O183" i="68"/>
  <c r="P182" i="68"/>
  <c r="R182" i="68" s="1"/>
  <c r="O182" i="68"/>
  <c r="P181" i="68"/>
  <c r="R181" i="68" s="1"/>
  <c r="O181" i="68"/>
  <c r="P180" i="68"/>
  <c r="R180" i="68" s="1"/>
  <c r="O180" i="68"/>
  <c r="P179" i="68"/>
  <c r="R179" i="68" s="1"/>
  <c r="O179" i="68"/>
  <c r="P178" i="68"/>
  <c r="R178" i="68" s="1"/>
  <c r="O178" i="68"/>
  <c r="P177" i="68"/>
  <c r="R177" i="68" s="1"/>
  <c r="O177" i="68"/>
  <c r="P176" i="68"/>
  <c r="R176" i="68" s="1"/>
  <c r="O176" i="68"/>
  <c r="P175" i="68"/>
  <c r="R175" i="68" s="1"/>
  <c r="O175" i="68"/>
  <c r="P174" i="68"/>
  <c r="R174" i="68" s="1"/>
  <c r="O174" i="68"/>
  <c r="P173" i="68"/>
  <c r="R173" i="68" s="1"/>
  <c r="O173" i="68"/>
  <c r="P172" i="68"/>
  <c r="R172" i="68" s="1"/>
  <c r="O172" i="68"/>
  <c r="P171" i="68"/>
  <c r="R171" i="68" s="1"/>
  <c r="O171" i="68"/>
  <c r="P170" i="68"/>
  <c r="R170" i="68" s="1"/>
  <c r="O170" i="68"/>
  <c r="P169" i="68"/>
  <c r="R169" i="68" s="1"/>
  <c r="O169" i="68"/>
  <c r="P168" i="68"/>
  <c r="R168" i="68" s="1"/>
  <c r="O168" i="68"/>
  <c r="P167" i="68"/>
  <c r="R167" i="68" s="1"/>
  <c r="O167" i="68"/>
  <c r="P166" i="68"/>
  <c r="R166" i="68" s="1"/>
  <c r="O166" i="68"/>
  <c r="P165" i="68"/>
  <c r="R165" i="68" s="1"/>
  <c r="O165" i="68"/>
  <c r="P164" i="68"/>
  <c r="R164" i="68" s="1"/>
  <c r="O164" i="68"/>
  <c r="P163" i="68"/>
  <c r="R163" i="68" s="1"/>
  <c r="O163" i="68"/>
  <c r="P162" i="68"/>
  <c r="R162" i="68" s="1"/>
  <c r="O162" i="68"/>
  <c r="P161" i="68"/>
  <c r="R161" i="68" s="1"/>
  <c r="O161" i="68"/>
  <c r="P159" i="68"/>
  <c r="R159" i="68" s="1"/>
  <c r="O159" i="68"/>
  <c r="P158" i="68"/>
  <c r="R158" i="68" s="1"/>
  <c r="O158" i="68"/>
  <c r="P157" i="68"/>
  <c r="R157" i="68" s="1"/>
  <c r="O157" i="68"/>
  <c r="P156" i="68"/>
  <c r="R156" i="68" s="1"/>
  <c r="O156" i="68"/>
  <c r="P155" i="68"/>
  <c r="R155" i="68" s="1"/>
  <c r="O155" i="68"/>
  <c r="P154" i="68"/>
  <c r="R154" i="68" s="1"/>
  <c r="O154" i="68"/>
  <c r="P153" i="68"/>
  <c r="R153" i="68" s="1"/>
  <c r="O153" i="68"/>
  <c r="P152" i="68"/>
  <c r="R152" i="68" s="1"/>
  <c r="O152" i="68"/>
  <c r="P151" i="68"/>
  <c r="R151" i="68" s="1"/>
  <c r="O151" i="68"/>
  <c r="P150" i="68"/>
  <c r="R150" i="68" s="1"/>
  <c r="O150" i="68"/>
  <c r="P149" i="68"/>
  <c r="R149" i="68" s="1"/>
  <c r="O149" i="68"/>
  <c r="P148" i="68"/>
  <c r="R148" i="68" s="1"/>
  <c r="O148" i="68"/>
  <c r="P147" i="68"/>
  <c r="R147" i="68" s="1"/>
  <c r="O147" i="68"/>
  <c r="P146" i="68"/>
  <c r="R146" i="68" s="1"/>
  <c r="O146" i="68"/>
  <c r="P145" i="68"/>
  <c r="R145" i="68" s="1"/>
  <c r="O145" i="68"/>
  <c r="P144" i="68"/>
  <c r="R144" i="68" s="1"/>
  <c r="O144" i="68"/>
  <c r="P143" i="68"/>
  <c r="R143" i="68" s="1"/>
  <c r="O143" i="68"/>
  <c r="P142" i="68"/>
  <c r="R142" i="68" s="1"/>
  <c r="O142" i="68"/>
  <c r="P141" i="68"/>
  <c r="R141" i="68" s="1"/>
  <c r="O141" i="68"/>
  <c r="P140" i="68"/>
  <c r="R140" i="68" s="1"/>
  <c r="O140" i="68"/>
  <c r="P139" i="68"/>
  <c r="R139" i="68" s="1"/>
  <c r="O139" i="68"/>
  <c r="P138" i="68"/>
  <c r="R138" i="68" s="1"/>
  <c r="O138" i="68"/>
  <c r="P137" i="68"/>
  <c r="R137" i="68" s="1"/>
  <c r="O137" i="68"/>
  <c r="P136" i="68"/>
  <c r="R136" i="68" s="1"/>
  <c r="O136" i="68"/>
  <c r="P135" i="68"/>
  <c r="R135" i="68" s="1"/>
  <c r="O135" i="68"/>
  <c r="P134" i="68"/>
  <c r="R134" i="68" s="1"/>
  <c r="O134" i="68"/>
  <c r="P133" i="68"/>
  <c r="R133" i="68" s="1"/>
  <c r="O133" i="68"/>
  <c r="P132" i="68"/>
  <c r="R132" i="68" s="1"/>
  <c r="O132" i="68"/>
  <c r="P131" i="68"/>
  <c r="R131" i="68" s="1"/>
  <c r="O131" i="68"/>
  <c r="P130" i="68"/>
  <c r="R130" i="68" s="1"/>
  <c r="O130" i="68"/>
  <c r="P129" i="68"/>
  <c r="R129" i="68" s="1"/>
  <c r="O129" i="68"/>
  <c r="P128" i="68"/>
  <c r="R128" i="68" s="1"/>
  <c r="O128" i="68"/>
  <c r="P127" i="68"/>
  <c r="R127" i="68" s="1"/>
  <c r="O127" i="68"/>
  <c r="P126" i="68"/>
  <c r="R126" i="68" s="1"/>
  <c r="O126" i="68"/>
  <c r="P125" i="68"/>
  <c r="R125" i="68" s="1"/>
  <c r="O125" i="68"/>
  <c r="P124" i="68"/>
  <c r="R124" i="68" s="1"/>
  <c r="O124" i="68"/>
  <c r="P123" i="68"/>
  <c r="R123" i="68" s="1"/>
  <c r="O123" i="68"/>
  <c r="P122" i="68"/>
  <c r="R122" i="68" s="1"/>
  <c r="O122" i="68"/>
  <c r="P121" i="68"/>
  <c r="R121" i="68" s="1"/>
  <c r="O121" i="68"/>
  <c r="P120" i="68"/>
  <c r="R120" i="68" s="1"/>
  <c r="O120" i="68"/>
  <c r="P119" i="68"/>
  <c r="R119" i="68" s="1"/>
  <c r="O119" i="68"/>
  <c r="P118" i="68"/>
  <c r="R118" i="68" s="1"/>
  <c r="O118" i="68"/>
  <c r="P117" i="68"/>
  <c r="R117" i="68" s="1"/>
  <c r="O117" i="68"/>
  <c r="P116" i="68"/>
  <c r="R116" i="68" s="1"/>
  <c r="O116" i="68"/>
  <c r="P115" i="68"/>
  <c r="R115" i="68" s="1"/>
  <c r="O115" i="68"/>
  <c r="P114" i="68"/>
  <c r="R114" i="68" s="1"/>
  <c r="O114" i="68"/>
  <c r="P113" i="68"/>
  <c r="R113" i="68" s="1"/>
  <c r="O113" i="68"/>
  <c r="P112" i="68"/>
  <c r="R112" i="68" s="1"/>
  <c r="O112" i="68"/>
  <c r="P111" i="68"/>
  <c r="R111" i="68" s="1"/>
  <c r="O111" i="68"/>
  <c r="P110" i="68"/>
  <c r="R110" i="68" s="1"/>
  <c r="O110" i="68"/>
  <c r="P109" i="68"/>
  <c r="R109" i="68" s="1"/>
  <c r="O109" i="68"/>
  <c r="P108" i="68"/>
  <c r="R108" i="68" s="1"/>
  <c r="O108" i="68"/>
  <c r="P107" i="68"/>
  <c r="R107" i="68" s="1"/>
  <c r="O107" i="68"/>
  <c r="P106" i="68"/>
  <c r="R106" i="68" s="1"/>
  <c r="O106" i="68"/>
  <c r="P105" i="68"/>
  <c r="R105" i="68" s="1"/>
  <c r="O105" i="68"/>
  <c r="P104" i="68"/>
  <c r="R104" i="68" s="1"/>
  <c r="O104" i="68"/>
  <c r="P103" i="68"/>
  <c r="R103" i="68" s="1"/>
  <c r="O103" i="68"/>
  <c r="P102" i="68"/>
  <c r="R102" i="68" s="1"/>
  <c r="O102" i="68"/>
  <c r="P101" i="68"/>
  <c r="R101" i="68" s="1"/>
  <c r="O101" i="68"/>
  <c r="P100" i="68"/>
  <c r="R100" i="68" s="1"/>
  <c r="O100" i="68"/>
  <c r="P99" i="68"/>
  <c r="R99" i="68" s="1"/>
  <c r="O99" i="68"/>
  <c r="P98" i="68"/>
  <c r="R98" i="68" s="1"/>
  <c r="O98" i="68"/>
  <c r="P97" i="68"/>
  <c r="R97" i="68" s="1"/>
  <c r="O97" i="68"/>
  <c r="P96" i="68"/>
  <c r="R96" i="68" s="1"/>
  <c r="O96" i="68"/>
  <c r="P95" i="68"/>
  <c r="R95" i="68" s="1"/>
  <c r="O95" i="68"/>
  <c r="P94" i="68"/>
  <c r="R94" i="68" s="1"/>
  <c r="O94" i="68"/>
  <c r="P93" i="68"/>
  <c r="R93" i="68" s="1"/>
  <c r="O93" i="68"/>
  <c r="P92" i="68"/>
  <c r="R92" i="68" s="1"/>
  <c r="O92" i="68"/>
  <c r="P91" i="68"/>
  <c r="R91" i="68" s="1"/>
  <c r="O91" i="68"/>
  <c r="P90" i="68"/>
  <c r="R90" i="68" s="1"/>
  <c r="O90" i="68"/>
  <c r="P89" i="68"/>
  <c r="R89" i="68" s="1"/>
  <c r="O89" i="68"/>
  <c r="P88" i="68"/>
  <c r="R88" i="68" s="1"/>
  <c r="O88" i="68"/>
  <c r="P87" i="68"/>
  <c r="R87" i="68" s="1"/>
  <c r="O87" i="68"/>
  <c r="P86" i="68"/>
  <c r="R86" i="68" s="1"/>
  <c r="O86" i="68"/>
  <c r="P85" i="68"/>
  <c r="R85" i="68" s="1"/>
  <c r="O85" i="68"/>
  <c r="P84" i="68"/>
  <c r="R84" i="68" s="1"/>
  <c r="O84" i="68"/>
  <c r="P83" i="68"/>
  <c r="R83" i="68" s="1"/>
  <c r="O83" i="68"/>
  <c r="P82" i="68"/>
  <c r="R82" i="68" s="1"/>
  <c r="O82" i="68"/>
  <c r="P81" i="68"/>
  <c r="R81" i="68" s="1"/>
  <c r="O81" i="68"/>
  <c r="P80" i="68"/>
  <c r="R80" i="68" s="1"/>
  <c r="O80" i="68"/>
  <c r="P79" i="68"/>
  <c r="R79" i="68" s="1"/>
  <c r="O79" i="68"/>
  <c r="P78" i="68"/>
  <c r="R78" i="68" s="1"/>
  <c r="O78" i="68"/>
  <c r="P77" i="68"/>
  <c r="R77" i="68" s="1"/>
  <c r="O77" i="68"/>
  <c r="P76" i="68"/>
  <c r="R76" i="68" s="1"/>
  <c r="O76" i="68"/>
  <c r="P75" i="68"/>
  <c r="R75" i="68" s="1"/>
  <c r="O75" i="68"/>
  <c r="P74" i="68"/>
  <c r="R74" i="68" s="1"/>
  <c r="O74" i="68"/>
  <c r="P73" i="68"/>
  <c r="R73" i="68" s="1"/>
  <c r="O73" i="68"/>
  <c r="P72" i="68"/>
  <c r="R72" i="68" s="1"/>
  <c r="O72" i="68"/>
  <c r="P71" i="68"/>
  <c r="R71" i="68" s="1"/>
  <c r="O71" i="68"/>
  <c r="P70" i="68"/>
  <c r="R70" i="68" s="1"/>
  <c r="O70" i="68"/>
  <c r="P69" i="68"/>
  <c r="R69" i="68" s="1"/>
  <c r="O69" i="68"/>
  <c r="P68" i="68"/>
  <c r="R68" i="68" s="1"/>
  <c r="O68" i="68"/>
  <c r="P67" i="68"/>
  <c r="R67" i="68" s="1"/>
  <c r="O67" i="68"/>
  <c r="P66" i="68"/>
  <c r="R66" i="68" s="1"/>
  <c r="O66" i="68"/>
  <c r="P65" i="68"/>
  <c r="R65" i="68" s="1"/>
  <c r="O65" i="68"/>
  <c r="P64" i="68"/>
  <c r="R64" i="68" s="1"/>
  <c r="O64" i="68"/>
  <c r="P63" i="68"/>
  <c r="R63" i="68" s="1"/>
  <c r="O63" i="68"/>
  <c r="P62" i="68"/>
  <c r="R62" i="68" s="1"/>
  <c r="O62" i="68"/>
  <c r="P61" i="68"/>
  <c r="R61" i="68" s="1"/>
  <c r="O61" i="68"/>
  <c r="P60" i="68"/>
  <c r="R60" i="68" s="1"/>
  <c r="O60" i="68"/>
  <c r="P59" i="68"/>
  <c r="R59" i="68" s="1"/>
  <c r="O59" i="68"/>
  <c r="P58" i="68"/>
  <c r="R58" i="68" s="1"/>
  <c r="O58" i="68"/>
  <c r="P57" i="68"/>
  <c r="R57" i="68" s="1"/>
  <c r="O57" i="68"/>
  <c r="P56" i="68"/>
  <c r="R56" i="68" s="1"/>
  <c r="O56" i="68"/>
  <c r="P55" i="68"/>
  <c r="R55" i="68" s="1"/>
  <c r="O55" i="68"/>
  <c r="P54" i="68"/>
  <c r="R54" i="68" s="1"/>
  <c r="O54" i="68"/>
  <c r="P53" i="68"/>
  <c r="R53" i="68" s="1"/>
  <c r="O53" i="68"/>
  <c r="P52" i="68"/>
  <c r="R52" i="68" s="1"/>
  <c r="O52" i="68"/>
  <c r="P51" i="68"/>
  <c r="R51" i="68" s="1"/>
  <c r="O51" i="68"/>
  <c r="P50" i="68"/>
  <c r="R50" i="68" s="1"/>
  <c r="O50" i="68"/>
  <c r="P49" i="68"/>
  <c r="R49" i="68" s="1"/>
  <c r="O49" i="68"/>
  <c r="P48" i="68"/>
  <c r="R48" i="68" s="1"/>
  <c r="O48" i="68"/>
  <c r="P47" i="68"/>
  <c r="R47" i="68" s="1"/>
  <c r="O47" i="68"/>
  <c r="P46" i="68"/>
  <c r="R46" i="68" s="1"/>
  <c r="O46" i="68"/>
  <c r="P45" i="68"/>
  <c r="R45" i="68" s="1"/>
  <c r="O45" i="68"/>
  <c r="P44" i="68"/>
  <c r="R44" i="68" s="1"/>
  <c r="O44" i="68"/>
  <c r="P43" i="68"/>
  <c r="R43" i="68" s="1"/>
  <c r="O43" i="68"/>
  <c r="P42" i="68"/>
  <c r="R42" i="68" s="1"/>
  <c r="O42" i="68"/>
  <c r="P41" i="68"/>
  <c r="R41" i="68" s="1"/>
  <c r="O41" i="68"/>
  <c r="P40" i="68"/>
  <c r="R40" i="68" s="1"/>
  <c r="O40" i="68"/>
  <c r="P39" i="68"/>
  <c r="R39" i="68" s="1"/>
  <c r="O39" i="68"/>
  <c r="P38" i="68"/>
  <c r="R38" i="68" s="1"/>
  <c r="O38" i="68"/>
  <c r="P37" i="68"/>
  <c r="R37" i="68" s="1"/>
  <c r="O37" i="68"/>
  <c r="P36" i="68"/>
  <c r="R36" i="68" s="1"/>
  <c r="O36" i="68"/>
  <c r="P35" i="68"/>
  <c r="R35" i="68" s="1"/>
  <c r="O35" i="68"/>
  <c r="P34" i="68"/>
  <c r="R34" i="68" s="1"/>
  <c r="O34" i="68"/>
  <c r="P33" i="68"/>
  <c r="R33" i="68" s="1"/>
  <c r="O33" i="68"/>
  <c r="P32" i="68"/>
  <c r="R32" i="68" s="1"/>
  <c r="O32" i="68"/>
  <c r="P31" i="68"/>
  <c r="R31" i="68" s="1"/>
  <c r="O31" i="68"/>
  <c r="P30" i="68"/>
  <c r="R30" i="68" s="1"/>
  <c r="O30" i="68"/>
  <c r="P29" i="68"/>
  <c r="R29" i="68" s="1"/>
  <c r="O29" i="68"/>
  <c r="P28" i="68"/>
  <c r="R28" i="68" s="1"/>
  <c r="O28" i="68"/>
  <c r="P27" i="68"/>
  <c r="R27" i="68" s="1"/>
  <c r="O27" i="68"/>
  <c r="P26" i="68"/>
  <c r="R26" i="68" s="1"/>
  <c r="O26" i="68"/>
  <c r="P25" i="68"/>
  <c r="R25" i="68" s="1"/>
  <c r="O25" i="68"/>
  <c r="P24" i="68"/>
  <c r="R24" i="68" s="1"/>
  <c r="O24" i="68"/>
  <c r="P23" i="68"/>
  <c r="R23" i="68" s="1"/>
  <c r="O23" i="68"/>
  <c r="P22" i="68"/>
  <c r="R22" i="68" s="1"/>
  <c r="O22" i="68"/>
  <c r="P21" i="68"/>
  <c r="R21" i="68" s="1"/>
  <c r="O21" i="68"/>
  <c r="P20" i="68"/>
  <c r="R20" i="68" s="1"/>
  <c r="O20" i="68"/>
  <c r="P19" i="68"/>
  <c r="R19" i="68" s="1"/>
  <c r="O19" i="68"/>
  <c r="P18" i="68"/>
  <c r="R18" i="68" s="1"/>
  <c r="O18" i="68"/>
  <c r="P17" i="68"/>
  <c r="R17" i="68" s="1"/>
  <c r="O17" i="68"/>
  <c r="P16" i="68"/>
  <c r="R16" i="68" s="1"/>
  <c r="O16" i="68"/>
  <c r="P15" i="68"/>
  <c r="R15" i="68" s="1"/>
  <c r="O15" i="68"/>
  <c r="P14" i="68"/>
  <c r="R14" i="68" s="1"/>
  <c r="O14" i="68"/>
  <c r="P13" i="68"/>
  <c r="R13" i="68" s="1"/>
  <c r="O13" i="68"/>
  <c r="P12" i="68"/>
  <c r="R12" i="68" s="1"/>
  <c r="O12" i="68"/>
  <c r="P11" i="68"/>
  <c r="R11" i="68" s="1"/>
  <c r="O11" i="68"/>
  <c r="P10" i="68"/>
  <c r="R10" i="68" s="1"/>
  <c r="O10" i="68"/>
  <c r="P9" i="68"/>
  <c r="R9" i="68" s="1"/>
  <c r="O9" i="68"/>
  <c r="P8" i="68"/>
  <c r="R8" i="68" s="1"/>
  <c r="O8" i="68"/>
  <c r="P7" i="68"/>
  <c r="R7" i="68" s="1"/>
  <c r="O7" i="68"/>
  <c r="P6" i="68"/>
  <c r="R6" i="68" s="1"/>
  <c r="O6" i="68"/>
  <c r="P5" i="68"/>
  <c r="R5" i="68" s="1"/>
  <c r="O5" i="68"/>
  <c r="P4" i="68"/>
  <c r="R4" i="68" s="1"/>
  <c r="O4" i="68"/>
  <c r="P3" i="68"/>
  <c r="R3" i="68" s="1"/>
  <c r="O3" i="68"/>
  <c r="R343" i="68" l="1"/>
  <c r="P343" i="68"/>
</calcChain>
</file>

<file path=xl/sharedStrings.xml><?xml version="1.0" encoding="utf-8"?>
<sst xmlns="http://schemas.openxmlformats.org/spreadsheetml/2006/main" count="2486" uniqueCount="1379">
  <si>
    <t>N25MATREST</t>
  </si>
  <si>
    <t>FAMILLE</t>
  </si>
  <si>
    <t>SOUS FAMILLE</t>
  </si>
  <si>
    <t>Bac GN inox 18/10</t>
  </si>
  <si>
    <t>Bac perforé inox 18/10 GN1/1</t>
  </si>
  <si>
    <t>Bac plein inox 18/10 GN1/3</t>
  </si>
  <si>
    <t>Bac plein inox 18/10 GN1/2</t>
  </si>
  <si>
    <t>Bac plein inox 18/10 GN1/1</t>
  </si>
  <si>
    <t>Bac plein inox 18/10 GN2/1</t>
  </si>
  <si>
    <t>Couvercle inox 18/10 avec poignée</t>
  </si>
  <si>
    <t>Couvercle inox 18/10 sans poignée</t>
  </si>
  <si>
    <t>Bac GN copolyester</t>
  </si>
  <si>
    <t>Bac copolyester GN1/3</t>
  </si>
  <si>
    <t>Bac copolyester GN1/2</t>
  </si>
  <si>
    <t>Bac copolyester GN1/1</t>
  </si>
  <si>
    <t>Bac copolyester GN2/1</t>
  </si>
  <si>
    <t xml:space="preserve">Bac GN mélamine </t>
  </si>
  <si>
    <t>Bac mélamine GN1/2</t>
  </si>
  <si>
    <t>Bac mélamine GN1/1</t>
  </si>
  <si>
    <t>Bac GN polypropylène</t>
  </si>
  <si>
    <t>Bac polypropylène GN1/1</t>
  </si>
  <si>
    <t>Couvercle polypropylène</t>
  </si>
  <si>
    <t xml:space="preserve">Caisse transport et stockage </t>
  </si>
  <si>
    <t>Caisse ajourée PEHD</t>
  </si>
  <si>
    <t>Caisse pleine PEHD + couv</t>
  </si>
  <si>
    <t>Caisse pleine PEHD sans couv</t>
  </si>
  <si>
    <t>Manutention</t>
  </si>
  <si>
    <t xml:space="preserve">Bac rotomoule auto porteur </t>
  </si>
  <si>
    <t>Casier lavage vaisselle</t>
  </si>
  <si>
    <t>Chariot service polypropylène</t>
  </si>
  <si>
    <t>Conteneur isotherme</t>
  </si>
  <si>
    <t>Socle rouleur</t>
  </si>
  <si>
    <t>Matériel de coupe - coutellerie</t>
  </si>
  <si>
    <t>Couteau à dents</t>
  </si>
  <si>
    <t>Couteau éminceur</t>
  </si>
  <si>
    <t>Couteau office</t>
  </si>
  <si>
    <t>Matériel de coupe divers</t>
  </si>
  <si>
    <t>Matériels électriques portatifs</t>
  </si>
  <si>
    <t>Balance</t>
  </si>
  <si>
    <t>Ouvre boite</t>
  </si>
  <si>
    <t>Divers (Affuteuse, bain marie, blender, extracteur, filtre à huile, friteuse, hachoir, machine à café avec verseuse, machine hot dog, machine sous-vide,percolateur, plaque induction, presse agrumes, trancheur à jambon…</t>
  </si>
  <si>
    <t>Matériels -ustensiles</t>
  </si>
  <si>
    <t>Matériel de contrôle</t>
  </si>
  <si>
    <t xml:space="preserve">Matériel cuisine et service inox </t>
  </si>
  <si>
    <t>Matériel cuisine et service plastique</t>
  </si>
  <si>
    <t xml:space="preserve">Matériel cuisson </t>
  </si>
  <si>
    <t>Matériel divers</t>
  </si>
  <si>
    <t>Vaissellerie porcelaine &amp; verre trempé blanc</t>
  </si>
  <si>
    <t>Assiette plate carrée</t>
  </si>
  <si>
    <t>Assiette plate ronde</t>
  </si>
  <si>
    <t>Assiette creuse ronde</t>
  </si>
  <si>
    <t>Compotier/coupelle/ramequin/ravier/divers</t>
  </si>
  <si>
    <t>bol/tasse</t>
  </si>
  <si>
    <t>Vaissellerie verre</t>
  </si>
  <si>
    <t>Verre/gobelet</t>
  </si>
  <si>
    <t>Verre réemployable</t>
  </si>
  <si>
    <t>Contenant divers</t>
  </si>
  <si>
    <t>Vaissellerie couvert inox</t>
  </si>
  <si>
    <t>Couteau</t>
  </si>
  <si>
    <t>Fourchette</t>
  </si>
  <si>
    <t>Cuillère</t>
  </si>
  <si>
    <t>Vaissellerie pichet</t>
  </si>
  <si>
    <t>Pichet inox</t>
  </si>
  <si>
    <t>Vaissellerie plateau</t>
  </si>
  <si>
    <t>Plateau self</t>
  </si>
  <si>
    <t>Plateau 1/2 et 1/1</t>
  </si>
  <si>
    <t>Vaissellerie divers</t>
  </si>
  <si>
    <t>Divers</t>
  </si>
  <si>
    <t>CONDITIONNEMENT</t>
  </si>
  <si>
    <t>RENSEIGNEMENTS ARTICLE</t>
  </si>
  <si>
    <t>PRIX</t>
  </si>
  <si>
    <t>N° Article</t>
  </si>
  <si>
    <t>Famille</t>
  </si>
  <si>
    <t>Sous-famille</t>
  </si>
  <si>
    <t>Désignations articles</t>
  </si>
  <si>
    <t>Caractéristiques (BPU + annexe)</t>
  </si>
  <si>
    <t>Unité de la centrale</t>
  </si>
  <si>
    <r>
      <t xml:space="preserve">Type de conditionnement 
</t>
    </r>
    <r>
      <rPr>
        <b/>
        <u/>
        <sz val="8"/>
        <rFont val="Arial Narrow"/>
        <family val="2"/>
      </rPr>
      <t>Minimum de commande pour les CROUS</t>
    </r>
    <r>
      <rPr>
        <b/>
        <sz val="8"/>
        <rFont val="Arial Narrow"/>
        <family val="2"/>
      </rPr>
      <t xml:space="preserve">
</t>
    </r>
  </si>
  <si>
    <r>
      <t xml:space="preserve">Nombre d'unités (colonne F) 
dans le type de conditionnement (colonne G)
</t>
    </r>
    <r>
      <rPr>
        <b/>
        <u/>
        <sz val="8"/>
        <rFont val="Arial Narrow"/>
        <family val="2"/>
      </rPr>
      <t>Ex : voir lignes 3  et 4</t>
    </r>
  </si>
  <si>
    <t>Estimation consommation annuelle prévisionnelle
(exprimée dans l'unité de la colonne F)</t>
  </si>
  <si>
    <t>Dénomination commerciale</t>
  </si>
  <si>
    <t>Référence fournisseur</t>
  </si>
  <si>
    <t>Marque</t>
  </si>
  <si>
    <t>Indiquer lieu(x) de fabrication</t>
  </si>
  <si>
    <r>
      <t xml:space="preserve">Prix unitaire HT 
en fonction de l'unité 
de la centrale 
(colonne F)
</t>
    </r>
    <r>
      <rPr>
        <b/>
        <i/>
        <sz val="8"/>
        <rFont val="Arial Narrow"/>
        <family val="2"/>
      </rPr>
      <t>Frais de livraison inclus</t>
    </r>
    <r>
      <rPr>
        <b/>
        <sz val="8"/>
        <rFont val="Arial Narrow"/>
        <family val="2"/>
      </rPr>
      <t xml:space="preserve">
2</t>
    </r>
    <r>
      <rPr>
        <b/>
        <i/>
        <sz val="8"/>
        <rFont val="Arial Narrow"/>
        <family val="2"/>
      </rPr>
      <t xml:space="preserve"> chiffres après la virgule
(pas de symbole €)</t>
    </r>
  </si>
  <si>
    <r>
      <t xml:space="preserve">Prix unitaire HT
du conditionnement minimum  
</t>
    </r>
    <r>
      <rPr>
        <b/>
        <i/>
        <sz val="8"/>
        <rFont val="Arial Narrow"/>
        <family val="2"/>
      </rPr>
      <t>Frais de livraison inclus</t>
    </r>
    <r>
      <rPr>
        <b/>
        <sz val="8"/>
        <rFont val="Arial Narrow"/>
        <family val="2"/>
      </rPr>
      <t xml:space="preserve">
=
Nombre unités conditionnement (colonne H) 
x
 Prix unitaire HT (colonne N)</t>
    </r>
  </si>
  <si>
    <t>Montant prévisionnel annuel 
des consommations HT
=
Estimation (colonne I) 
x 
Prix unitaire HT (colonne N)</t>
  </si>
  <si>
    <t>Taux de TVA en %</t>
  </si>
  <si>
    <t xml:space="preserve">Montant prévisionnel annuel 
des consommations TTC
</t>
  </si>
  <si>
    <t>REVISION TARIFAIRE SEMESTRIELLE
Indices de révision</t>
  </si>
  <si>
    <t>Identifiant BNA 
(réservé centrale )</t>
  </si>
  <si>
    <t>Exemple</t>
  </si>
  <si>
    <t>Douille cannelée ccopolyester</t>
  </si>
  <si>
    <t>DOUILLE</t>
  </si>
  <si>
    <t>BOITE</t>
  </si>
  <si>
    <t>2</t>
  </si>
  <si>
    <t>A renseigner</t>
  </si>
  <si>
    <t>Bac plein inox 18/10 GN1/1 H100 mm</t>
  </si>
  <si>
    <t>UNITE</t>
  </si>
  <si>
    <t>1</t>
  </si>
  <si>
    <t>001</t>
  </si>
  <si>
    <r>
      <t xml:space="preserve">BAC GN INOX </t>
    </r>
    <r>
      <rPr>
        <b/>
        <u/>
        <sz val="10"/>
        <color theme="1"/>
        <rFont val="Arial Narrow"/>
        <family val="2"/>
      </rPr>
      <t>18/10</t>
    </r>
  </si>
  <si>
    <t>BAC PERFORE INOX 18/10 GN 1/1</t>
  </si>
  <si>
    <t>Bac perforé inox 18/10 GN1/1 H55 mm</t>
  </si>
  <si>
    <t>S/anses
Empilable
Inox 18/10
Epaisseur entre 0,7 mm et 0,8 mm</t>
  </si>
  <si>
    <t>Séries 010765838 : Indice de prix de production de l'industrie française pour le marché français − CPF 24.10 − Produits en aciers inoxydables avec NI &gt;= 2,5%</t>
  </si>
  <si>
    <t>B000043866</t>
  </si>
  <si>
    <t>002</t>
  </si>
  <si>
    <t>Bac perforé inox 18/10 GN1/1 H65 mm</t>
  </si>
  <si>
    <t>NMB1022682</t>
  </si>
  <si>
    <t>003</t>
  </si>
  <si>
    <t>Bac perforé inox 18/10 GN1/1 H100 mm</t>
  </si>
  <si>
    <t>NMB1022683</t>
  </si>
  <si>
    <t>004</t>
  </si>
  <si>
    <t>Bac perforé inox 18/10 GN1/1 H150 mm</t>
  </si>
  <si>
    <t>NMB1022684</t>
  </si>
  <si>
    <t>005</t>
  </si>
  <si>
    <t>Bac perforé inox 18/10 GN1/1 H200 mm</t>
  </si>
  <si>
    <t>B000035293</t>
  </si>
  <si>
    <t>006</t>
  </si>
  <si>
    <t>BAC PLEIN INOX 18/10 GN 1/3</t>
  </si>
  <si>
    <t>Bac plein inox 18/10 GN1/3 H150 mm</t>
  </si>
  <si>
    <t>NMB1022668</t>
  </si>
  <si>
    <t>007</t>
  </si>
  <si>
    <t>BAC PLEIN INOX 18/10 GN 1/2</t>
  </si>
  <si>
    <t>Bac plein inox 18/10 GN1/2 H100 mm</t>
  </si>
  <si>
    <t>NMB1022670</t>
  </si>
  <si>
    <t>008</t>
  </si>
  <si>
    <t>Bac plein inox 18/10 GN1/2 H150 mm</t>
  </si>
  <si>
    <t>NMB1022671</t>
  </si>
  <si>
    <t>009</t>
  </si>
  <si>
    <t>Bac plein inox 18/10 GN1/2 H200 mm</t>
  </si>
  <si>
    <t>B000036893</t>
  </si>
  <si>
    <t>010</t>
  </si>
  <si>
    <t>BAC PLEIN INOX 18/10 GN 1/1</t>
  </si>
  <si>
    <t>Bac plein inox 18/10 GN1/1 H40 mm</t>
  </si>
  <si>
    <t>NMB1022672</t>
  </si>
  <si>
    <t>011</t>
  </si>
  <si>
    <t>Bac plein inox 18/10 GN1/1 H55 mm</t>
  </si>
  <si>
    <t>B000034503</t>
  </si>
  <si>
    <t>012</t>
  </si>
  <si>
    <t>Bac plein inox 18/10 GN1/1 H65 mm</t>
  </si>
  <si>
    <t>NMB1022673</t>
  </si>
  <si>
    <t>013</t>
  </si>
  <si>
    <t>NMB1022674</t>
  </si>
  <si>
    <t>014</t>
  </si>
  <si>
    <t>Bac plein inox 18/10 GN1/1 H150 mm</t>
  </si>
  <si>
    <t>NMB1022675</t>
  </si>
  <si>
    <t>015</t>
  </si>
  <si>
    <t>Bac plein inox 18/10 GN1/1 H200 mm</t>
  </si>
  <si>
    <t>B000033435</t>
  </si>
  <si>
    <t>016</t>
  </si>
  <si>
    <t>BAC PLEIN INOX 18/10 GN 2/1</t>
  </si>
  <si>
    <t xml:space="preserve">Bac plein inox 18/10 GN2/1 H55mm </t>
  </si>
  <si>
    <t>B000040031</t>
  </si>
  <si>
    <t>017</t>
  </si>
  <si>
    <t xml:space="preserve">Bac plein inox 18/10 GN2/1 H150 mm </t>
  </si>
  <si>
    <t>NMB1022677</t>
  </si>
  <si>
    <t>018</t>
  </si>
  <si>
    <t xml:space="preserve">Bac plein inox 18/10 GN2/1 H200 mm </t>
  </si>
  <si>
    <t>B000040030</t>
  </si>
  <si>
    <t>019</t>
  </si>
  <si>
    <t xml:space="preserve">COUVERCLE INOX 18/10 A/POIGNEE </t>
  </si>
  <si>
    <t>Couvercle inox 18/10 avec poignée GN1/2</t>
  </si>
  <si>
    <t>Avec poignée
Inox 18/10
Epaisseur entre 0,7 mm et 0,8 mm</t>
  </si>
  <si>
    <t>NMB1022687</t>
  </si>
  <si>
    <t>020</t>
  </si>
  <si>
    <t>Couvercle inox 18/10 avec poignée GN1/1</t>
  </si>
  <si>
    <t>NMB1022688</t>
  </si>
  <si>
    <t>021</t>
  </si>
  <si>
    <t>Couvercle inox 18/10 avec poignée étanche GN1/1</t>
  </si>
  <si>
    <t>Avec poignée
Inox 18/10
Epaisseur entre 0,7 mm et 0,8 mm
Lèvre d'étanchéité robuste
Compatible lave vaisselle
Résiste à la chaleur jusqu'à 180°</t>
  </si>
  <si>
    <t>NMB1022690</t>
  </si>
  <si>
    <t>022</t>
  </si>
  <si>
    <t xml:space="preserve">COUVERCLE INOX 18/10 S/POIGNEE </t>
  </si>
  <si>
    <t>Couvercle inox 18/10 sans poignée GN1/1</t>
  </si>
  <si>
    <t>Sans poignée
Inox 18/10
Epaisseur entre 0,7 mm et 0,8 mm</t>
  </si>
  <si>
    <t>B000041888</t>
  </si>
  <si>
    <t>023</t>
  </si>
  <si>
    <t>BAC GN 
COPOLYESTER</t>
  </si>
  <si>
    <t>BAC COPOLYESTER GN 1/3</t>
  </si>
  <si>
    <t>Bac copolyester GN1/3 H150 mm</t>
  </si>
  <si>
    <t>100% copolyester S/BPA
Adapté liaison froide, congélation, remise en T° et micron-onde
Supporte T° =  -40° / +90° env</t>
  </si>
  <si>
    <t>Séries 010763820 : Indice de prix de production de l'industrie française pour le marché français − CPF 20.16 − Matières plastiques sous formes primaires</t>
  </si>
  <si>
    <t>NMB1022694</t>
  </si>
  <si>
    <t>024</t>
  </si>
  <si>
    <t>BAC COPOLYESTER GN 1/2</t>
  </si>
  <si>
    <t>Bac copolyester GN1/2 H100 mm</t>
  </si>
  <si>
    <t>100% copolyester S/BPA
Adapté liaison froide, congélation, remise en T° et micron-onde
Supporte T° =  -40° / +90°</t>
  </si>
  <si>
    <t>NMB1022696</t>
  </si>
  <si>
    <t>025</t>
  </si>
  <si>
    <t>Bac copolyester GN1/2 H150 mm</t>
  </si>
  <si>
    <t>NMB1022697</t>
  </si>
  <si>
    <t>026</t>
  </si>
  <si>
    <t>BAC COPOLYESTER GN 1/1</t>
  </si>
  <si>
    <t>Bac copolyester GN1/1 H65 mm</t>
  </si>
  <si>
    <t>NMB1022698</t>
  </si>
  <si>
    <t>027</t>
  </si>
  <si>
    <t>Bac copolyester GN1/1 H100 mm</t>
  </si>
  <si>
    <t>NMB1022699</t>
  </si>
  <si>
    <t>028</t>
  </si>
  <si>
    <t>Bac copolyester GN1/1 H150 mm</t>
  </si>
  <si>
    <t>NMB1022700</t>
  </si>
  <si>
    <t>029</t>
  </si>
  <si>
    <t>Bac copolyester GN1/1 H200 mm</t>
  </si>
  <si>
    <t>NMB1022701</t>
  </si>
  <si>
    <t>030</t>
  </si>
  <si>
    <t>BAC COPOLYESTER GN 2/1</t>
  </si>
  <si>
    <t>Bac copolyester GN2/1 H200 mm</t>
  </si>
  <si>
    <t>NMB1022702</t>
  </si>
  <si>
    <t>031</t>
  </si>
  <si>
    <t>COUVERCLE COPOLYESTER</t>
  </si>
  <si>
    <t>Couvercle copolyester GN1/3</t>
  </si>
  <si>
    <t>100% copolyester S/BPA
Adapté liaison froide, congélation, remise en T° et micron-onde
Supporte T° =  -40° / +90°
Coins tronqués facilitant l’introduction du bac dans les glissières</t>
  </si>
  <si>
    <t>NMB1022704</t>
  </si>
  <si>
    <t>032</t>
  </si>
  <si>
    <t>Couvercle copolyester GN1/2</t>
  </si>
  <si>
    <t>NMB1022705</t>
  </si>
  <si>
    <t>033</t>
  </si>
  <si>
    <t>Couvercle copolyester GN1/1</t>
  </si>
  <si>
    <t>NMB1022706</t>
  </si>
  <si>
    <t>034</t>
  </si>
  <si>
    <t>Couvercle copolyester GN2/1</t>
  </si>
  <si>
    <t>NMB1022707</t>
  </si>
  <si>
    <t>035</t>
  </si>
  <si>
    <t>BAC GN 
MELAMINE</t>
  </si>
  <si>
    <t>BAC MELAMINE GN 1/2</t>
  </si>
  <si>
    <t>Bac mélamine noir GN1/2 H100 mm</t>
  </si>
  <si>
    <t>Sans bisphénol A
Compatible pour processus de réfrigération, congélation ou distribution d’aliments (-40°C à +70°C)
Passe au lave vaisselle</t>
  </si>
  <si>
    <t>B000032715</t>
  </si>
  <si>
    <t>036</t>
  </si>
  <si>
    <t>BAC MELAMINE GN 1/1</t>
  </si>
  <si>
    <t>Bac mélamine blanc GN1/1 H100 mm</t>
  </si>
  <si>
    <t>B000040439</t>
  </si>
  <si>
    <t>037</t>
  </si>
  <si>
    <t>Bac mélamine noir GN1/1 H65 mm</t>
  </si>
  <si>
    <t>B000040440</t>
  </si>
  <si>
    <t>038</t>
  </si>
  <si>
    <t>Bac mélamine noir GN1/1 H100 mm</t>
  </si>
  <si>
    <t>B000032714</t>
  </si>
  <si>
    <t>039</t>
  </si>
  <si>
    <t>BAC GN 
POLYPROPYLENE</t>
  </si>
  <si>
    <t>BAC POLYPROPYLENE GN 1/1</t>
  </si>
  <si>
    <t>Bac polypropylène GN1/1 H100 mm</t>
  </si>
  <si>
    <t>Haute densité
Réfrigération-surgélation supporte des températures allant de -20° à +100°
Graduation gravée pour contrôler le niveau du contenu.</t>
  </si>
  <si>
    <t>NMB1022719</t>
  </si>
  <si>
    <t>040</t>
  </si>
  <si>
    <t>Bac polypropylène GN1/1 H150 mm</t>
  </si>
  <si>
    <t>NMB1022720</t>
  </si>
  <si>
    <t>041</t>
  </si>
  <si>
    <t>Bac polypropylène GN1/1 H200 mm</t>
  </si>
  <si>
    <t>NMB1022721</t>
  </si>
  <si>
    <t>042</t>
  </si>
  <si>
    <t>COUVERCLE POLYPROPYLENE</t>
  </si>
  <si>
    <t>Couvercle polypropylène GN1/1</t>
  </si>
  <si>
    <t>Haute densité
Réfrigération-surgélation supporte des températures allant de -20° à +100°</t>
  </si>
  <si>
    <t>NMB1022725</t>
  </si>
  <si>
    <t>043</t>
  </si>
  <si>
    <t>CAISSE DE TRANSPORT ET STOCKAGE</t>
  </si>
  <si>
    <t>CAISSE AJOUREE PEHD</t>
  </si>
  <si>
    <t>Caisse ajourée PEHD blanche 27 L</t>
  </si>
  <si>
    <t>600 x 400 x 150 mm env
Fond et parois ajouré.
Caisse emboîtable/gerbable
Supporte T° de -40° à +90°C</t>
  </si>
  <si>
    <t>B000035275</t>
  </si>
  <si>
    <t>044</t>
  </si>
  <si>
    <t>Caisse ajourée PEHD blanche 40 L</t>
  </si>
  <si>
    <t>600 x 400 x 200 mm env
Fond et parois ajouré.
Caisse emboîtable/gerbable
Supporte T° de -40° à +90°C</t>
  </si>
  <si>
    <t>B000033741</t>
  </si>
  <si>
    <t>045</t>
  </si>
  <si>
    <t>Caisse ajourée PEHD blanche 60 L</t>
  </si>
  <si>
    <t>600 x 400 x 300 mm env
Fond et parois ajouré.
Caisse emboîtable/gerbable
Supporte T° de -40° à +90°C</t>
  </si>
  <si>
    <t>B000033416</t>
  </si>
  <si>
    <t>046</t>
  </si>
  <si>
    <t>Caisse ajourée PEHD gris 60 L</t>
  </si>
  <si>
    <t>B000033542</t>
  </si>
  <si>
    <t>047</t>
  </si>
  <si>
    <t>Caisse ajourée PEHD bleu/vert 45 L</t>
  </si>
  <si>
    <t>600 x 400 x 250 mm env
Fond et parois ajouré.
Caisse emboîtable/gerbable
Supporte T° de -30° à +30°C</t>
  </si>
  <si>
    <t>B000035295</t>
  </si>
  <si>
    <t>048</t>
  </si>
  <si>
    <t xml:space="preserve">CAISSE DE STOCKAGE PEHD
A/COUVERCLE </t>
  </si>
  <si>
    <t>Caisse stockage + couvercle polyéthylène 35L blanc</t>
  </si>
  <si>
    <t>600 x 400 x H.235 mm 
Gerbable
Polyéthylène alimentaire haute densité - HACCP
Lavable en machine</t>
  </si>
  <si>
    <t>NMB1022733</t>
  </si>
  <si>
    <t>049</t>
  </si>
  <si>
    <t>Caisse stockage + couvercle polyéthylène 35L bleu</t>
  </si>
  <si>
    <t>NMB1022734</t>
  </si>
  <si>
    <t>050</t>
  </si>
  <si>
    <t>Caisse stockage + couvercle polyéthylène 35L jaune</t>
  </si>
  <si>
    <t>NMB1022735</t>
  </si>
  <si>
    <t>051</t>
  </si>
  <si>
    <t>Caisse stockage + couvercle polyéthylène 35L rouge</t>
  </si>
  <si>
    <t>NMB1022736</t>
  </si>
  <si>
    <t>052</t>
  </si>
  <si>
    <t>Caisse stockage + couvercle polyéthylène 35L vert</t>
  </si>
  <si>
    <t>NMB1022737</t>
  </si>
  <si>
    <t>053</t>
  </si>
  <si>
    <t>Caisse stockage + couvercle polyéthylène 55L blanc</t>
  </si>
  <si>
    <t>600 x 400 x H.320 mm 
Gerbable
Polyéthylène alimentaire haute densité - HACCP
Lavable en machine</t>
  </si>
  <si>
    <t>NMB1022738</t>
  </si>
  <si>
    <t>054</t>
  </si>
  <si>
    <t>Caisse stockage + couvercle polyéthylène 55L bleu</t>
  </si>
  <si>
    <t>NMB1022739</t>
  </si>
  <si>
    <t>055</t>
  </si>
  <si>
    <t>Caisse stockage + couvercle polyéthylène 55L jaune</t>
  </si>
  <si>
    <t>NMB1022740</t>
  </si>
  <si>
    <t>056</t>
  </si>
  <si>
    <t>Caisse stockage + couvercle polyéthylène 55L rouge</t>
  </si>
  <si>
    <t>NMB1022741</t>
  </si>
  <si>
    <t>057</t>
  </si>
  <si>
    <t>Caisse stockage + couvercle polyéthylène 55L vert</t>
  </si>
  <si>
    <t>NMB1022742</t>
  </si>
  <si>
    <t>058</t>
  </si>
  <si>
    <t xml:space="preserve">CAISSE DE STOCKAGE PEHD
S/COUVERCLE </t>
  </si>
  <si>
    <t>Caisse stockage sans couvercle polyéthylène 55L blanc</t>
  </si>
  <si>
    <t>B000033731</t>
  </si>
  <si>
    <t>059</t>
  </si>
  <si>
    <t>Caisse stockage sans couvercle polyéthylène 60L gris</t>
  </si>
  <si>
    <t>600 x 400 x H.318 mm env
Gerbable
Polyéthylène</t>
  </si>
  <si>
    <t>B000035031</t>
  </si>
  <si>
    <t>060</t>
  </si>
  <si>
    <t>MANUTENTION</t>
  </si>
  <si>
    <t>BAC ROTOMOULE AUTO PORTEUR</t>
  </si>
  <si>
    <t>Bac autoporteur PEHD blanc 310 L</t>
  </si>
  <si>
    <t>roues chape inox</t>
  </si>
  <si>
    <t>B000031909</t>
  </si>
  <si>
    <t>061</t>
  </si>
  <si>
    <t>CASIER LAVAGE VAISSELLE</t>
  </si>
  <si>
    <t xml:space="preserve">Casier pour assiettes et plateaux - Polypropylène gris </t>
  </si>
  <si>
    <t>50 x 50 x H10 cm env</t>
  </si>
  <si>
    <t>B000031906</t>
  </si>
  <si>
    <t>062</t>
  </si>
  <si>
    <t xml:space="preserve">Casier pour couverts - Polypropylène gris </t>
  </si>
  <si>
    <t>50 x 50 x H11 cm env
Pour lavage couverts en vrac - fond maille fine</t>
  </si>
  <si>
    <t>B000031907</t>
  </si>
  <si>
    <t>063</t>
  </si>
  <si>
    <t>Casier pour objet creux - Polypropylène gris</t>
  </si>
  <si>
    <t>50 x 50 x H100 cm env</t>
  </si>
  <si>
    <t>B000038016</t>
  </si>
  <si>
    <t>064</t>
  </si>
  <si>
    <t>Casier pour verres - Polypropylène gris - 25 cases</t>
  </si>
  <si>
    <t>B000031908</t>
  </si>
  <si>
    <t>065</t>
  </si>
  <si>
    <t>Casier pour verres - Polypropylène gris - 36 cases</t>
  </si>
  <si>
    <t>50 x 50 x H15 cm env</t>
  </si>
  <si>
    <t>B000031813</t>
  </si>
  <si>
    <t>066</t>
  </si>
  <si>
    <t>Godet pour couverts - Polypropylène blanc</t>
  </si>
  <si>
    <t>10 x 10 x 15 cm env</t>
  </si>
  <si>
    <t>B000037612</t>
  </si>
  <si>
    <t>067</t>
  </si>
  <si>
    <t>Panier pour couverts - Polypropylène gris - 8 cases</t>
  </si>
  <si>
    <t>50 x 20 x H20 cm env</t>
  </si>
  <si>
    <t>B000033102</t>
  </si>
  <si>
    <t>068</t>
  </si>
  <si>
    <t>CHARIOT SERVICE PP</t>
  </si>
  <si>
    <t>Chariot service - Polypropylène gris - 3 niveaux</t>
  </si>
  <si>
    <t>Charge total maxi 180 kgs
Montants en aluminium assurant la stabilité.
Montage par le client</t>
  </si>
  <si>
    <t>B000039768</t>
  </si>
  <si>
    <t>069</t>
  </si>
  <si>
    <t>CONTENEUR ISOTHERME</t>
  </si>
  <si>
    <t>Conteneur isotherme Polyétylène bleu - sur roue - pour bac GN - 52 x 69 x H137 cm env</t>
  </si>
  <si>
    <t>Capacité par compartiment 2 X 57 L env
Chaque module peut contenir env  :
2 bacs de GN1/1-  H20 cm de profondeur, 3 bacs de GN1/1 - H15 cm de profondeur ou
4 bacs de GN1/1 - H10 cm de profondeur, ou 6 bacs de GN1/1 - H6,5 cm de profondeur</t>
  </si>
  <si>
    <t>Séries 010763821 : Indice de prix de production de l'industrie française pour le marché français − CPF 20.16 − PVC et mélanges à base de PVC</t>
  </si>
  <si>
    <t>B000033445</t>
  </si>
  <si>
    <t>070</t>
  </si>
  <si>
    <t>Conteneur isotherme Polyétylène rouge - pour bac GN - 50 x 70 x H64 cm env</t>
  </si>
  <si>
    <t>82 Litres
12 niveaux</t>
  </si>
  <si>
    <t>B000038033</t>
  </si>
  <si>
    <t>071</t>
  </si>
  <si>
    <t xml:space="preserve">Plaque eutectique GN1/1 </t>
  </si>
  <si>
    <t>Accumulateur de froid jusqu'à - 12°C</t>
  </si>
  <si>
    <t>NMB3022907</t>
  </si>
  <si>
    <t>072</t>
  </si>
  <si>
    <t>SOCLE ROULEUR</t>
  </si>
  <si>
    <t>Socle rouleur gris - 4 roues pivotantes</t>
  </si>
  <si>
    <t>Charge maxi 250 kg
Pour bac 600 x 400 et 400 x 300</t>
  </si>
  <si>
    <t>NMB2022764</t>
  </si>
  <si>
    <t>073</t>
  </si>
  <si>
    <t>Socle rouleur noir - 4 roues pivotantes</t>
  </si>
  <si>
    <t>B000033446</t>
  </si>
  <si>
    <t>074</t>
  </si>
  <si>
    <t>Socle rouleur blanc - 6 roues fixes</t>
  </si>
  <si>
    <t>B000034748</t>
  </si>
  <si>
    <t>075</t>
  </si>
  <si>
    <t>Socle rouleur jaune - 4 roues pivotantes</t>
  </si>
  <si>
    <t>Charge maxi 325 kg
Empilage en croix
résistant froid</t>
  </si>
  <si>
    <t>B000038454</t>
  </si>
  <si>
    <t>076</t>
  </si>
  <si>
    <t>MATERIEL DE COUPE ET COUTELLERIE</t>
  </si>
  <si>
    <t>COUTEAU A DENTS</t>
  </si>
  <si>
    <t>Couteau génoise lame 28 cm env</t>
  </si>
  <si>
    <t xml:space="preserve">Manche polypropylène
</t>
  </si>
  <si>
    <t>Séries 010764209 : Indice de prix de production de l'industrie française pour le marché français − CPF 25.7 − Coutellerie, outillage et quincaillerie</t>
  </si>
  <si>
    <t>NMB3022783</t>
  </si>
  <si>
    <t>077</t>
  </si>
  <si>
    <t>Couteau office cranté lame 8,5 cm env</t>
  </si>
  <si>
    <t xml:space="preserve">Manche polypropylène 
</t>
  </si>
  <si>
    <t>NMB3022785</t>
  </si>
  <si>
    <t>078</t>
  </si>
  <si>
    <t>Couteau pain lame 21 cm env</t>
  </si>
  <si>
    <t>B000034744</t>
  </si>
  <si>
    <t>079</t>
  </si>
  <si>
    <t>Couteau tomate citron lame10,5 cm env</t>
  </si>
  <si>
    <t>B000033425</t>
  </si>
  <si>
    <t>080</t>
  </si>
  <si>
    <t>COUTEAU EMINCEUR</t>
  </si>
  <si>
    <t>Couteau éminceur manche bleu lame 20 cm env</t>
  </si>
  <si>
    <t>Lame nitrum
Manche polypropylène</t>
  </si>
  <si>
    <t>B000037695</t>
  </si>
  <si>
    <t>081</t>
  </si>
  <si>
    <t>Couteau éminceur manche jaune lame 20 cm env</t>
  </si>
  <si>
    <t>B000043867</t>
  </si>
  <si>
    <t>082</t>
  </si>
  <si>
    <t>Couteau éminceur manche rouge lame 20 cm env</t>
  </si>
  <si>
    <t>B000043868</t>
  </si>
  <si>
    <t>083</t>
  </si>
  <si>
    <t>Couteau éminceur manche vert lame 20 cm env</t>
  </si>
  <si>
    <t>B000043869</t>
  </si>
  <si>
    <t>084</t>
  </si>
  <si>
    <t>Couteau éminceur manche bleu lame 25 cm env</t>
  </si>
  <si>
    <t>B000033421</t>
  </si>
  <si>
    <t>085</t>
  </si>
  <si>
    <t>Couteau éminceur manche jaune lame 25 cm env</t>
  </si>
  <si>
    <t>B000040875</t>
  </si>
  <si>
    <t>086</t>
  </si>
  <si>
    <t>Couteau éminceur manche rouge lame 25 cm env</t>
  </si>
  <si>
    <t>B000043870</t>
  </si>
  <si>
    <t>087</t>
  </si>
  <si>
    <t>Couteau éminceur manche vert lame 25 cm env</t>
  </si>
  <si>
    <t>B000037148</t>
  </si>
  <si>
    <t>088</t>
  </si>
  <si>
    <t>Couteau éminceur avec garde lame 25 cm env</t>
  </si>
  <si>
    <t xml:space="preserve">Mitre plate en inox moulé
Manche en POM noir à 3 rivets </t>
  </si>
  <si>
    <t>NMB3022781</t>
  </si>
  <si>
    <t>089</t>
  </si>
  <si>
    <t>COUTEAU OFFICE</t>
  </si>
  <si>
    <t>Couteau office manche noir lame 8,5 cm env</t>
  </si>
  <si>
    <t>NMB3022784</t>
  </si>
  <si>
    <t>090</t>
  </si>
  <si>
    <t>Couteau office manche bleu lame 10 cm env</t>
  </si>
  <si>
    <t>B000036835</t>
  </si>
  <si>
    <t>091</t>
  </si>
  <si>
    <t>Couteau office manche jaune lame 10 cm env</t>
  </si>
  <si>
    <t>B000036836</t>
  </si>
  <si>
    <t>092</t>
  </si>
  <si>
    <t>Couteau office manche rouge lame 10 cm env</t>
  </si>
  <si>
    <t>B000036839</t>
  </si>
  <si>
    <t>093</t>
  </si>
  <si>
    <t>Couteau office manche noir lame 10 cm env</t>
  </si>
  <si>
    <t>B000037146</t>
  </si>
  <si>
    <t>094</t>
  </si>
  <si>
    <t>Couteau office manche vert lame 10 cm env</t>
  </si>
  <si>
    <t>B000036271</t>
  </si>
  <si>
    <t>095</t>
  </si>
  <si>
    <t>Couteau office avec garde lame 10 cm env</t>
  </si>
  <si>
    <t>B000033546</t>
  </si>
  <si>
    <t>096</t>
  </si>
  <si>
    <t>MATERIEL DE COUPE
DIVERS</t>
  </si>
  <si>
    <t>Canneleur zesteur inox droitier</t>
  </si>
  <si>
    <t>Manche polypropylène</t>
  </si>
  <si>
    <t>NMB3022770</t>
  </si>
  <si>
    <t>097</t>
  </si>
  <si>
    <t>Ciseaux acier ambidextre</t>
  </si>
  <si>
    <t>200 mm env</t>
  </si>
  <si>
    <t>B000034737</t>
  </si>
  <si>
    <t>098</t>
  </si>
  <si>
    <t>Ciseaux inox ambidextre</t>
  </si>
  <si>
    <t>Tout inox
200 mm env</t>
  </si>
  <si>
    <t>NMB3022772</t>
  </si>
  <si>
    <t>099</t>
  </si>
  <si>
    <t>Coupe camembert inox 6 parts</t>
  </si>
  <si>
    <t>200 x 270 x H.260 mm  env</t>
  </si>
  <si>
    <t>NMB3022773</t>
  </si>
  <si>
    <t>100</t>
  </si>
  <si>
    <t>Coupe œufs inox quartiers</t>
  </si>
  <si>
    <t>6 quartiers</t>
  </si>
  <si>
    <t>NMB3022775</t>
  </si>
  <si>
    <t>101</t>
  </si>
  <si>
    <t>Coupe œufs inox rondelle</t>
  </si>
  <si>
    <t>NMB3022776</t>
  </si>
  <si>
    <t>102</t>
  </si>
  <si>
    <t>Coupe tomate inox 8 quartiers</t>
  </si>
  <si>
    <t>NMB3022777</t>
  </si>
  <si>
    <t>103</t>
  </si>
  <si>
    <t>Coupe tomate inox rondelle</t>
  </si>
  <si>
    <t>Epaisseur de tranche = 5,5 mm</t>
  </si>
  <si>
    <t>NMB3022779</t>
  </si>
  <si>
    <t>104</t>
  </si>
  <si>
    <t>Econome inox ambidextre</t>
  </si>
  <si>
    <t>Manche polypropylène garanti indémanchable
Lames en acier inoxydable
Lavable en lave-vaisselle</t>
  </si>
  <si>
    <t>NMB3022786</t>
  </si>
  <si>
    <t>105</t>
  </si>
  <si>
    <t>Tire bouchon limonadier</t>
  </si>
  <si>
    <t>Cran de butée pour faire levier
Double détente</t>
  </si>
  <si>
    <t>B000031820</t>
  </si>
  <si>
    <t>106</t>
  </si>
  <si>
    <t>Mandoline japonaise</t>
  </si>
  <si>
    <t>Résine ABS</t>
  </si>
  <si>
    <t>NMB3022789</t>
  </si>
  <si>
    <t>107</t>
  </si>
  <si>
    <t>Rasoir à légume inox 6.5 CM</t>
  </si>
  <si>
    <t>B000034738</t>
  </si>
  <si>
    <t>108</t>
  </si>
  <si>
    <t>roulette à pizza inox 100 mm</t>
  </si>
  <si>
    <t>NMB3022791</t>
  </si>
  <si>
    <t>109</t>
  </si>
  <si>
    <t xml:space="preserve">Vide pomme inox </t>
  </si>
  <si>
    <t>D150 mm
Manche en polypropylène</t>
  </si>
  <si>
    <t>NMB3022792</t>
  </si>
  <si>
    <t>110</t>
  </si>
  <si>
    <t>MATERIEL ELECTRIQUE PORTATIF</t>
  </si>
  <si>
    <t>BALANCE</t>
  </si>
  <si>
    <t>Balance électronique professionnelle-plateau en inox - 6Kg</t>
  </si>
  <si>
    <t>Construction robuste avec sécurité en cas de surcharge. Protégée contre les environnements humides, la poussière et la corrosion. Affichage par cristaux liquides- portée 6kg à 1 gramme près-Fonctionnement sur secteur  ou sur accumulateur incorporé d’une autonomie de 100 heures env</t>
  </si>
  <si>
    <t>Séries 010764230 : Indice de prix de production de l'industrie française pour le marché français − CPF 27.51 − Appareils électroménagers</t>
  </si>
  <si>
    <t>NMB3022883</t>
  </si>
  <si>
    <t>111</t>
  </si>
  <si>
    <t>Balance électronique professionnelle-plateau en inox - 10Kg</t>
  </si>
  <si>
    <t>B000039804</t>
  </si>
  <si>
    <t>112</t>
  </si>
  <si>
    <t>Balance électronique professionnelle-plateau en inox - 15Kg</t>
  </si>
  <si>
    <t>NMB3022884</t>
  </si>
  <si>
    <t>113</t>
  </si>
  <si>
    <t>Balance électronique professionnelle-plateau en inox - 150Kg</t>
  </si>
  <si>
    <t>B000035157</t>
  </si>
  <si>
    <t>114</t>
  </si>
  <si>
    <t>OUVRE BOITE</t>
  </si>
  <si>
    <t>Ouvre-boite inox manuelle - socle plaque à visser</t>
  </si>
  <si>
    <t>Tête inox
Pour boites rondes ou rectangulaires</t>
  </si>
  <si>
    <t>B000041435</t>
  </si>
  <si>
    <t>115</t>
  </si>
  <si>
    <t xml:space="preserve">Ouvre-boite inox électrique </t>
  </si>
  <si>
    <t>Puissance : 75 W
Débit : 40 à 80 boites 5 x 1 à la suite
25 x 45 x H67 cm env</t>
  </si>
  <si>
    <t>NMB3022890</t>
  </si>
  <si>
    <t>116</t>
  </si>
  <si>
    <t>Ouvre-boite inox manuelle - serre joint</t>
  </si>
  <si>
    <t>NMB3022893</t>
  </si>
  <si>
    <t>117</t>
  </si>
  <si>
    <t>DIVERS</t>
  </si>
  <si>
    <t>Marmite à soupe électrique 10 L</t>
  </si>
  <si>
    <t>Puissance 400 W env
A poser sur table - Cuve amovible inox  
Thermostat automatique réglable de 30 à 90°C</t>
  </si>
  <si>
    <t>B000035296</t>
  </si>
  <si>
    <t>118</t>
  </si>
  <si>
    <t>MATERIELS - USTENTILES</t>
  </si>
  <si>
    <t>MATERIEL DE CONTRÔLE</t>
  </si>
  <si>
    <t>Testeur électronique huile friture</t>
  </si>
  <si>
    <t xml:space="preserve"> +40°C à +200°C
3 critères (couleurs) d'utilisation
Etalonnage sur site au moyen d'huile de référence</t>
  </si>
  <si>
    <t>NMB3022765</t>
  </si>
  <si>
    <t>119</t>
  </si>
  <si>
    <t>Thermomètre congélateur réfrigérateur</t>
  </si>
  <si>
    <t>Graduation -50° à +50 °C env</t>
  </si>
  <si>
    <t>NMB3022767</t>
  </si>
  <si>
    <t>120</t>
  </si>
  <si>
    <t>Thermomètre congélateur réfrigérateur extérieur</t>
  </si>
  <si>
    <t>Graduation de -50°C à +70°C (sonde) -20°C à +70°C (ambiant) env
2 sondes</t>
  </si>
  <si>
    <t>B000034747</t>
  </si>
  <si>
    <t>121</t>
  </si>
  <si>
    <t>Thermomètre sonde inox</t>
  </si>
  <si>
    <t>Qualité alimentaire - IP67
Mesure et affichage digital des températures entre -50 °C et 230°C env</t>
  </si>
  <si>
    <t>NMB3022768</t>
  </si>
  <si>
    <t>122</t>
  </si>
  <si>
    <t>Thermomètre sonde inox avec capuchon de protection</t>
  </si>
  <si>
    <t>Qualité alimentaire - IP67
Topsafe
Mesure et affichage digital des températures entre -50 °C et 275°C env</t>
  </si>
  <si>
    <t>B000032512</t>
  </si>
  <si>
    <t>123</t>
  </si>
  <si>
    <t>Thermomètre laser</t>
  </si>
  <si>
    <t xml:space="preserve"> -50°C à +350°C env
Précision de la mesure +/- 2°C</t>
  </si>
  <si>
    <t>NMB3022769</t>
  </si>
  <si>
    <t>124</t>
  </si>
  <si>
    <t>MATERIEL CUISINE ET SERVICE INOX</t>
  </si>
  <si>
    <t>Araignée inox D160 mm</t>
  </si>
  <si>
    <t>Renforcée</t>
  </si>
  <si>
    <t>NMB3022793</t>
  </si>
  <si>
    <t>125</t>
  </si>
  <si>
    <t>Araignée inox D240 mm</t>
  </si>
  <si>
    <t>B000033429</t>
  </si>
  <si>
    <t>126</t>
  </si>
  <si>
    <t>Araignée inox D280 mm</t>
  </si>
  <si>
    <t>B000039939</t>
  </si>
  <si>
    <t>127</t>
  </si>
  <si>
    <t xml:space="preserve">Araignée inox 220X220 mm </t>
  </si>
  <si>
    <t>NMB3022794</t>
  </si>
  <si>
    <t>128</t>
  </si>
  <si>
    <t>Bassine fond plat inox 2L</t>
  </si>
  <si>
    <t>D200 mm env</t>
  </si>
  <si>
    <t>B000040780</t>
  </si>
  <si>
    <t>129</t>
  </si>
  <si>
    <t>Bassine fond plat inox 3,5L</t>
  </si>
  <si>
    <t>D240 mm env</t>
  </si>
  <si>
    <t>B000035281</t>
  </si>
  <si>
    <t>130</t>
  </si>
  <si>
    <t>Bassine fond plat inox 5,5L</t>
  </si>
  <si>
    <t>D280 mm env</t>
  </si>
  <si>
    <t>B000040781</t>
  </si>
  <si>
    <t>131</t>
  </si>
  <si>
    <t>Bassine fond plat inox 8L</t>
  </si>
  <si>
    <t>D320 mm env</t>
  </si>
  <si>
    <t>NMB3022798</t>
  </si>
  <si>
    <t>132</t>
  </si>
  <si>
    <t>Bassine fond plat inox 11L</t>
  </si>
  <si>
    <t>D360 mm env</t>
  </si>
  <si>
    <t>NMB3022799</t>
  </si>
  <si>
    <t>133</t>
  </si>
  <si>
    <t>Bassine fond plat inox 16L</t>
  </si>
  <si>
    <t>D400 mm env</t>
  </si>
  <si>
    <t>NMB3022800</t>
  </si>
  <si>
    <t>134</t>
  </si>
  <si>
    <t>Chinois passe sauce inox D260 mm</t>
  </si>
  <si>
    <t>H230 mm env</t>
  </si>
  <si>
    <t>NMB3022802</t>
  </si>
  <si>
    <t>135</t>
  </si>
  <si>
    <t>Chinois toile inox D200 mm</t>
  </si>
  <si>
    <t>H200 mm env</t>
  </si>
  <si>
    <t>B000032007</t>
  </si>
  <si>
    <t>136</t>
  </si>
  <si>
    <t xml:space="preserve">Cuillère service ajourée - inox - 23,5 cm </t>
  </si>
  <si>
    <t>Manche polypropylène noir</t>
  </si>
  <si>
    <t>NMB3022803</t>
  </si>
  <si>
    <t>137</t>
  </si>
  <si>
    <t xml:space="preserve">Cuillère service ajourée - inox - 28 cm </t>
  </si>
  <si>
    <t>Manche polypropylène noir avec encoche</t>
  </si>
  <si>
    <t>B000040263</t>
  </si>
  <si>
    <t>138</t>
  </si>
  <si>
    <t xml:space="preserve">Cuillère service pleine - inox - 28 cm </t>
  </si>
  <si>
    <t>B000032012</t>
  </si>
  <si>
    <t>139</t>
  </si>
  <si>
    <t>Cuillère service inox pleine 33,5 cm</t>
  </si>
  <si>
    <t>NMB3022804</t>
  </si>
  <si>
    <t>140</t>
  </si>
  <si>
    <t>Douilles cannelées inox E5</t>
  </si>
  <si>
    <t>NMB3022805</t>
  </si>
  <si>
    <t>141</t>
  </si>
  <si>
    <t>Douilles cannelées inox F5</t>
  </si>
  <si>
    <t>NMB3022806</t>
  </si>
  <si>
    <t>142</t>
  </si>
  <si>
    <t>Ecumoire inox D100 mm</t>
  </si>
  <si>
    <t>NMB3022809</t>
  </si>
  <si>
    <t>143</t>
  </si>
  <si>
    <t>Ecumoire inox D120 mm</t>
  </si>
  <si>
    <t>NMB3022810</t>
  </si>
  <si>
    <t>144</t>
  </si>
  <si>
    <t>Ecumoire inox D160 mm</t>
  </si>
  <si>
    <t>B000031943</t>
  </si>
  <si>
    <t>145</t>
  </si>
  <si>
    <t>Ecumoire inox D180 mm</t>
  </si>
  <si>
    <t>B000031942</t>
  </si>
  <si>
    <t>146</t>
  </si>
  <si>
    <t>Ecumoire inox D200 mm</t>
  </si>
  <si>
    <t>NMB3022811</t>
  </si>
  <si>
    <t>147</t>
  </si>
  <si>
    <t xml:space="preserve">Entonnoir piston inox </t>
  </si>
  <si>
    <t>2L env
3 débits</t>
  </si>
  <si>
    <t>NMB3022812</t>
  </si>
  <si>
    <t>148</t>
  </si>
  <si>
    <t>Equeuteur tomate inox</t>
  </si>
  <si>
    <t>10,7 x 1,9 x 0,9 mm env</t>
  </si>
  <si>
    <t>NMB3022813</t>
  </si>
  <si>
    <t>149</t>
  </si>
  <si>
    <t xml:space="preserve">Fouet sauce inox L250 mm </t>
  </si>
  <si>
    <t>Manche polypropylène bleu isolant composite</t>
  </si>
  <si>
    <t>NMB3022814</t>
  </si>
  <si>
    <t>150</t>
  </si>
  <si>
    <t xml:space="preserve">Fouet sauce inox L300 mm </t>
  </si>
  <si>
    <t>Manche PP bleu isolant composite</t>
  </si>
  <si>
    <t>B000032510</t>
  </si>
  <si>
    <t>151</t>
  </si>
  <si>
    <t xml:space="preserve">Fouet sauce inox L350 mm </t>
  </si>
  <si>
    <t>NMB3022815</t>
  </si>
  <si>
    <t>152</t>
  </si>
  <si>
    <t xml:space="preserve">Fouet sauce inox L400 mm </t>
  </si>
  <si>
    <t>B000037057</t>
  </si>
  <si>
    <t>153</t>
  </si>
  <si>
    <t>Fouet sauce inox L450 mm</t>
  </si>
  <si>
    <t>NMB3022816</t>
  </si>
  <si>
    <t>154</t>
  </si>
  <si>
    <t xml:space="preserve">Fouet sauce inox L500 mm </t>
  </si>
  <si>
    <t>NMB3022817</t>
  </si>
  <si>
    <t>155</t>
  </si>
  <si>
    <t>Fouet géant inox renforcé 100 cm env</t>
  </si>
  <si>
    <t>Forme boule
Poignée ergonomique</t>
  </si>
  <si>
    <t>NMB3022818</t>
  </si>
  <si>
    <t>156</t>
  </si>
  <si>
    <t>Fouet géant inox renforcé 120 cm env</t>
  </si>
  <si>
    <t>B000035282</t>
  </si>
  <si>
    <t>157</t>
  </si>
  <si>
    <t xml:space="preserve">Fourchette diapason inox 2 dents </t>
  </si>
  <si>
    <t>Dent 170 mm env</t>
  </si>
  <si>
    <t>NMB3022819</t>
  </si>
  <si>
    <t>158</t>
  </si>
  <si>
    <t>Grille inox GN1/1</t>
  </si>
  <si>
    <t>2 traverses D5 mm
20 fils D2 mm env</t>
  </si>
  <si>
    <t>NMB3022820</t>
  </si>
  <si>
    <t>159</t>
  </si>
  <si>
    <t>Grille inox GN2/1 renforcée</t>
  </si>
  <si>
    <t>3 traverses D6,8 mm
20 fils D2,9 mm env</t>
  </si>
  <si>
    <t>NMB3022822</t>
  </si>
  <si>
    <t>160</t>
  </si>
  <si>
    <t>Grille inox GN1/1 renforcée</t>
  </si>
  <si>
    <t>Renforcée
1 traverse D7 mm 
20 fils D4 mm env</t>
  </si>
  <si>
    <t>NMB3022823</t>
  </si>
  <si>
    <t>161</t>
  </si>
  <si>
    <t>Louche inox diamètre 6 cm</t>
  </si>
  <si>
    <t>Monobloc - 5 CL env</t>
  </si>
  <si>
    <t>B000040972</t>
  </si>
  <si>
    <t>162</t>
  </si>
  <si>
    <t>Louche inox diamètre 8 cm</t>
  </si>
  <si>
    <t>Monobloc - 13 CL env</t>
  </si>
  <si>
    <t>B000031946</t>
  </si>
  <si>
    <t>163</t>
  </si>
  <si>
    <t>Louche inox diamètre 10 cm</t>
  </si>
  <si>
    <t>Monobloc - 0,25 L env</t>
  </si>
  <si>
    <t>B000033738</t>
  </si>
  <si>
    <t>164</t>
  </si>
  <si>
    <t>Louche inox diamètre 12 cm</t>
  </si>
  <si>
    <t>Monobloc - 0,5 L env</t>
  </si>
  <si>
    <t>B000035283</t>
  </si>
  <si>
    <t>165</t>
  </si>
  <si>
    <t>Louche inox diamètre 14 cm</t>
  </si>
  <si>
    <t>Monobloc - 0,75 L env</t>
  </si>
  <si>
    <t>B000031945</t>
  </si>
  <si>
    <t>166</t>
  </si>
  <si>
    <t>Louche inox diamètre 16 cm</t>
  </si>
  <si>
    <t>Monobloc - 1 L env</t>
  </si>
  <si>
    <t>B000035284</t>
  </si>
  <si>
    <t>167</t>
  </si>
  <si>
    <t>Louche inox diamètre 20 cm</t>
  </si>
  <si>
    <t>Monobloc - 2 L env</t>
  </si>
  <si>
    <t>B000031944</t>
  </si>
  <si>
    <t>168</t>
  </si>
  <si>
    <t xml:space="preserve">Louche bec inox droitier </t>
  </si>
  <si>
    <r>
      <t xml:space="preserve">360 mm
</t>
    </r>
    <r>
      <rPr>
        <strike/>
        <sz val="8"/>
        <rFont val="Arial Narrow"/>
        <family val="2"/>
      </rPr>
      <t>60Cl env</t>
    </r>
    <r>
      <rPr>
        <sz val="8"/>
        <rFont val="Arial Narrow"/>
        <family val="2"/>
      </rPr>
      <t xml:space="preserve">
6Cl env</t>
    </r>
  </si>
  <si>
    <t>NMB3022824</t>
  </si>
  <si>
    <t>169</t>
  </si>
  <si>
    <t>Louche bec inox gaucher</t>
  </si>
  <si>
    <t>NMB3022825</t>
  </si>
  <si>
    <t>170</t>
  </si>
  <si>
    <t>Louche service inox</t>
  </si>
  <si>
    <t>320 mm
D60 mm 
5Cl env</t>
  </si>
  <si>
    <t>NMB3022826</t>
  </si>
  <si>
    <t>171</t>
  </si>
  <si>
    <t>Mesure inox graduée A/poignée et bec verseur</t>
  </si>
  <si>
    <t>2L env</t>
  </si>
  <si>
    <t>NMB3022827</t>
  </si>
  <si>
    <t>172</t>
  </si>
  <si>
    <t>Pelle de cuisson ajourée inox 80 CM</t>
  </si>
  <si>
    <t>Spécial collectivité 
Manche tube inox
Crochet de suspension</t>
  </si>
  <si>
    <t>B000034743</t>
  </si>
  <si>
    <t>173</t>
  </si>
  <si>
    <t>Pelle frites inox droitier</t>
  </si>
  <si>
    <t>NMB3022829</t>
  </si>
  <si>
    <t>174</t>
  </si>
  <si>
    <t>Pelle frites inox gaucher</t>
  </si>
  <si>
    <t>NMB3022830</t>
  </si>
  <si>
    <t>175</t>
  </si>
  <si>
    <t xml:space="preserve">pelle omelette inox petit modèle </t>
  </si>
  <si>
    <t>300 x 280 mm env</t>
  </si>
  <si>
    <t>NMB3022831</t>
  </si>
  <si>
    <t>176</t>
  </si>
  <si>
    <t xml:space="preserve">pelle omelette inox grand modèle </t>
  </si>
  <si>
    <t>470 x 200 mm env</t>
  </si>
  <si>
    <t>NMB3022832</t>
  </si>
  <si>
    <t>177</t>
  </si>
  <si>
    <t>Pelle service inox ajourée - Palette de 10 x 6,5 cm env</t>
  </si>
  <si>
    <t>Manche polypropylène noir avec encoche
Longueur total 26 cm env</t>
  </si>
  <si>
    <t>NMB3022834</t>
  </si>
  <si>
    <t>178</t>
  </si>
  <si>
    <t>Pelle service inox pleine - Lame de 15 x 8 cm env</t>
  </si>
  <si>
    <t>Manche polypropylène noir avec encoche
Large coudée
Longueur total 26 cm env</t>
  </si>
  <si>
    <t>NMB3022835</t>
  </si>
  <si>
    <t>179</t>
  </si>
  <si>
    <t>Pelle service inox pleine - lame 13 x 7 cm env</t>
  </si>
  <si>
    <t>Manche polypropylène noir
Large coudée
Longueur total 30 cm env</t>
  </si>
  <si>
    <t>B000031822</t>
  </si>
  <si>
    <t>180</t>
  </si>
  <si>
    <t>Pince service inox manche bleu 15 cm</t>
  </si>
  <si>
    <t>Manche revêtement PVC</t>
  </si>
  <si>
    <t>B000033290</t>
  </si>
  <si>
    <t>181</t>
  </si>
  <si>
    <t>Pince service inox manche jaune 15 cm</t>
  </si>
  <si>
    <t>B000043865</t>
  </si>
  <si>
    <t>182</t>
  </si>
  <si>
    <t>Pince service inox manche noir 15 cm</t>
  </si>
  <si>
    <t>B000040628</t>
  </si>
  <si>
    <t>183</t>
  </si>
  <si>
    <t>Pince service inox manche rouge 15 cm</t>
  </si>
  <si>
    <t>B000033418</t>
  </si>
  <si>
    <t>184</t>
  </si>
  <si>
    <t>Pince service inox manche vert 15 cm</t>
  </si>
  <si>
    <t>B000033419</t>
  </si>
  <si>
    <t>185</t>
  </si>
  <si>
    <t>Pince service inox manche bleu 24 cm</t>
  </si>
  <si>
    <t>B000036410</t>
  </si>
  <si>
    <t>186</t>
  </si>
  <si>
    <t>Pince service inox manche jaune 24 cm</t>
  </si>
  <si>
    <t>B000035065</t>
  </si>
  <si>
    <t>187</t>
  </si>
  <si>
    <t>Pince service inox manche noir 24 cm</t>
  </si>
  <si>
    <t>B000043863</t>
  </si>
  <si>
    <t>188</t>
  </si>
  <si>
    <t>Pince service inox manche rouge 24 cm</t>
  </si>
  <si>
    <t>B000043864</t>
  </si>
  <si>
    <t>189</t>
  </si>
  <si>
    <t>Pince service inox manche vert 24 cm</t>
  </si>
  <si>
    <t>B000036650</t>
  </si>
  <si>
    <t>190</t>
  </si>
  <si>
    <t xml:space="preserve">Pince service inox renforcée 240 mm </t>
  </si>
  <si>
    <t>Tout inox</t>
  </si>
  <si>
    <t>NMB3022836</t>
  </si>
  <si>
    <t>191</t>
  </si>
  <si>
    <t xml:space="preserve">Pince service inox renforcée 400 mm </t>
  </si>
  <si>
    <t>NMB3022837</t>
  </si>
  <si>
    <t>192</t>
  </si>
  <si>
    <t>Rame brassage inox</t>
  </si>
  <si>
    <t>Extra fort
L1200 mm env</t>
  </si>
  <si>
    <t>NMB3022838</t>
  </si>
  <si>
    <t>193</t>
  </si>
  <si>
    <t>Saupoudreuse couvercle perforé</t>
  </si>
  <si>
    <t>NMB3022840</t>
  </si>
  <si>
    <t>194</t>
  </si>
  <si>
    <t>Saupoudreuse tamis inox</t>
  </si>
  <si>
    <t>NMB3022841</t>
  </si>
  <si>
    <t>195</t>
  </si>
  <si>
    <t>Seau gradué inox 10L</t>
  </si>
  <si>
    <t>NMB3022842</t>
  </si>
  <si>
    <t>196</t>
  </si>
  <si>
    <t>Spatule réduction ajourée inox</t>
  </si>
  <si>
    <t>Mono bloc L50 cm env
110 x 110 mm env</t>
  </si>
  <si>
    <t>NMB3022843</t>
  </si>
  <si>
    <t>197</t>
  </si>
  <si>
    <t>Spatule droite inox lame 15 x 25 cm env</t>
  </si>
  <si>
    <t>Manche en polypropylène</t>
  </si>
  <si>
    <t>B000033095</t>
  </si>
  <si>
    <t>198</t>
  </si>
  <si>
    <t>Spatule droite inox lame 30 x 4 cm env</t>
  </si>
  <si>
    <t>NMB3022844</t>
  </si>
  <si>
    <t>199</t>
  </si>
  <si>
    <t>Spatule large coudée inox lame de 21,5 x 7,2 cm env</t>
  </si>
  <si>
    <t>NMB3022845</t>
  </si>
  <si>
    <t>200</t>
  </si>
  <si>
    <t>Spatule coudée inox pâtisserie lame 29 x 4 cm env</t>
  </si>
  <si>
    <t>NMB3022846</t>
  </si>
  <si>
    <t>201</t>
  </si>
  <si>
    <t>Spatule grattoir 12 X 10 CM</t>
  </si>
  <si>
    <t>B000032508</t>
  </si>
  <si>
    <t>202</t>
  </si>
  <si>
    <t xml:space="preserve">Vide marmite inox </t>
  </si>
  <si>
    <t>Poignée composite avec crochet
D200 mm 
2L env</t>
  </si>
  <si>
    <t>NMB3022847</t>
  </si>
  <si>
    <t>203</t>
  </si>
  <si>
    <t>MATERIEL CUISINE ET SERVICE PLASTIQUE</t>
  </si>
  <si>
    <t xml:space="preserve">Caillebotis blanc </t>
  </si>
  <si>
    <t>Polyéthylène alimentaire haute densité 
Lavable en machine
500 x 500 x 20 mm env</t>
  </si>
  <si>
    <t>NMB3022848</t>
  </si>
  <si>
    <t>204</t>
  </si>
  <si>
    <t>Corne polypropylène</t>
  </si>
  <si>
    <t>150 x 100 mm env</t>
  </si>
  <si>
    <t>NMB3022849</t>
  </si>
  <si>
    <t>205</t>
  </si>
  <si>
    <t>Corne silicone</t>
  </si>
  <si>
    <t>150 x 90 mm env</t>
  </si>
  <si>
    <t>NMB3022850</t>
  </si>
  <si>
    <t>206</t>
  </si>
  <si>
    <t>Douilles cannelées polycarbonate E6</t>
  </si>
  <si>
    <t>NMB3022851</t>
  </si>
  <si>
    <t>207</t>
  </si>
  <si>
    <t xml:space="preserve">Flacon transprent - Polypropylène 66 CL </t>
  </si>
  <si>
    <t>B000032515</t>
  </si>
  <si>
    <t>208</t>
  </si>
  <si>
    <t xml:space="preserve">Manique silicone rouge 18 X 18 CM </t>
  </si>
  <si>
    <t>B000032706</t>
  </si>
  <si>
    <t>209</t>
  </si>
  <si>
    <t>Manique silicone rouge 20 X 13 CM</t>
  </si>
  <si>
    <t>NEPH018022</t>
  </si>
  <si>
    <t>210</t>
  </si>
  <si>
    <t>Manique silicone rouge 30 X 30 CM</t>
  </si>
  <si>
    <t>B000037419</t>
  </si>
  <si>
    <t>211</t>
  </si>
  <si>
    <t>Spatule souple Maryse polypropylène 250 mm env</t>
  </si>
  <si>
    <t xml:space="preserve">Haute T° </t>
  </si>
  <si>
    <t>B000032005</t>
  </si>
  <si>
    <t>212</t>
  </si>
  <si>
    <t>Spatule souple Maryse polypropylène 350 mm env</t>
  </si>
  <si>
    <t>NMB3022915</t>
  </si>
  <si>
    <t>213</t>
  </si>
  <si>
    <t>Spatule souple Maryse polypropylène 400 mm env</t>
  </si>
  <si>
    <t>NMB3022916</t>
  </si>
  <si>
    <t>214</t>
  </si>
  <si>
    <t>Planche à découper polypropylène 450x300 mm env  blanc</t>
  </si>
  <si>
    <t>Epaisseur 12,5 mm env</t>
  </si>
  <si>
    <t>NMB3022852</t>
  </si>
  <si>
    <t>215</t>
  </si>
  <si>
    <t>Planche à découper polypropylène 600x400 mm blanc</t>
  </si>
  <si>
    <t>Epaisseur 20 mm env</t>
  </si>
  <si>
    <t>NMB3022853</t>
  </si>
  <si>
    <t>216</t>
  </si>
  <si>
    <t xml:space="preserve">Planche à découper polypropylène 450x300 mm env bleu </t>
  </si>
  <si>
    <t>NMB3022854</t>
  </si>
  <si>
    <t>217</t>
  </si>
  <si>
    <t>Planche à découper polypropylène 600x400 mm bleu</t>
  </si>
  <si>
    <t>NMB3022855</t>
  </si>
  <si>
    <t>218</t>
  </si>
  <si>
    <t>Planche à découper polypropylène 450x300 mm env jaune</t>
  </si>
  <si>
    <t>NMB3022856</t>
  </si>
  <si>
    <t>219</t>
  </si>
  <si>
    <t>Planche à découper polypropylène 600x400 mm jaune</t>
  </si>
  <si>
    <t>NMB3022857</t>
  </si>
  <si>
    <t>220</t>
  </si>
  <si>
    <t>Planche à découper polypropylène 450x300 mm env rouge</t>
  </si>
  <si>
    <t>NMB3022858</t>
  </si>
  <si>
    <t>221</t>
  </si>
  <si>
    <t>Planche à découper polypropylène 600x400 mm rouge</t>
  </si>
  <si>
    <t>NMB3022859</t>
  </si>
  <si>
    <t>222</t>
  </si>
  <si>
    <t>Planche à découper polypropylène 450x300 mm env vert</t>
  </si>
  <si>
    <t>NMB3022860</t>
  </si>
  <si>
    <t>223</t>
  </si>
  <si>
    <t>Planche à découper polypropylène 600x400 mm vert</t>
  </si>
  <si>
    <t>NMB3022861</t>
  </si>
  <si>
    <t>224</t>
  </si>
  <si>
    <t>Rouleau pâtisserie polyéthylène</t>
  </si>
  <si>
    <t>D45 mm
L490 mm env</t>
  </si>
  <si>
    <t>NMB3022862</t>
  </si>
  <si>
    <t>225</t>
  </si>
  <si>
    <t>Spatule mélaminée blanc 300 mm</t>
  </si>
  <si>
    <t>Résiste maxi 180°</t>
  </si>
  <si>
    <t>NMB3022864</t>
  </si>
  <si>
    <t>226</t>
  </si>
  <si>
    <t>Spatule mélaminée blanc 400 mm</t>
  </si>
  <si>
    <t>NMB3022865</t>
  </si>
  <si>
    <t>227</t>
  </si>
  <si>
    <t xml:space="preserve">MATERIEL DE CUISSON </t>
  </si>
  <si>
    <t>Russe inox 1 L</t>
  </si>
  <si>
    <t xml:space="preserve">D140 mm env
Inox 18/10 
Compatible induction 
Monture renforcée - "froide" en tube inox 
</t>
  </si>
  <si>
    <t>B000035621</t>
  </si>
  <si>
    <t>228</t>
  </si>
  <si>
    <t>Russe inox 2 L</t>
  </si>
  <si>
    <t xml:space="preserve">D180 mm env
Inox 18/10 
Compatible induction 
Monture renforcée - "froide" en tube inox 
</t>
  </si>
  <si>
    <t>NMB3022879</t>
  </si>
  <si>
    <t>229</t>
  </si>
  <si>
    <t xml:space="preserve">Russe inox 3 L </t>
  </si>
  <si>
    <r>
      <t xml:space="preserve">D200 mm env
Inox 18/10 
Compatible induction 
Monture renforcée - "froide" en tube inox </t>
    </r>
    <r>
      <rPr>
        <sz val="8"/>
        <color rgb="FF00B050"/>
        <rFont val="Arial Narrow"/>
        <family val="2"/>
      </rPr>
      <t xml:space="preserve">
</t>
    </r>
  </si>
  <si>
    <t>NMB3022880</t>
  </si>
  <si>
    <t>230</t>
  </si>
  <si>
    <t>Russe inox 4,5 L</t>
  </si>
  <si>
    <t xml:space="preserve">D240 mm env
Inox 18/10 
Compatible induction 
Monture renforcée - "froide" en tube inox </t>
  </si>
  <si>
    <t>NMB3022881</t>
  </si>
  <si>
    <t>231</t>
  </si>
  <si>
    <t>Cercle grille pizza aluminium D30 CM env</t>
  </si>
  <si>
    <t>Séries 010764463 : Indice de prix de production de l'industrie française pour les marchés extérieurs − CPF 24.42 − Aluminium et demi produits en aluminium</t>
  </si>
  <si>
    <t>B000033019</t>
  </si>
  <si>
    <t>232</t>
  </si>
  <si>
    <t xml:space="preserve">Moule à pizza anti adhésif perforé D300 mm </t>
  </si>
  <si>
    <t>Perforé
Acier revêtu d'un antiadhérent</t>
  </si>
  <si>
    <t>NMB3022868</t>
  </si>
  <si>
    <t>233</t>
  </si>
  <si>
    <t>Moule à cake silicone 24 X 10,5 X 6,5 CM</t>
  </si>
  <si>
    <t>1,5 L env</t>
  </si>
  <si>
    <t>B000037808</t>
  </si>
  <si>
    <t>234</t>
  </si>
  <si>
    <t xml:space="preserve">Plaque pâtisserie anti adhérente GN1/1 </t>
  </si>
  <si>
    <t>NMB3022905</t>
  </si>
  <si>
    <t>235</t>
  </si>
  <si>
    <t xml:space="preserve">Plaque pâtisserie anti adhérente 600x400 mm </t>
  </si>
  <si>
    <t>NMB3022906</t>
  </si>
  <si>
    <t>236</t>
  </si>
  <si>
    <t xml:space="preserve">Plaque pâtisserie anti adhérente micro perforée GN1/1 </t>
  </si>
  <si>
    <t>B000039676</t>
  </si>
  <si>
    <t>237</t>
  </si>
  <si>
    <t>poêle inox anti-adhésif D240 mm</t>
  </si>
  <si>
    <t>Inox
Anti-adhésif
Compatible induction
Fond diffuseur triple "sandwich"</t>
  </si>
  <si>
    <t>NMB3022875</t>
  </si>
  <si>
    <t>238</t>
  </si>
  <si>
    <t>poêle inox anti-adhésif D280 mm</t>
  </si>
  <si>
    <t>NMB3022876</t>
  </si>
  <si>
    <t>239</t>
  </si>
  <si>
    <t>poêle inox anti-adhésif D360 mm</t>
  </si>
  <si>
    <t>NMB3022878</t>
  </si>
  <si>
    <t>240</t>
  </si>
  <si>
    <t>Rondeau inox 20L env</t>
  </si>
  <si>
    <r>
      <t xml:space="preserve">Inox 18/10 fond diffuseur
Compatible induction
Montures renforcées - "froide" en tube inox </t>
    </r>
    <r>
      <rPr>
        <sz val="8"/>
        <color rgb="FF00B050"/>
        <rFont val="Arial Narrow"/>
        <family val="2"/>
      </rPr>
      <t xml:space="preserve">
</t>
    </r>
  </si>
  <si>
    <t>NMB3022871</t>
  </si>
  <si>
    <t>241</t>
  </si>
  <si>
    <t>Rondeau inox 35L env</t>
  </si>
  <si>
    <t>NMB3022873</t>
  </si>
  <si>
    <t>242</t>
  </si>
  <si>
    <t>MATERIEL DIVERS</t>
  </si>
  <si>
    <t>Cailliboti polyétylène alimentaire 50 x 50 xH5 cm env</t>
  </si>
  <si>
    <t>Alvéolé</t>
  </si>
  <si>
    <t>B000035962</t>
  </si>
  <si>
    <t>243</t>
  </si>
  <si>
    <t xml:space="preserve">Chalumeau </t>
  </si>
  <si>
    <t>Avec piezzo 
Cartouche</t>
  </si>
  <si>
    <t>NMB3022897</t>
  </si>
  <si>
    <t>244</t>
  </si>
  <si>
    <t xml:space="preserve">Cartouche chalumeau </t>
  </si>
  <si>
    <t>Séries 010764295 : Indice de prix de production de l'industrie française pour le marché français − CPF 35.23 − Commerce du gaz par conduites</t>
  </si>
  <si>
    <t>NMB3022898</t>
  </si>
  <si>
    <t>245</t>
  </si>
  <si>
    <t>Dérouleur film et alu inox 45 cm</t>
  </si>
  <si>
    <t>A poser sur table ou fixation murale</t>
  </si>
  <si>
    <t>B000040137</t>
  </si>
  <si>
    <t>246</t>
  </si>
  <si>
    <t>Distributeur sauce - récipient + pompe inox 4,5 L env - sans base</t>
  </si>
  <si>
    <t>Récipient cylindrique
Pour sauce froide
Pompe et ressort en inox</t>
  </si>
  <si>
    <t>B000042972</t>
  </si>
  <si>
    <t>247</t>
  </si>
  <si>
    <t>Distributeur sauce - récipient + pompe inox 2 x 4,5 L env - avec base</t>
  </si>
  <si>
    <t>B000033203</t>
  </si>
  <si>
    <t>248</t>
  </si>
  <si>
    <t>Distributeur sauce - récipient + pompe inox 3 x 4,5 L env - avec base</t>
  </si>
  <si>
    <t>B000042973</t>
  </si>
  <si>
    <t>249</t>
  </si>
  <si>
    <t>Distributeur sauce - GN1/6 + pompe inox 2,5 L env - sans base</t>
  </si>
  <si>
    <t>Système de pompe compacte intégré dans le couvercle</t>
  </si>
  <si>
    <t>B000042974</t>
  </si>
  <si>
    <t>250</t>
  </si>
  <si>
    <t>Distributeur sauce - GN1/6 + pompe inox 2 x 2,5 L env - avec base</t>
  </si>
  <si>
    <t>B000042975</t>
  </si>
  <si>
    <t>251</t>
  </si>
  <si>
    <t>Distributeur sauce - GN1/6 + pompe inox 3 x 2,5 L env - avec base</t>
  </si>
  <si>
    <t>B000042976</t>
  </si>
  <si>
    <t>252</t>
  </si>
  <si>
    <t>Pompe à sauce compacte inox intégrée au couvercle pour bac GN1/4 H200 mm</t>
  </si>
  <si>
    <t>Bac non fourni</t>
  </si>
  <si>
    <t>B000040083</t>
  </si>
  <si>
    <t>253</t>
  </si>
  <si>
    <t>Pompe à sauce compacte inox intégrée au couvercle pour bac GN1/6 H200 mm</t>
  </si>
  <si>
    <t>B000040082</t>
  </si>
  <si>
    <t>254</t>
  </si>
  <si>
    <t>Distributeur sauce plastique transparent 3 x 1,5 L env</t>
  </si>
  <si>
    <t>Avec support
Pot cylindrique
Couvercle acier inoxydable</t>
  </si>
  <si>
    <t>B000034950</t>
  </si>
  <si>
    <t>255</t>
  </si>
  <si>
    <t>Distributeur sauce plastique transparent 2 x GN1/6</t>
  </si>
  <si>
    <t>Avec support
2 x 1,5 L env</t>
  </si>
  <si>
    <t>NMB3022899</t>
  </si>
  <si>
    <t>256</t>
  </si>
  <si>
    <t>Essoreuse manuelle polypropylène 20 L</t>
  </si>
  <si>
    <t>B000033633</t>
  </si>
  <si>
    <t>257</t>
  </si>
  <si>
    <t>Fusil à mèche</t>
  </si>
  <si>
    <t>Ovale
L300 mm env</t>
  </si>
  <si>
    <t>NMB3022900</t>
  </si>
  <si>
    <t>258</t>
  </si>
  <si>
    <t>Pinceau poil synthétique - Largeur 40 mm</t>
  </si>
  <si>
    <t>Agréé contact alimentaire
Manche polyester</t>
  </si>
  <si>
    <t>NMB3022903</t>
  </si>
  <si>
    <t>259</t>
  </si>
  <si>
    <t>Pinceau poil synthétique - Largeur 50 mm</t>
  </si>
  <si>
    <t>NMB3022904</t>
  </si>
  <si>
    <t>260</t>
  </si>
  <si>
    <t>Pinceau poil silicone - Largeur 40 mm</t>
  </si>
  <si>
    <t>Agréé contact alimentaire
Manche plastique</t>
  </si>
  <si>
    <t>B000031956</t>
  </si>
  <si>
    <t>261</t>
  </si>
  <si>
    <t>Plaque patisserie inox GN1/1</t>
  </si>
  <si>
    <t>B000037102</t>
  </si>
  <si>
    <t>262</t>
  </si>
  <si>
    <t>Pichet inox isotherme 1,2 L</t>
  </si>
  <si>
    <t>B000035290</t>
  </si>
  <si>
    <t>263</t>
  </si>
  <si>
    <t>Pichet inox isotherme 2 L</t>
  </si>
  <si>
    <t>NMB3022908</t>
  </si>
  <si>
    <t>264</t>
  </si>
  <si>
    <t>Pichet inox isotherme à pompe 2,5 L</t>
  </si>
  <si>
    <t>B000033441</t>
  </si>
  <si>
    <t>265</t>
  </si>
  <si>
    <t>Pichet inox isotherme à pompe 3 L</t>
  </si>
  <si>
    <t>NMB3022909</t>
  </si>
  <si>
    <t>266</t>
  </si>
  <si>
    <t>Pichet inox isotherme à pompe 5 L</t>
  </si>
  <si>
    <t>B000032416</t>
  </si>
  <si>
    <t>267</t>
  </si>
  <si>
    <t>Racloir grattoir de grill acier</t>
  </si>
  <si>
    <t>Manche acier epoxy
Poignée plastique</t>
  </si>
  <si>
    <t>NMB3022910</t>
  </si>
  <si>
    <t>268</t>
  </si>
  <si>
    <t xml:space="preserve">lame de rechange racloir grattoir grill </t>
  </si>
  <si>
    <t>NMB3022911</t>
  </si>
  <si>
    <t>269</t>
  </si>
  <si>
    <t>Racloir acier pour planche polyéthylène</t>
  </si>
  <si>
    <t>NMB3022912</t>
  </si>
  <si>
    <t>270</t>
  </si>
  <si>
    <t>Rame brassage polyéthylène 120 cm</t>
  </si>
  <si>
    <t>NMB3022914</t>
  </si>
  <si>
    <t>271</t>
  </si>
  <si>
    <t>Tapis de cuisson silicone GN1/1</t>
  </si>
  <si>
    <t>NMB3022917</t>
  </si>
  <si>
    <t>272</t>
  </si>
  <si>
    <t>VAISSELLERIE PORCELAINE &amp; 
VERRE TREMPÉ BLANC</t>
  </si>
  <si>
    <t>ASSIETTE PLATE CARRE</t>
  </si>
  <si>
    <t>Assiette plate carré porcelaine blanche - 11,5 x 11,5 x H1,5 cm env</t>
  </si>
  <si>
    <t>Séries 010764164 : Indice de prix de production de l'industrie française pour le marché français − CPF 23 − Autres produits minéraux non métalliques</t>
  </si>
  <si>
    <t>B000032004</t>
  </si>
  <si>
    <t>273</t>
  </si>
  <si>
    <t>Assiette plate carré porcelaine blanche - 13,5 x 13,5 x H1,8 cm env</t>
  </si>
  <si>
    <t>B000031927</t>
  </si>
  <si>
    <t>274</t>
  </si>
  <si>
    <t>ASSIETTE PLATE RONDE</t>
  </si>
  <si>
    <t xml:space="preserve">Assiette plate ronde porcelaine blanche - D14 cm </t>
  </si>
  <si>
    <t>Grande aile</t>
  </si>
  <si>
    <t>B000037708</t>
  </si>
  <si>
    <t>275</t>
  </si>
  <si>
    <t xml:space="preserve">Assiette plate ronde porcelaine blanche - D22 cm </t>
  </si>
  <si>
    <t>Petite aile</t>
  </si>
  <si>
    <t>B000032409</t>
  </si>
  <si>
    <t>276</t>
  </si>
  <si>
    <t xml:space="preserve">Assiette plate ronde verre blanc - D22,5 cm </t>
  </si>
  <si>
    <t>Verre trempé
Grande aile</t>
  </si>
  <si>
    <t>Séries 010763852 : Indice de prix de production de l'industrie française pour le marché français − CPF 23.1 − Verre et articles en verre</t>
  </si>
  <si>
    <t>B000033270</t>
  </si>
  <si>
    <t>277</t>
  </si>
  <si>
    <t xml:space="preserve">Assiette plate ronde verre blanc grande aile verte - D23,5 cm </t>
  </si>
  <si>
    <t>B000034396</t>
  </si>
  <si>
    <t>278</t>
  </si>
  <si>
    <t xml:space="preserve">Assiette plate ronde verre blanc - D23,5 cm </t>
  </si>
  <si>
    <t>B000032840</t>
  </si>
  <si>
    <t>279</t>
  </si>
  <si>
    <t>Assiette plate ronde porcelaine blanche - D24,5 cm</t>
  </si>
  <si>
    <t>RERU022920</t>
  </si>
  <si>
    <t>280</t>
  </si>
  <si>
    <t>Assiette steak ovale porcelaine blanche - 30,5 x 28 cm env</t>
  </si>
  <si>
    <t>B000037694</t>
  </si>
  <si>
    <t>281</t>
  </si>
  <si>
    <t>ASSIETTE CREUSE RONDE</t>
  </si>
  <si>
    <t>Assiette creuse porcelaine blanche - D13,5 cm</t>
  </si>
  <si>
    <t>B000032410</t>
  </si>
  <si>
    <t>282</t>
  </si>
  <si>
    <t>Assiette creuse porcelaine blanche - D15 cm</t>
  </si>
  <si>
    <t>RERU022923</t>
  </si>
  <si>
    <t>283</t>
  </si>
  <si>
    <t>Assiette creuse porcelaine blanche - D22 cm</t>
  </si>
  <si>
    <t>RERU022921</t>
  </si>
  <si>
    <t>284</t>
  </si>
  <si>
    <t>BOL / TASSE</t>
  </si>
  <si>
    <t xml:space="preserve">Bol porcelaine blanche - 40 CL </t>
  </si>
  <si>
    <t xml:space="preserve">13 x 13,8 x H5,4 cm env </t>
  </si>
  <si>
    <t>B000032718</t>
  </si>
  <si>
    <t>285</t>
  </si>
  <si>
    <t xml:space="preserve">Bol verre blanc - 50 CL </t>
  </si>
  <si>
    <t>Verre trempé
D13,2 x H6,8 cm env
Avec relief</t>
  </si>
  <si>
    <t>B000035272</t>
  </si>
  <si>
    <t>286</t>
  </si>
  <si>
    <t xml:space="preserve">Tasse thé verre blanc - 19 CL </t>
  </si>
  <si>
    <t>Verre trempé</t>
  </si>
  <si>
    <t>B000040032</t>
  </si>
  <si>
    <t>287</t>
  </si>
  <si>
    <t xml:space="preserve">Tasse expresso porcelaine blanche - 7 CL </t>
  </si>
  <si>
    <t>B000031923</t>
  </si>
  <si>
    <t>288</t>
  </si>
  <si>
    <t xml:space="preserve">
COMPOTIER / COUPELLE / RAMEQUIN / RAVIER / DIVERS</t>
  </si>
  <si>
    <t>Compotier verre blanc - 11 cl env</t>
  </si>
  <si>
    <t>Verre trempé 
D12 x H2,6 cm env</t>
  </si>
  <si>
    <t>B000032909</t>
  </si>
  <si>
    <t>289</t>
  </si>
  <si>
    <t>Compotier porcelaine blanche - 15 cl env</t>
  </si>
  <si>
    <t xml:space="preserve">D12 x H3,2 cm env </t>
  </si>
  <si>
    <t>RERU022925</t>
  </si>
  <si>
    <t>290</t>
  </si>
  <si>
    <t xml:space="preserve">Coupelle carrée porcelaine blanche </t>
  </si>
  <si>
    <t>7 x 7 x H2,5 cm env</t>
  </si>
  <si>
    <t>B000033273</t>
  </si>
  <si>
    <t>291</t>
  </si>
  <si>
    <t>Coupelle évasé carrée porcelaine blanche - 10 cl env</t>
  </si>
  <si>
    <t xml:space="preserve"> 8 x 8 x H3,5 cm env</t>
  </si>
  <si>
    <t>B000031982</t>
  </si>
  <si>
    <t>292</t>
  </si>
  <si>
    <t>Coupelle ronde porcelaine blanche - 8 cl env</t>
  </si>
  <si>
    <t xml:space="preserve">D10,2 x H1,8 cm env </t>
  </si>
  <si>
    <t>B000032009</t>
  </si>
  <si>
    <t>293</t>
  </si>
  <si>
    <t>Coupelle ronde porcelaine blanche - 26 cl env</t>
  </si>
  <si>
    <t xml:space="preserve">D13 x H3,1 cm env </t>
  </si>
  <si>
    <t>B000032516</t>
  </si>
  <si>
    <t>294</t>
  </si>
  <si>
    <t xml:space="preserve">Plat sabot individuel porcelaine blanche - 36 cl env </t>
  </si>
  <si>
    <t xml:space="preserve">19 x 12 x H 4 cm env </t>
  </si>
  <si>
    <t>RERU022926</t>
  </si>
  <si>
    <t>295</t>
  </si>
  <si>
    <t>Ramequin rond à cotes porcelaine blanche - 11 cl env</t>
  </si>
  <si>
    <t xml:space="preserve">D8,4 x H4,5 cm env </t>
  </si>
  <si>
    <t>B000038083</t>
  </si>
  <si>
    <t>296</t>
  </si>
  <si>
    <t>Ravier carré verre blanc - 20 cl env</t>
  </si>
  <si>
    <t>Verre trempé 
11 x 11 x 3,6 cm env</t>
  </si>
  <si>
    <t>B000033553</t>
  </si>
  <si>
    <t>297</t>
  </si>
  <si>
    <t>Ravier carré porcelaine blanche - 20 cl env</t>
  </si>
  <si>
    <t>11 x 11 x 4 cm env</t>
  </si>
  <si>
    <t>B000032008</t>
  </si>
  <si>
    <t>298</t>
  </si>
  <si>
    <t>Ravier rectangulaire porcelaine blanche - 25 cl env</t>
  </si>
  <si>
    <t>150 x 96 xH35 mm env</t>
  </si>
  <si>
    <t>RERU022927</t>
  </si>
  <si>
    <t>299</t>
  </si>
  <si>
    <t>Ravier rectangulaire verre blanc - 28 cl env</t>
  </si>
  <si>
    <t xml:space="preserve">Verre trempé 
140 x 90 xH35 mm env </t>
  </si>
  <si>
    <t>B000033552</t>
  </si>
  <si>
    <t>300</t>
  </si>
  <si>
    <t>VAISSELLERIE VERRE</t>
  </si>
  <si>
    <t>VERRE REEMPLOYABLE</t>
  </si>
  <si>
    <t>Boite rectangulaire verre transparent avec couvercle polypropylène à clip et joint silicone - 80 cl env</t>
  </si>
  <si>
    <t>Verre trempé
17 x 12,4 x H7,1 cm env</t>
  </si>
  <si>
    <t>B000040801</t>
  </si>
  <si>
    <t>301</t>
  </si>
  <si>
    <t>Coupelle ronde verre transparent sans couvercle - 22 cl</t>
  </si>
  <si>
    <t>Verre trempé
D8,2 x H5,9 cm env</t>
  </si>
  <si>
    <t>B000043902</t>
  </si>
  <si>
    <t>302</t>
  </si>
  <si>
    <t>Couvercle polypropylène blanc pour coupelle ronde verre transparent 22 cl env - D8,5 cm env</t>
  </si>
  <si>
    <t>Adaptable sur coupelle ronde verre transparent sans couvercle - 22 cl env</t>
  </si>
  <si>
    <t>B000043903</t>
  </si>
  <si>
    <t>303</t>
  </si>
  <si>
    <t>Coupelle ronde verre transparent sans couvercle - 37 cl env</t>
  </si>
  <si>
    <t>Verre trempé
D11 x H7,3 cm env</t>
  </si>
  <si>
    <t>B000039476</t>
  </si>
  <si>
    <t>304</t>
  </si>
  <si>
    <t>Couvercle polypropylène transparent pour coupelle ronde verre transparent 37 cl env - D11 cm env</t>
  </si>
  <si>
    <t>Adaptable sur coupelle ronde verre transparent sans couvercle - 37 cl env</t>
  </si>
  <si>
    <t>B000039477</t>
  </si>
  <si>
    <t>305</t>
  </si>
  <si>
    <t>Coupelle ronde verre transparent sans couvercle - 80 cl env</t>
  </si>
  <si>
    <t>Verre trempé
D14 x H8,8 cm env</t>
  </si>
  <si>
    <t>B000039478</t>
  </si>
  <si>
    <t>306</t>
  </si>
  <si>
    <t>Couvercle polypropylène transparent pour coupelle ronde verre transparent 80 cl env - D14 cm env</t>
  </si>
  <si>
    <t>Adaptable sur coupelle ronde verre transparent sans couvercle - 80 cl env</t>
  </si>
  <si>
    <t>B000039480</t>
  </si>
  <si>
    <t>307</t>
  </si>
  <si>
    <t>Saladier rectangulaire verre transparent avec couvercle polypropylène transparent hermétique - 39 cl env</t>
  </si>
  <si>
    <t>Verre trempé
15 x 10,3 x H4,5 cm env</t>
  </si>
  <si>
    <t>B000032217</t>
  </si>
  <si>
    <t>308</t>
  </si>
  <si>
    <t>Saladier rectangulaire verre transparent avec couvercle polypropylène transparent hermétique - 80 cl env</t>
  </si>
  <si>
    <t>Verre trempé
19 x 14,5 x H4,7 cm env</t>
  </si>
  <si>
    <t>B000044837</t>
  </si>
  <si>
    <t>309</t>
  </si>
  <si>
    <t>Saladier carré verre transparent avec couvercle polypropylène transparent hermétique - 61 cl env</t>
  </si>
  <si>
    <t>Verre trempé
14 x 14 x 5,8 cm env</t>
  </si>
  <si>
    <t>B000032824</t>
  </si>
  <si>
    <t>310</t>
  </si>
  <si>
    <t>Saladier carré verre transparent avec couvercle polypropylène transparent hermétique - 115 cl env</t>
  </si>
  <si>
    <t>Verre trempé
17 x 17 x 6,8 cm env</t>
  </si>
  <si>
    <t>B000032216</t>
  </si>
  <si>
    <t>311</t>
  </si>
  <si>
    <t>VERRE / GOBELET</t>
  </si>
  <si>
    <t>Gobelet verre transparent - empilable - 18 cl</t>
  </si>
  <si>
    <t xml:space="preserve">Verre trempé
D6,5 x H8,8 cm env </t>
  </si>
  <si>
    <t>RERU022928</t>
  </si>
  <si>
    <t>312</t>
  </si>
  <si>
    <t>Gobelet verre transparent - empilable - D6,9 x H7,9 cm env - 16 cl</t>
  </si>
  <si>
    <t>B000034752</t>
  </si>
  <si>
    <t>313</t>
  </si>
  <si>
    <t>Gobelet verre transparent - empilable - D7 x H7,1 cm env - 16 cl</t>
  </si>
  <si>
    <t>B000032711</t>
  </si>
  <si>
    <t>314</t>
  </si>
  <si>
    <t>Gobelet verre transparent - D7,1 x H6,9 cm env - 16 cl</t>
  </si>
  <si>
    <t>B000032843</t>
  </si>
  <si>
    <t>315</t>
  </si>
  <si>
    <t>Verre à pied - D6,8 x H10,1 cm env - 16 cl</t>
  </si>
  <si>
    <t>B000033739</t>
  </si>
  <si>
    <t>316</t>
  </si>
  <si>
    <t>Verre à pied - D7,2 x H10,6 cm env - 16 cl</t>
  </si>
  <si>
    <t>B000031981</t>
  </si>
  <si>
    <t>317</t>
  </si>
  <si>
    <t>CONTENANT DIVERS</t>
  </si>
  <si>
    <t>Coupe pot de confiture verre transparent  - 18 cl env</t>
  </si>
  <si>
    <t>Verre trempé
D7,7 x H7,8 cm env</t>
  </si>
  <si>
    <t>RERU022929</t>
  </si>
  <si>
    <t>318</t>
  </si>
  <si>
    <t>Ramequin rond verre transparent bord droit - 22 cl env</t>
  </si>
  <si>
    <t>Verre trempé
D8,2 x H5,9 cm env 
Multi usages (verrines, dessert…)</t>
  </si>
  <si>
    <t>B000033129</t>
  </si>
  <si>
    <t>319</t>
  </si>
  <si>
    <t>Coupelle ronde verre transparent - 12,5 cl env</t>
  </si>
  <si>
    <t>Verre trempé
D9 x H3,7 cm env
Empilable</t>
  </si>
  <si>
    <t>RERU022931</t>
  </si>
  <si>
    <t>320</t>
  </si>
  <si>
    <t>Ramequin rond à cotes verre transparent - 13 cl env</t>
  </si>
  <si>
    <t>Verre trempé
D8,4 x H4,1 cm env</t>
  </si>
  <si>
    <t>RERU022932</t>
  </si>
  <si>
    <t>321</t>
  </si>
  <si>
    <t>Saladier carré verre transparent - empilable - 15 cl env</t>
  </si>
  <si>
    <t>Verre trempé
9 x 9 x H3,9 cm env</t>
  </si>
  <si>
    <t>RERU022935</t>
  </si>
  <si>
    <t>322</t>
  </si>
  <si>
    <t>VAISSELLERIE COUVERT INOX</t>
  </si>
  <si>
    <t>COUTEAU</t>
  </si>
  <si>
    <t>Couteau de table inox</t>
  </si>
  <si>
    <t>ECO 
220 mm env</t>
  </si>
  <si>
    <t>RERU022936</t>
  </si>
  <si>
    <t>323</t>
  </si>
  <si>
    <t>FOURCHETTE</t>
  </si>
  <si>
    <t>Fourchette de table inox</t>
  </si>
  <si>
    <t>ECO 
200 mm env</t>
  </si>
  <si>
    <t>RERU022938</t>
  </si>
  <si>
    <t>324</t>
  </si>
  <si>
    <t>CUILLERE</t>
  </si>
  <si>
    <t>Grande cuillère de table inox</t>
  </si>
  <si>
    <t>RERU022939</t>
  </si>
  <si>
    <t>325</t>
  </si>
  <si>
    <t xml:space="preserve">cuillère de table à café inox </t>
  </si>
  <si>
    <t>ECO 
135 mm env</t>
  </si>
  <si>
    <t>RERU022940</t>
  </si>
  <si>
    <t>326</t>
  </si>
  <si>
    <t>cuillère de table à dessert inox</t>
  </si>
  <si>
    <t>172 mm env</t>
  </si>
  <si>
    <t>B000033128</t>
  </si>
  <si>
    <t>327</t>
  </si>
  <si>
    <t>cuillère de table à moka inox</t>
  </si>
  <si>
    <t>100 mm env</t>
  </si>
  <si>
    <t>B000031936</t>
  </si>
  <si>
    <t>328</t>
  </si>
  <si>
    <t>VAISSELLERIE PICHET</t>
  </si>
  <si>
    <t>PICHET INOX</t>
  </si>
  <si>
    <t>Pichet inox 1 L</t>
  </si>
  <si>
    <t>B000031985</t>
  </si>
  <si>
    <t>329</t>
  </si>
  <si>
    <t>Pichet inox 1,5 L</t>
  </si>
  <si>
    <t>B000041284</t>
  </si>
  <si>
    <t>330</t>
  </si>
  <si>
    <t>VAISSELLERIE PLATEAU</t>
  </si>
  <si>
    <t>PLATEAU SELF</t>
  </si>
  <si>
    <t xml:space="preserve">Plateau polyester moka moucheté 46x36 mm </t>
  </si>
  <si>
    <t>Self traditionnel</t>
  </si>
  <si>
    <t>RERU022942</t>
  </si>
  <si>
    <t>331</t>
  </si>
  <si>
    <t xml:space="preserve">Plateau polyester gris moucheté 46x36 mm </t>
  </si>
  <si>
    <t>B000031983</t>
  </si>
  <si>
    <t>332</t>
  </si>
  <si>
    <t xml:space="preserve">Plateau polypropylène bleu 46x36 mm </t>
  </si>
  <si>
    <t>B000034393</t>
  </si>
  <si>
    <t>333</t>
  </si>
  <si>
    <t xml:space="preserve">Plateau polypropylène rouge 46x36 mm </t>
  </si>
  <si>
    <t>B000034394</t>
  </si>
  <si>
    <t>334</t>
  </si>
  <si>
    <t>PLATEAU GN 1/2 ET 1/1</t>
  </si>
  <si>
    <t xml:space="preserve">Plateau polyester GN1/2 </t>
  </si>
  <si>
    <t>Cafeteria
Divers coloris au choix</t>
  </si>
  <si>
    <t>RERU022944</t>
  </si>
  <si>
    <t>335</t>
  </si>
  <si>
    <t>Plateau polyester gris moucheté GN1/1</t>
  </si>
  <si>
    <t>RERU022946</t>
  </si>
  <si>
    <t>336</t>
  </si>
  <si>
    <t>Plateau polyester moka moucheté GN1/1</t>
  </si>
  <si>
    <t>B000035081</t>
  </si>
  <si>
    <t>337</t>
  </si>
  <si>
    <t>VAISSELLERIE DIVERS</t>
  </si>
  <si>
    <t>Corbeille à pain métal noir GN1/2</t>
  </si>
  <si>
    <t>B000033442</t>
  </si>
  <si>
    <t>338</t>
  </si>
  <si>
    <t>Corbeille à pain métal noir GN1/1</t>
  </si>
  <si>
    <t>B000037703</t>
  </si>
  <si>
    <t>% de remise catalogue</t>
  </si>
  <si>
    <t>Matériels, ustensiles, bacs…</t>
  </si>
  <si>
    <t>%</t>
  </si>
  <si>
    <r>
      <rPr>
        <b/>
        <sz val="11"/>
        <color rgb="FF000000"/>
        <rFont val="Arial Narrow"/>
      </rPr>
      <t xml:space="preserve">Matériels électriques portatifs </t>
    </r>
    <r>
      <rPr>
        <sz val="11"/>
        <color rgb="FF000000"/>
        <rFont val="Arial Narrow"/>
      </rPr>
      <t>( balance, ouvre-boite, affuteuse, bain marie, blender, extracteur, filtre à huile, friteuse, hachoir, machine à café avec verseuse, machine hot dog, machine sous-vide,percolateur, plaque induction, presse agrumes, trancheur à jambon…</t>
    </r>
  </si>
  <si>
    <t>Vaissellerie</t>
  </si>
  <si>
    <t xml:space="preserve">Caractéristiques </t>
  </si>
  <si>
    <t>Photos non contractuelles</t>
  </si>
  <si>
    <t>Types</t>
  </si>
  <si>
    <r>
      <t xml:space="preserve">Caisse stockage </t>
    </r>
    <r>
      <rPr>
        <b/>
        <sz val="8"/>
        <rFont val="Arial Narrow"/>
        <family val="2"/>
      </rPr>
      <t>sans</t>
    </r>
    <r>
      <rPr>
        <sz val="8"/>
        <rFont val="Arial Narrow"/>
        <family val="2"/>
      </rPr>
      <t xml:space="preserve"> couvercle polyéthylène 55L blanc</t>
    </r>
  </si>
  <si>
    <r>
      <t xml:space="preserve">Caisse stockage </t>
    </r>
    <r>
      <rPr>
        <b/>
        <sz val="8"/>
        <rFont val="Arial Narrow"/>
        <family val="2"/>
      </rPr>
      <t>sans</t>
    </r>
    <r>
      <rPr>
        <sz val="8"/>
        <rFont val="Arial Narrow"/>
        <family val="2"/>
      </rPr>
      <t xml:space="preserve"> couvercle polyéthylène 60L gris</t>
    </r>
  </si>
  <si>
    <t>Type PLUTON</t>
  </si>
  <si>
    <t>type TESTO</t>
  </si>
  <si>
    <t>Type DEGLON</t>
  </si>
  <si>
    <t>Type KASUB</t>
  </si>
  <si>
    <t>Type BRUSH</t>
  </si>
  <si>
    <t>Type SUPERBLOCK</t>
  </si>
  <si>
    <t>Type ONCTUOSE</t>
  </si>
  <si>
    <t>Type SO URBAN</t>
  </si>
  <si>
    <t>Type FRESHBOX</t>
  </si>
  <si>
    <t>Type CAMPUS</t>
  </si>
  <si>
    <r>
      <t>Gobelet verre transparent - empilable -</t>
    </r>
    <r>
      <rPr>
        <b/>
        <sz val="8"/>
        <color theme="1"/>
        <rFont val="Arial Narrow"/>
        <family val="2"/>
      </rPr>
      <t xml:space="preserve"> D6,9 x H7,9 cm env</t>
    </r>
    <r>
      <rPr>
        <sz val="8"/>
        <color theme="1"/>
        <rFont val="Arial Narrow"/>
        <family val="2"/>
      </rPr>
      <t xml:space="preserve"> - 16 cl</t>
    </r>
  </si>
  <si>
    <r>
      <t xml:space="preserve">Gobelet verre transparent - empilable - </t>
    </r>
    <r>
      <rPr>
        <b/>
        <sz val="8"/>
        <color theme="1"/>
        <rFont val="Arial Narrow"/>
        <family val="2"/>
      </rPr>
      <t>D7 x H7,1 cm env</t>
    </r>
    <r>
      <rPr>
        <sz val="8"/>
        <color theme="1"/>
        <rFont val="Arial Narrow"/>
        <family val="2"/>
      </rPr>
      <t xml:space="preserve"> - 16 cl</t>
    </r>
  </si>
  <si>
    <t>Type LOLA</t>
  </si>
  <si>
    <r>
      <t>Gobelet verre transparent -</t>
    </r>
    <r>
      <rPr>
        <b/>
        <sz val="8"/>
        <color theme="1"/>
        <rFont val="Arial Narrow"/>
        <family val="2"/>
      </rPr>
      <t xml:space="preserve"> D7,1 x H6,9 cm env</t>
    </r>
    <r>
      <rPr>
        <sz val="8"/>
        <color theme="1"/>
        <rFont val="Arial Narrow"/>
        <family val="2"/>
      </rPr>
      <t xml:space="preserve"> - 16 cl</t>
    </r>
  </si>
  <si>
    <t>Type GIGOGNE</t>
  </si>
  <si>
    <t>Type AMELIA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</si>
</sst>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\ &quot;€&quot;"/>
  </numFmts>
  <fonts count="45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Aptos Narrow"/>
      <family val="2"/>
    </font>
    <font>
      <sz val="11"/>
      <color theme="1"/>
      <name val="Arial Narrow"/>
      <family val="2"/>
    </font>
    <font>
      <sz val="11"/>
      <color rgb="FFFF0000"/>
      <name val="Arial Narrow"/>
      <family val="2"/>
    </font>
    <font>
      <sz val="11"/>
      <name val="Arial Narrow"/>
      <family val="2"/>
    </font>
    <font>
      <b/>
      <sz val="14"/>
      <color theme="1"/>
      <name val="Aptos Narrow"/>
      <family val="2"/>
    </font>
    <font>
      <b/>
      <sz val="11"/>
      <color theme="1"/>
      <name val="Arial Narrow"/>
      <family val="2"/>
    </font>
    <font>
      <b/>
      <sz val="16"/>
      <color rgb="FF0070C0"/>
      <name val="Arial Narrow"/>
      <family val="2"/>
    </font>
    <font>
      <b/>
      <sz val="8"/>
      <color theme="1"/>
      <name val="Arial Narrow"/>
      <family val="2"/>
    </font>
    <font>
      <sz val="10"/>
      <color rgb="FF000000"/>
      <name val="Arial"/>
      <family val="2"/>
    </font>
    <font>
      <b/>
      <sz val="8"/>
      <color theme="0"/>
      <name val="Arial Narrow"/>
      <family val="2"/>
    </font>
    <font>
      <sz val="8"/>
      <name val="Arial Narrow"/>
      <family val="2"/>
    </font>
    <font>
      <sz val="8"/>
      <color theme="1"/>
      <name val="Arial Narrow"/>
      <family val="2"/>
    </font>
    <font>
      <sz val="8"/>
      <color indexed="8"/>
      <name val="Arial Narrow"/>
      <family val="2"/>
    </font>
    <font>
      <sz val="8"/>
      <color rgb="FF00B050"/>
      <name val="Arial Narrow"/>
      <family val="2"/>
    </font>
    <font>
      <sz val="11"/>
      <color theme="0"/>
      <name val="Arial Narrow"/>
      <family val="2"/>
    </font>
    <font>
      <sz val="8"/>
      <color rgb="FF000000"/>
      <name val="Arial Narrow"/>
      <family val="2"/>
    </font>
    <font>
      <strike/>
      <sz val="8"/>
      <name val="Arial Narrow"/>
      <family val="2"/>
    </font>
    <font>
      <b/>
      <sz val="10"/>
      <color theme="1"/>
      <name val="Arial Narrow"/>
      <family val="2"/>
    </font>
    <font>
      <b/>
      <sz val="10"/>
      <name val="Arial Narrow"/>
      <family val="2"/>
    </font>
    <font>
      <b/>
      <sz val="10"/>
      <color indexed="8"/>
      <name val="Arial Narrow"/>
      <family val="2"/>
    </font>
    <font>
      <sz val="10"/>
      <name val="Arial Narrow"/>
      <family val="2"/>
    </font>
    <font>
      <b/>
      <sz val="10"/>
      <color theme="0"/>
      <name val="Arial Narrow"/>
      <family val="2"/>
    </font>
    <font>
      <b/>
      <sz val="9"/>
      <color theme="1"/>
      <name val="Arial Narrow"/>
      <family val="2"/>
    </font>
    <font>
      <sz val="9"/>
      <color theme="1"/>
      <name val="Arial Narrow"/>
      <family val="2"/>
    </font>
    <font>
      <sz val="9"/>
      <color theme="1"/>
      <name val="Aptos Narrow"/>
      <family val="2"/>
    </font>
    <font>
      <b/>
      <u/>
      <sz val="10"/>
      <color theme="1"/>
      <name val="Arial Narrow"/>
      <family val="2"/>
    </font>
    <font>
      <b/>
      <sz val="8"/>
      <name val="Arial Narrow"/>
      <family val="2"/>
    </font>
    <font>
      <sz val="8"/>
      <color theme="1"/>
      <name val="Aptos Narrow"/>
      <family val="2"/>
    </font>
    <font>
      <b/>
      <sz val="10"/>
      <color rgb="FF0070C0"/>
      <name val="Arial Narrow"/>
      <family val="2"/>
    </font>
    <font>
      <sz val="8"/>
      <color rgb="FF0070C0"/>
      <name val="Arial Narrow"/>
      <family val="2"/>
    </font>
    <font>
      <b/>
      <u/>
      <sz val="8"/>
      <name val="Arial Narrow"/>
      <family val="2"/>
    </font>
    <font>
      <b/>
      <sz val="11"/>
      <name val="Arial Narrow"/>
      <family val="2"/>
    </font>
    <font>
      <b/>
      <i/>
      <sz val="8"/>
      <name val="Arial Narrow"/>
      <family val="2"/>
    </font>
    <font>
      <b/>
      <sz val="10"/>
      <color rgb="FF0B64A0"/>
      <name val="Arial Narrow"/>
      <family val="2"/>
    </font>
    <font>
      <b/>
      <sz val="14"/>
      <color theme="1"/>
      <name val="Arial Narrow"/>
      <family val="2"/>
    </font>
    <font>
      <sz val="8"/>
      <name val="Calibri"/>
      <family val="2"/>
      <scheme val="minor"/>
    </font>
    <font>
      <b/>
      <sz val="11"/>
      <color rgb="FF000000"/>
      <name val="Arial Narrow"/>
    </font>
    <font>
      <sz val="11"/>
      <color rgb="FF000000"/>
      <name val="Arial Narrow"/>
    </font>
    <font>
      <b/>
      <sz val="8"/>
      <color rgb="FF000000"/>
      <name val="Arial Narrow"/>
    </font>
  </fonts>
  <fills count="1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rgb="FF000000"/>
      </patternFill>
    </fill>
    <fill>
      <patternFill patternType="solid">
        <fgColor theme="1"/>
        <bgColor rgb="FFFFFFFF"/>
      </patternFill>
    </fill>
    <fill>
      <patternFill patternType="solid">
        <fgColor theme="9" tint="0.59999389629810485"/>
        <bgColor rgb="FFFFFFFF"/>
      </patternFill>
    </fill>
    <fill>
      <patternFill patternType="solid">
        <fgColor theme="5" tint="0.59999389629810485"/>
        <bgColor rgb="FF000000"/>
      </patternFill>
    </fill>
    <fill>
      <patternFill patternType="lightUp"/>
    </fill>
    <fill>
      <patternFill patternType="solid">
        <fgColor theme="2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>
      <alignment vertical="top"/>
    </xf>
    <xf numFmtId="0" fontId="2" fillId="0" borderId="0"/>
    <xf numFmtId="0" fontId="3" fillId="0" borderId="0" applyNumberFormat="0" applyFill="0" applyBorder="0" applyAlignment="0" applyProtection="0"/>
    <xf numFmtId="0" fontId="4" fillId="0" borderId="0"/>
    <xf numFmtId="44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4" fillId="0" borderId="0"/>
    <xf numFmtId="44" fontId="4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214">
    <xf numFmtId="0" fontId="0" fillId="0" borderId="0" xfId="0"/>
    <xf numFmtId="0" fontId="6" fillId="0" borderId="0" xfId="0" applyFont="1"/>
    <xf numFmtId="0" fontId="7" fillId="0" borderId="0" xfId="0" applyFont="1"/>
    <xf numFmtId="0" fontId="7" fillId="2" borderId="1" xfId="0" applyFont="1" applyFill="1" applyBorder="1"/>
    <xf numFmtId="0" fontId="7" fillId="2" borderId="1" xfId="0" applyFont="1" applyFill="1" applyBorder="1" applyAlignment="1">
      <alignment vertical="center" wrapText="1"/>
    </xf>
    <xf numFmtId="0" fontId="7" fillId="4" borderId="1" xfId="0" applyFont="1" applyFill="1" applyBorder="1" applyAlignment="1">
      <alignment horizontal="left" vertical="center" wrapText="1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9" fillId="0" borderId="0" xfId="4" applyFont="1" applyAlignment="1" applyProtection="1">
      <alignment horizontal="center" vertical="center"/>
      <protection locked="0"/>
    </xf>
    <xf numFmtId="0" fontId="9" fillId="0" borderId="0" xfId="4" applyFont="1" applyAlignment="1" applyProtection="1">
      <alignment vertical="center"/>
      <protection locked="0"/>
    </xf>
    <xf numFmtId="0" fontId="9" fillId="0" borderId="0" xfId="4" applyFont="1" applyAlignment="1" applyProtection="1">
      <alignment vertical="center" wrapText="1"/>
      <protection locked="0"/>
    </xf>
    <xf numFmtId="0" fontId="17" fillId="0" borderId="1" xfId="0" applyFont="1" applyBorder="1" applyAlignment="1" applyProtection="1">
      <alignment horizontal="center" vertical="center"/>
      <protection locked="0"/>
    </xf>
    <xf numFmtId="0" fontId="16" fillId="0" borderId="0" xfId="4" applyFont="1" applyAlignment="1" applyProtection="1">
      <alignment vertical="center"/>
      <protection locked="0"/>
    </xf>
    <xf numFmtId="0" fontId="16" fillId="0" borderId="0" xfId="4" applyFont="1" applyAlignment="1" applyProtection="1">
      <alignment horizontal="center" vertical="center"/>
      <protection locked="0"/>
    </xf>
    <xf numFmtId="0" fontId="9" fillId="2" borderId="6" xfId="0" applyFont="1" applyFill="1" applyBorder="1" applyAlignment="1">
      <alignment horizontal="left" vertical="center"/>
    </xf>
    <xf numFmtId="0" fontId="7" fillId="2" borderId="6" xfId="0" applyFont="1" applyFill="1" applyBorder="1"/>
    <xf numFmtId="0" fontId="9" fillId="2" borderId="6" xfId="0" applyFont="1" applyFill="1" applyBorder="1"/>
    <xf numFmtId="49" fontId="16" fillId="0" borderId="0" xfId="4" applyNumberFormat="1" applyFont="1" applyAlignment="1" applyProtection="1">
      <alignment vertical="center"/>
      <protection locked="0"/>
    </xf>
    <xf numFmtId="0" fontId="26" fillId="0" borderId="0" xfId="4" applyFont="1" applyAlignment="1" applyProtection="1">
      <alignment vertical="center" wrapText="1"/>
      <protection locked="0"/>
    </xf>
    <xf numFmtId="0" fontId="6" fillId="0" borderId="0" xfId="0" applyFont="1" applyAlignment="1">
      <alignment horizontal="left" vertical="center" wrapText="1"/>
    </xf>
    <xf numFmtId="0" fontId="16" fillId="0" borderId="0" xfId="4" applyFont="1" applyAlignment="1" applyProtection="1">
      <alignment horizontal="left" vertical="center"/>
      <protection locked="0"/>
    </xf>
    <xf numFmtId="49" fontId="15" fillId="3" borderId="7" xfId="4" applyNumberFormat="1" applyFont="1" applyFill="1" applyBorder="1" applyAlignment="1" applyProtection="1">
      <alignment horizontal="center" vertical="center"/>
      <protection locked="0"/>
    </xf>
    <xf numFmtId="0" fontId="15" fillId="3" borderId="12" xfId="4" applyFont="1" applyFill="1" applyBorder="1" applyAlignment="1" applyProtection="1">
      <alignment horizontal="center" vertical="center" wrapText="1"/>
      <protection locked="0"/>
    </xf>
    <xf numFmtId="0" fontId="27" fillId="3" borderId="12" xfId="4" applyFont="1" applyFill="1" applyBorder="1" applyAlignment="1" applyProtection="1">
      <alignment horizontal="center" vertical="center" wrapText="1"/>
      <protection locked="0"/>
    </xf>
    <xf numFmtId="0" fontId="27" fillId="3" borderId="13" xfId="4" applyFont="1" applyFill="1" applyBorder="1" applyAlignment="1" applyProtection="1">
      <alignment horizontal="center" vertical="center" wrapText="1"/>
      <protection locked="0"/>
    </xf>
    <xf numFmtId="0" fontId="15" fillId="3" borderId="13" xfId="4" applyFont="1" applyFill="1" applyBorder="1" applyAlignment="1" applyProtection="1">
      <alignment horizontal="center" vertical="center" wrapText="1"/>
      <protection locked="0"/>
    </xf>
    <xf numFmtId="0" fontId="9" fillId="0" borderId="1" xfId="4" applyFont="1" applyBorder="1" applyAlignment="1" applyProtection="1">
      <alignment vertical="center"/>
      <protection locked="0"/>
    </xf>
    <xf numFmtId="0" fontId="9" fillId="0" borderId="16" xfId="4" applyFont="1" applyBorder="1" applyAlignment="1" applyProtection="1">
      <alignment vertical="center"/>
      <protection locked="0"/>
    </xf>
    <xf numFmtId="0" fontId="26" fillId="0" borderId="20" xfId="4" applyFont="1" applyBorder="1" applyAlignment="1" applyProtection="1">
      <alignment vertical="center" wrapText="1"/>
      <protection locked="0"/>
    </xf>
    <xf numFmtId="0" fontId="9" fillId="0" borderId="19" xfId="4" applyFont="1" applyBorder="1" applyAlignment="1" applyProtection="1">
      <alignment horizontal="left" vertical="center"/>
      <protection locked="0"/>
    </xf>
    <xf numFmtId="0" fontId="9" fillId="0" borderId="0" xfId="4" applyFont="1" applyAlignment="1" applyProtection="1">
      <alignment horizontal="left" vertical="center"/>
      <protection locked="0"/>
    </xf>
    <xf numFmtId="49" fontId="35" fillId="0" borderId="1" xfId="7" applyNumberFormat="1" applyFont="1" applyBorder="1" applyAlignment="1" applyProtection="1">
      <alignment horizontal="center" vertical="center" wrapText="1"/>
      <protection locked="0"/>
    </xf>
    <xf numFmtId="0" fontId="35" fillId="0" borderId="16" xfId="0" applyFont="1" applyBorder="1" applyAlignment="1" applyProtection="1">
      <alignment horizontal="center" vertical="center" wrapText="1"/>
      <protection locked="0"/>
    </xf>
    <xf numFmtId="0" fontId="16" fillId="0" borderId="16" xfId="4" applyFont="1" applyBorder="1" applyAlignment="1" applyProtection="1">
      <alignment horizontal="center" vertical="center"/>
      <protection locked="0"/>
    </xf>
    <xf numFmtId="0" fontId="32" fillId="11" borderId="2" xfId="0" applyFont="1" applyFill="1" applyBorder="1" applyAlignment="1" applyProtection="1">
      <alignment horizontal="center" vertical="center" wrapText="1"/>
      <protection locked="0"/>
    </xf>
    <xf numFmtId="0" fontId="7" fillId="0" borderId="0" xfId="0" applyFont="1" applyProtection="1">
      <protection locked="0"/>
    </xf>
    <xf numFmtId="0" fontId="32" fillId="8" borderId="18" xfId="0" applyFont="1" applyFill="1" applyBorder="1" applyAlignment="1" applyProtection="1">
      <alignment horizontal="center" vertical="center" wrapText="1"/>
      <protection locked="0"/>
    </xf>
    <xf numFmtId="49" fontId="32" fillId="8" borderId="15" xfId="7" applyNumberFormat="1" applyFont="1" applyFill="1" applyBorder="1" applyAlignment="1" applyProtection="1">
      <alignment horizontal="center" vertical="center" wrapText="1"/>
      <protection locked="0"/>
    </xf>
    <xf numFmtId="43" fontId="15" fillId="12" borderId="21" xfId="6" applyFont="1" applyFill="1" applyBorder="1" applyAlignment="1" applyProtection="1">
      <alignment horizontal="center" vertical="center" wrapText="1"/>
      <protection locked="0"/>
    </xf>
    <xf numFmtId="0" fontId="32" fillId="13" borderId="18" xfId="7" applyFont="1" applyFill="1" applyBorder="1" applyAlignment="1" applyProtection="1">
      <alignment horizontal="center" vertical="center" wrapText="1"/>
      <protection locked="0"/>
    </xf>
    <xf numFmtId="49" fontId="32" fillId="13" borderId="2" xfId="7" applyNumberFormat="1" applyFont="1" applyFill="1" applyBorder="1" applyAlignment="1" applyProtection="1">
      <alignment horizontal="center" vertical="center" wrapText="1"/>
      <protection locked="0"/>
    </xf>
    <xf numFmtId="49" fontId="32" fillId="13" borderId="15" xfId="7" applyNumberFormat="1" applyFont="1" applyFill="1" applyBorder="1" applyAlignment="1" applyProtection="1">
      <alignment horizontal="center" vertical="center" wrapText="1"/>
      <protection locked="0"/>
    </xf>
    <xf numFmtId="164" fontId="32" fillId="10" borderId="2" xfId="8" applyNumberFormat="1" applyFont="1" applyFill="1" applyBorder="1" applyAlignment="1" applyProtection="1">
      <alignment horizontal="center" vertical="center" wrapText="1" readingOrder="1"/>
      <protection locked="0"/>
    </xf>
    <xf numFmtId="0" fontId="32" fillId="14" borderId="2" xfId="0" applyFont="1" applyFill="1" applyBorder="1" applyAlignment="1" applyProtection="1">
      <alignment horizontal="center" vertical="center" wrapText="1" readingOrder="1"/>
      <protection locked="0"/>
    </xf>
    <xf numFmtId="164" fontId="32" fillId="10" borderId="8" xfId="8" applyNumberFormat="1" applyFont="1" applyFill="1" applyBorder="1" applyAlignment="1" applyProtection="1">
      <alignment horizontal="center" vertical="center" wrapText="1" readingOrder="1"/>
      <protection locked="0"/>
    </xf>
    <xf numFmtId="0" fontId="35" fillId="0" borderId="19" xfId="0" applyFont="1" applyBorder="1" applyAlignment="1" applyProtection="1">
      <alignment horizontal="left" vertical="center" wrapText="1"/>
      <protection locked="0"/>
    </xf>
    <xf numFmtId="2" fontId="35" fillId="0" borderId="1" xfId="8" applyNumberFormat="1" applyFont="1" applyFill="1" applyBorder="1" applyAlignment="1" applyProtection="1">
      <alignment horizontal="center" vertical="center" wrapText="1" readingOrder="1"/>
    </xf>
    <xf numFmtId="2" fontId="35" fillId="0" borderId="11" xfId="8" applyNumberFormat="1" applyFont="1" applyFill="1" applyBorder="1" applyAlignment="1" applyProtection="1">
      <alignment horizontal="center" vertical="center" wrapText="1" readingOrder="1"/>
    </xf>
    <xf numFmtId="2" fontId="16" fillId="0" borderId="1" xfId="8" applyNumberFormat="1" applyFont="1" applyFill="1" applyBorder="1" applyAlignment="1" applyProtection="1">
      <alignment horizontal="center" vertical="center" wrapText="1" readingOrder="1"/>
    </xf>
    <xf numFmtId="2" fontId="16" fillId="0" borderId="11" xfId="8" applyNumberFormat="1" applyFont="1" applyFill="1" applyBorder="1" applyAlignment="1" applyProtection="1">
      <alignment horizontal="center" vertical="center" wrapText="1" readingOrder="1"/>
    </xf>
    <xf numFmtId="0" fontId="17" fillId="0" borderId="0" xfId="0" applyFont="1" applyAlignment="1" applyProtection="1">
      <alignment horizontal="center" vertical="center"/>
      <protection locked="0"/>
    </xf>
    <xf numFmtId="0" fontId="8" fillId="0" borderId="0" xfId="0" applyFont="1" applyAlignment="1">
      <alignment vertical="center" wrapText="1"/>
    </xf>
    <xf numFmtId="0" fontId="9" fillId="0" borderId="0" xfId="4" applyFont="1" applyAlignment="1">
      <alignment vertical="center"/>
    </xf>
    <xf numFmtId="49" fontId="17" fillId="0" borderId="1" xfId="0" applyNumberFormat="1" applyFont="1" applyBorder="1" applyAlignment="1">
      <alignment horizontal="center" vertical="center" readingOrder="1"/>
    </xf>
    <xf numFmtId="0" fontId="16" fillId="0" borderId="1" xfId="0" applyFont="1" applyBorder="1" applyAlignment="1">
      <alignment vertical="center" readingOrder="1"/>
    </xf>
    <xf numFmtId="49" fontId="17" fillId="0" borderId="1" xfId="0" applyNumberFormat="1" applyFont="1" applyBorder="1" applyAlignment="1">
      <alignment horizontal="left" vertical="center"/>
    </xf>
    <xf numFmtId="0" fontId="17" fillId="0" borderId="1" xfId="0" applyFont="1" applyBorder="1" applyAlignment="1">
      <alignment vertical="center"/>
    </xf>
    <xf numFmtId="0" fontId="16" fillId="0" borderId="1" xfId="1" applyFont="1" applyBorder="1" applyAlignment="1">
      <alignment vertical="center" wrapText="1" readingOrder="1"/>
    </xf>
    <xf numFmtId="49" fontId="17" fillId="0" borderId="1" xfId="0" applyNumberFormat="1" applyFont="1" applyBorder="1" applyAlignment="1">
      <alignment vertical="center"/>
    </xf>
    <xf numFmtId="0" fontId="16" fillId="0" borderId="1" xfId="1" applyFont="1" applyBorder="1" applyAlignment="1">
      <alignment vertical="center" readingOrder="1"/>
    </xf>
    <xf numFmtId="0" fontId="16" fillId="0" borderId="1" xfId="4" applyFont="1" applyBorder="1" applyAlignment="1">
      <alignment vertical="center"/>
    </xf>
    <xf numFmtId="0" fontId="17" fillId="0" borderId="1" xfId="0" applyFont="1" applyBorder="1" applyAlignment="1">
      <alignment vertical="center" readingOrder="1"/>
    </xf>
    <xf numFmtId="0" fontId="15" fillId="3" borderId="7" xfId="4" applyFont="1" applyFill="1" applyBorder="1" applyAlignment="1">
      <alignment horizontal="center" vertical="center" wrapText="1"/>
    </xf>
    <xf numFmtId="49" fontId="15" fillId="3" borderId="7" xfId="4" applyNumberFormat="1" applyFont="1" applyFill="1" applyBorder="1" applyAlignment="1">
      <alignment horizontal="center" vertical="center"/>
    </xf>
    <xf numFmtId="0" fontId="18" fillId="0" borderId="1" xfId="1" applyFont="1" applyBorder="1" applyAlignment="1">
      <alignment horizontal="left" vertical="center" wrapText="1"/>
    </xf>
    <xf numFmtId="0" fontId="16" fillId="0" borderId="1" xfId="1" applyFont="1" applyBorder="1" applyAlignment="1">
      <alignment horizontal="left" vertical="center" wrapText="1"/>
    </xf>
    <xf numFmtId="0" fontId="16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/>
    </xf>
    <xf numFmtId="0" fontId="16" fillId="0" borderId="0" xfId="4" applyFont="1" applyAlignment="1">
      <alignment vertical="center"/>
    </xf>
    <xf numFmtId="0" fontId="16" fillId="0" borderId="1" xfId="1" applyFont="1" applyBorder="1" applyAlignment="1">
      <alignment horizontal="left" vertical="center"/>
    </xf>
    <xf numFmtId="0" fontId="18" fillId="0" borderId="1" xfId="1" applyFont="1" applyBorder="1" applyAlignment="1">
      <alignment horizontal="left" vertical="center"/>
    </xf>
    <xf numFmtId="0" fontId="16" fillId="0" borderId="1" xfId="4" applyFont="1" applyBorder="1" applyAlignment="1">
      <alignment vertical="center" wrapText="1"/>
    </xf>
    <xf numFmtId="0" fontId="17" fillId="0" borderId="0" xfId="0" applyFont="1" applyAlignment="1">
      <alignment horizontal="left" vertical="center"/>
    </xf>
    <xf numFmtId="0" fontId="16" fillId="0" borderId="1" xfId="0" applyFont="1" applyBorder="1" applyAlignment="1">
      <alignment vertical="center" wrapText="1" readingOrder="1"/>
    </xf>
    <xf numFmtId="0" fontId="17" fillId="0" borderId="2" xfId="0" applyFont="1" applyBorder="1" applyAlignment="1">
      <alignment vertical="center" readingOrder="1"/>
    </xf>
    <xf numFmtId="0" fontId="16" fillId="0" borderId="3" xfId="0" applyFont="1" applyBorder="1" applyAlignment="1">
      <alignment vertical="center" readingOrder="1"/>
    </xf>
    <xf numFmtId="0" fontId="33" fillId="0" borderId="0" xfId="0" applyFont="1" applyAlignment="1">
      <alignment horizontal="left" vertical="center"/>
    </xf>
    <xf numFmtId="0" fontId="17" fillId="0" borderId="0" xfId="0" applyFont="1" applyAlignment="1">
      <alignment vertical="center"/>
    </xf>
    <xf numFmtId="49" fontId="16" fillId="0" borderId="0" xfId="4" applyNumberFormat="1" applyFont="1" applyAlignment="1" applyProtection="1">
      <alignment horizontal="left" vertical="center"/>
      <protection locked="0"/>
    </xf>
    <xf numFmtId="0" fontId="9" fillId="0" borderId="0" xfId="4" applyFont="1" applyAlignment="1" applyProtection="1">
      <alignment horizontal="left" vertical="center" wrapText="1"/>
      <protection locked="0"/>
    </xf>
    <xf numFmtId="0" fontId="17" fillId="0" borderId="0" xfId="0" applyFont="1" applyAlignment="1" applyProtection="1">
      <alignment horizontal="left" vertical="center"/>
      <protection locked="0"/>
    </xf>
    <xf numFmtId="49" fontId="16" fillId="0" borderId="0" xfId="4" applyNumberFormat="1" applyFont="1" applyAlignment="1" applyProtection="1">
      <alignment horizontal="left"/>
      <protection locked="0"/>
    </xf>
    <xf numFmtId="0" fontId="9" fillId="0" borderId="0" xfId="4" applyFont="1" applyAlignment="1" applyProtection="1">
      <alignment horizontal="left" wrapText="1"/>
      <protection locked="0"/>
    </xf>
    <xf numFmtId="0" fontId="9" fillId="0" borderId="0" xfId="4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/>
      <protection locked="0"/>
    </xf>
    <xf numFmtId="0" fontId="16" fillId="0" borderId="0" xfId="4" applyFont="1" applyAlignment="1" applyProtection="1">
      <alignment horizontal="left"/>
      <protection locked="0"/>
    </xf>
    <xf numFmtId="0" fontId="29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7" fillId="2" borderId="3" xfId="0" applyFont="1" applyFill="1" applyBorder="1"/>
    <xf numFmtId="0" fontId="28" fillId="4" borderId="23" xfId="0" applyFont="1" applyFill="1" applyBorder="1" applyAlignment="1">
      <alignment horizontal="left" vertical="center" wrapText="1"/>
    </xf>
    <xf numFmtId="0" fontId="28" fillId="2" borderId="23" xfId="0" applyFont="1" applyFill="1" applyBorder="1" applyAlignment="1">
      <alignment horizontal="left" vertical="center"/>
    </xf>
    <xf numFmtId="49" fontId="9" fillId="0" borderId="0" xfId="4" applyNumberFormat="1" applyFont="1" applyAlignment="1">
      <alignment vertical="center"/>
    </xf>
    <xf numFmtId="0" fontId="16" fillId="0" borderId="16" xfId="4" applyFont="1" applyBorder="1" applyAlignment="1" applyProtection="1">
      <alignment horizontal="center" vertical="center" wrapText="1"/>
      <protection locked="0"/>
    </xf>
    <xf numFmtId="0" fontId="15" fillId="3" borderId="24" xfId="0" applyFont="1" applyFill="1" applyBorder="1" applyAlignment="1" applyProtection="1">
      <alignment horizontal="center" vertical="center" wrapText="1"/>
      <protection locked="0"/>
    </xf>
    <xf numFmtId="164" fontId="32" fillId="10" borderId="18" xfId="8" applyNumberFormat="1" applyFont="1" applyFill="1" applyBorder="1" applyAlignment="1" applyProtection="1">
      <alignment horizontal="center" vertical="center" wrapText="1" readingOrder="1"/>
      <protection locked="0"/>
    </xf>
    <xf numFmtId="2" fontId="16" fillId="0" borderId="19" xfId="4" applyNumberFormat="1" applyFont="1" applyBorder="1" applyAlignment="1" applyProtection="1">
      <alignment horizontal="center" vertical="center"/>
      <protection locked="0"/>
    </xf>
    <xf numFmtId="0" fontId="32" fillId="0" borderId="16" xfId="0" applyFont="1" applyBorder="1" applyAlignment="1" applyProtection="1">
      <alignment horizontal="left" vertical="center" wrapText="1"/>
      <protection locked="0"/>
    </xf>
    <xf numFmtId="0" fontId="44" fillId="10" borderId="16" xfId="0" applyFont="1" applyFill="1" applyBorder="1" applyAlignment="1" applyProtection="1">
      <alignment horizontal="center" vertical="center" wrapText="1"/>
      <protection locked="0"/>
    </xf>
    <xf numFmtId="0" fontId="7" fillId="4" borderId="2" xfId="0" applyFont="1" applyFill="1" applyBorder="1" applyAlignment="1">
      <alignment horizontal="left" vertical="center" wrapText="1"/>
    </xf>
    <xf numFmtId="0" fontId="16" fillId="16" borderId="1" xfId="1" applyFont="1" applyFill="1" applyBorder="1" applyAlignment="1">
      <alignment vertical="center" wrapText="1" readingOrder="1"/>
    </xf>
    <xf numFmtId="0" fontId="16" fillId="16" borderId="1" xfId="0" applyFont="1" applyFill="1" applyBorder="1" applyAlignment="1">
      <alignment horizontal="left" vertical="center" wrapText="1"/>
    </xf>
    <xf numFmtId="0" fontId="9" fillId="16" borderId="0" xfId="4" applyFont="1" applyFill="1" applyAlignment="1">
      <alignment vertical="center"/>
    </xf>
    <xf numFmtId="0" fontId="17" fillId="16" borderId="1" xfId="0" applyFont="1" applyFill="1" applyBorder="1" applyAlignment="1">
      <alignment vertical="center" readingOrder="1"/>
    </xf>
    <xf numFmtId="0" fontId="18" fillId="16" borderId="1" xfId="1" applyFont="1" applyFill="1" applyBorder="1" applyAlignment="1">
      <alignment horizontal="left" vertical="center"/>
    </xf>
    <xf numFmtId="0" fontId="39" fillId="0" borderId="1" xfId="0" applyFont="1" applyBorder="1" applyAlignment="1" applyProtection="1">
      <alignment horizontal="center" vertical="center" wrapText="1"/>
      <protection locked="0"/>
    </xf>
    <xf numFmtId="0" fontId="34" fillId="15" borderId="1" xfId="4" applyFont="1" applyFill="1" applyBorder="1" applyAlignment="1" applyProtection="1">
      <alignment horizontal="left" vertical="center" wrapText="1"/>
      <protection locked="0"/>
    </xf>
    <xf numFmtId="49" fontId="35" fillId="0" borderId="1" xfId="4" applyNumberFormat="1" applyFont="1" applyBorder="1" applyAlignment="1" applyProtection="1">
      <alignment horizontal="left" vertical="center"/>
      <protection locked="0"/>
    </xf>
    <xf numFmtId="0" fontId="35" fillId="15" borderId="11" xfId="4" applyFont="1" applyFill="1" applyBorder="1" applyAlignment="1" applyProtection="1">
      <alignment horizontal="left" vertical="center" wrapText="1"/>
      <protection locked="0"/>
    </xf>
    <xf numFmtId="0" fontId="35" fillId="0" borderId="19" xfId="0" applyFont="1" applyBorder="1" applyAlignment="1" applyProtection="1">
      <alignment horizontal="center" vertical="center" wrapText="1"/>
      <protection locked="0"/>
    </xf>
    <xf numFmtId="0" fontId="35" fillId="0" borderId="1" xfId="0" applyFont="1" applyBorder="1" applyAlignment="1" applyProtection="1">
      <alignment horizontal="center" vertical="center" wrapText="1"/>
      <protection locked="0"/>
    </xf>
    <xf numFmtId="49" fontId="35" fillId="0" borderId="16" xfId="7" applyNumberFormat="1" applyFont="1" applyBorder="1" applyAlignment="1" applyProtection="1">
      <alignment horizontal="center" vertical="center" wrapText="1"/>
      <protection locked="0"/>
    </xf>
    <xf numFmtId="2" fontId="35" fillId="0" borderId="19" xfId="8" applyNumberFormat="1" applyFont="1" applyFill="1" applyBorder="1" applyAlignment="1" applyProtection="1">
      <alignment horizontal="center" vertical="center" wrapText="1" readingOrder="1"/>
      <protection locked="0"/>
    </xf>
    <xf numFmtId="0" fontId="35" fillId="0" borderId="16" xfId="0" applyFont="1" applyBorder="1" applyAlignment="1" applyProtection="1">
      <alignment horizontal="left" vertical="center" wrapText="1"/>
      <protection locked="0"/>
    </xf>
    <xf numFmtId="0" fontId="35" fillId="15" borderId="6" xfId="4" applyFont="1" applyFill="1" applyBorder="1" applyAlignment="1" applyProtection="1">
      <alignment horizontal="center" vertical="center" wrapText="1"/>
      <protection locked="0"/>
    </xf>
    <xf numFmtId="0" fontId="35" fillId="0" borderId="1" xfId="2" applyFont="1" applyBorder="1" applyAlignment="1" applyProtection="1">
      <alignment vertical="center" wrapText="1" readingOrder="1"/>
      <protection locked="0"/>
    </xf>
    <xf numFmtId="49" fontId="17" fillId="0" borderId="1" xfId="0" applyNumberFormat="1" applyFont="1" applyBorder="1" applyAlignment="1" applyProtection="1">
      <alignment horizontal="center" vertical="center" readingOrder="1"/>
      <protection locked="0"/>
    </xf>
    <xf numFmtId="0" fontId="16" fillId="0" borderId="1" xfId="2" applyFont="1" applyBorder="1" applyAlignment="1" applyProtection="1">
      <alignment vertical="center" wrapText="1" readingOrder="1"/>
      <protection locked="0"/>
    </xf>
    <xf numFmtId="0" fontId="18" fillId="0" borderId="11" xfId="1" applyFont="1" applyBorder="1" applyAlignment="1" applyProtection="1">
      <alignment horizontal="left" vertical="center" wrapText="1"/>
      <protection locked="0"/>
    </xf>
    <xf numFmtId="0" fontId="16" fillId="0" borderId="19" xfId="0" applyFont="1" applyBorder="1" applyAlignment="1" applyProtection="1">
      <alignment horizontal="center" vertical="center" wrapText="1"/>
      <protection locked="0"/>
    </xf>
    <xf numFmtId="0" fontId="16" fillId="0" borderId="6" xfId="0" applyFont="1" applyBorder="1" applyAlignment="1" applyProtection="1">
      <alignment horizontal="center" vertical="center"/>
      <protection locked="0"/>
    </xf>
    <xf numFmtId="0" fontId="17" fillId="0" borderId="6" xfId="0" applyFont="1" applyBorder="1" applyAlignment="1" applyProtection="1">
      <alignment horizontal="center" vertical="center"/>
      <protection locked="0"/>
    </xf>
    <xf numFmtId="0" fontId="23" fillId="0" borderId="1" xfId="0" applyFont="1" applyBorder="1" applyAlignment="1" applyProtection="1">
      <alignment vertical="center" wrapText="1" readingOrder="1"/>
      <protection locked="0"/>
    </xf>
    <xf numFmtId="0" fontId="24" fillId="0" borderId="1" xfId="0" applyFont="1" applyBorder="1" applyAlignment="1" applyProtection="1">
      <alignment vertical="center" wrapText="1" readingOrder="1"/>
      <protection locked="0"/>
    </xf>
    <xf numFmtId="0" fontId="16" fillId="0" borderId="1" xfId="0" applyFont="1" applyBorder="1" applyAlignment="1" applyProtection="1">
      <alignment vertical="center" readingOrder="1"/>
      <protection locked="0"/>
    </xf>
    <xf numFmtId="0" fontId="16" fillId="0" borderId="11" xfId="1" applyFont="1" applyBorder="1" applyAlignment="1" applyProtection="1">
      <alignment horizontal="left" vertical="center" wrapText="1"/>
      <protection locked="0"/>
    </xf>
    <xf numFmtId="0" fontId="16" fillId="0" borderId="6" xfId="0" applyFont="1" applyBorder="1" applyAlignment="1" applyProtection="1">
      <alignment horizontal="center" vertical="center" readingOrder="1"/>
      <protection locked="0"/>
    </xf>
    <xf numFmtId="0" fontId="25" fillId="0" borderId="1" xfId="1" applyFont="1" applyBorder="1" applyAlignment="1" applyProtection="1">
      <alignment vertical="center" wrapText="1" readingOrder="1"/>
      <protection locked="0"/>
    </xf>
    <xf numFmtId="0" fontId="24" fillId="0" borderId="1" xfId="1" applyFont="1" applyBorder="1" applyAlignment="1" applyProtection="1">
      <alignment vertical="center" wrapText="1" readingOrder="1"/>
      <protection locked="0"/>
    </xf>
    <xf numFmtId="0" fontId="16" fillId="0" borderId="11" xfId="0" applyFont="1" applyBorder="1" applyAlignment="1" applyProtection="1">
      <alignment horizontal="left" vertical="center" wrapText="1"/>
      <protection locked="0"/>
    </xf>
    <xf numFmtId="0" fontId="17" fillId="0" borderId="11" xfId="0" applyFont="1" applyBorder="1" applyAlignment="1" applyProtection="1">
      <alignment horizontal="left" vertical="center" wrapText="1"/>
      <protection locked="0"/>
    </xf>
    <xf numFmtId="49" fontId="17" fillId="0" borderId="1" xfId="0" applyNumberFormat="1" applyFont="1" applyBorder="1" applyAlignment="1" applyProtection="1">
      <alignment horizontal="left" vertical="center"/>
      <protection locked="0"/>
    </xf>
    <xf numFmtId="0" fontId="17" fillId="0" borderId="1" xfId="0" applyFont="1" applyBorder="1" applyAlignment="1" applyProtection="1">
      <alignment vertical="center"/>
      <protection locked="0"/>
    </xf>
    <xf numFmtId="0" fontId="17" fillId="7" borderId="11" xfId="0" applyFont="1" applyFill="1" applyBorder="1" applyAlignment="1" applyProtection="1">
      <alignment horizontal="left" vertical="center" wrapText="1"/>
      <protection locked="0"/>
    </xf>
    <xf numFmtId="0" fontId="16" fillId="7" borderId="1" xfId="2" applyFont="1" applyFill="1" applyBorder="1" applyAlignment="1" applyProtection="1">
      <alignment vertical="center" wrapText="1" readingOrder="1"/>
      <protection locked="0"/>
    </xf>
    <xf numFmtId="0" fontId="21" fillId="0" borderId="6" xfId="0" applyFont="1" applyBorder="1" applyAlignment="1" applyProtection="1">
      <alignment horizontal="center" vertical="center"/>
      <protection locked="0"/>
    </xf>
    <xf numFmtId="0" fontId="16" fillId="0" borderId="1" xfId="1" applyFont="1" applyBorder="1" applyAlignment="1" applyProtection="1">
      <alignment vertical="center" wrapText="1" readingOrder="1"/>
      <protection locked="0"/>
    </xf>
    <xf numFmtId="0" fontId="16" fillId="0" borderId="11" xfId="1" applyFont="1" applyBorder="1" applyAlignment="1" applyProtection="1">
      <alignment horizontal="left" vertical="center"/>
      <protection locked="0"/>
    </xf>
    <xf numFmtId="0" fontId="16" fillId="0" borderId="11" xfId="0" applyFont="1" applyBorder="1" applyAlignment="1" applyProtection="1">
      <alignment vertical="center" wrapText="1"/>
      <protection locked="0"/>
    </xf>
    <xf numFmtId="49" fontId="17" fillId="0" borderId="1" xfId="0" applyNumberFormat="1" applyFont="1" applyBorder="1" applyAlignment="1" applyProtection="1">
      <alignment vertical="center"/>
      <protection locked="0"/>
    </xf>
    <xf numFmtId="0" fontId="16" fillId="0" borderId="1" xfId="1" applyFont="1" applyBorder="1" applyAlignment="1" applyProtection="1">
      <alignment vertical="center" readingOrder="1"/>
      <protection locked="0"/>
    </xf>
    <xf numFmtId="0" fontId="16" fillId="0" borderId="1" xfId="0" applyFont="1" applyBorder="1" applyAlignment="1" applyProtection="1">
      <alignment vertical="center"/>
      <protection locked="0"/>
    </xf>
    <xf numFmtId="0" fontId="16" fillId="0" borderId="1" xfId="4" applyFont="1" applyBorder="1" applyAlignment="1" applyProtection="1">
      <alignment vertical="center"/>
      <protection locked="0"/>
    </xf>
    <xf numFmtId="0" fontId="16" fillId="0" borderId="11" xfId="9" applyNumberFormat="1" applyFont="1" applyFill="1" applyBorder="1" applyAlignment="1" applyProtection="1">
      <alignment horizontal="left" vertical="center" wrapText="1"/>
      <protection locked="0"/>
    </xf>
    <xf numFmtId="0" fontId="16" fillId="0" borderId="1" xfId="0" applyFont="1" applyBorder="1" applyAlignment="1" applyProtection="1">
      <alignment horizontal="left" vertical="center" wrapText="1"/>
      <protection locked="0"/>
    </xf>
    <xf numFmtId="49" fontId="16" fillId="0" borderId="1" xfId="0" applyNumberFormat="1" applyFont="1" applyBorder="1" applyAlignment="1" applyProtection="1">
      <alignment horizontal="left" vertical="center"/>
      <protection locked="0"/>
    </xf>
    <xf numFmtId="49" fontId="21" fillId="0" borderId="1" xfId="0" applyNumberFormat="1" applyFont="1" applyBorder="1" applyAlignment="1" applyProtection="1">
      <alignment horizontal="left" vertical="center"/>
      <protection locked="0"/>
    </xf>
    <xf numFmtId="0" fontId="17" fillId="0" borderId="1" xfId="0" applyFont="1" applyBorder="1" applyAlignment="1" applyProtection="1">
      <alignment vertical="center" readingOrder="1"/>
      <protection locked="0"/>
    </xf>
    <xf numFmtId="0" fontId="18" fillId="0" borderId="11" xfId="1" applyFont="1" applyBorder="1" applyAlignment="1" applyProtection="1">
      <alignment horizontal="left" vertical="center"/>
      <protection locked="0"/>
    </xf>
    <xf numFmtId="0" fontId="16" fillId="0" borderId="11" xfId="4" applyFont="1" applyBorder="1" applyAlignment="1" applyProtection="1">
      <alignment vertical="center" wrapText="1"/>
      <protection locked="0"/>
    </xf>
    <xf numFmtId="0" fontId="16" fillId="0" borderId="11" xfId="0" applyFont="1" applyBorder="1" applyAlignment="1" applyProtection="1">
      <alignment vertical="center" wrapText="1" readingOrder="1"/>
      <protection locked="0"/>
    </xf>
    <xf numFmtId="0" fontId="16" fillId="0" borderId="11" xfId="0" applyFont="1" applyBorder="1" applyAlignment="1" applyProtection="1">
      <alignment vertical="center" readingOrder="1"/>
      <protection locked="0"/>
    </xf>
    <xf numFmtId="0" fontId="9" fillId="0" borderId="11" xfId="4" applyFont="1" applyBorder="1" applyAlignment="1" applyProtection="1">
      <alignment vertical="center" wrapText="1"/>
      <protection locked="0"/>
    </xf>
    <xf numFmtId="0" fontId="40" fillId="10" borderId="1" xfId="0" applyFont="1" applyFill="1" applyBorder="1" applyAlignment="1" applyProtection="1">
      <alignment horizontal="center" vertical="center"/>
      <protection locked="0"/>
    </xf>
    <xf numFmtId="0" fontId="35" fillId="0" borderId="22" xfId="0" applyFont="1" applyBorder="1" applyAlignment="1">
      <alignment horizontal="center" vertical="center" wrapText="1"/>
    </xf>
    <xf numFmtId="0" fontId="17" fillId="0" borderId="22" xfId="0" applyFont="1" applyBorder="1" applyAlignment="1">
      <alignment horizontal="center" vertical="center" readingOrder="1"/>
    </xf>
    <xf numFmtId="0" fontId="16" fillId="0" borderId="22" xfId="4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 readingOrder="1"/>
    </xf>
    <xf numFmtId="0" fontId="18" fillId="0" borderId="22" xfId="1" applyFont="1" applyBorder="1" applyAlignment="1">
      <alignment horizontal="center" vertical="center" readingOrder="1"/>
    </xf>
    <xf numFmtId="0" fontId="16" fillId="0" borderId="22" xfId="1" applyFont="1" applyBorder="1" applyAlignment="1">
      <alignment horizontal="center" vertical="center" readingOrder="1"/>
    </xf>
    <xf numFmtId="0" fontId="16" fillId="0" borderId="22" xfId="1" applyFont="1" applyBorder="1" applyAlignment="1">
      <alignment horizontal="center" vertical="center" wrapText="1" readingOrder="1"/>
    </xf>
    <xf numFmtId="0" fontId="17" fillId="0" borderId="22" xfId="0" applyFont="1" applyBorder="1" applyAlignment="1">
      <alignment horizontal="center" vertical="center" wrapText="1" readingOrder="1"/>
    </xf>
    <xf numFmtId="9" fontId="35" fillId="0" borderId="1" xfId="0" applyNumberFormat="1" applyFont="1" applyBorder="1" applyAlignment="1">
      <alignment horizontal="center" vertical="center" wrapText="1" readingOrder="1"/>
    </xf>
    <xf numFmtId="9" fontId="16" fillId="0" borderId="1" xfId="0" applyNumberFormat="1" applyFont="1" applyBorder="1" applyAlignment="1">
      <alignment horizontal="center" vertical="center" wrapText="1" readingOrder="1"/>
    </xf>
    <xf numFmtId="2" fontId="20" fillId="5" borderId="1" xfId="4" applyNumberFormat="1" applyFont="1" applyFill="1" applyBorder="1" applyAlignment="1">
      <alignment vertical="center"/>
    </xf>
    <xf numFmtId="49" fontId="17" fillId="0" borderId="1" xfId="0" applyNumberFormat="1" applyFont="1" applyBorder="1" applyAlignment="1">
      <alignment horizontal="center" vertical="center"/>
    </xf>
    <xf numFmtId="0" fontId="16" fillId="0" borderId="1" xfId="1" applyFont="1" applyBorder="1" applyAlignment="1">
      <alignment horizontal="center" vertical="center" wrapText="1" readingOrder="1"/>
    </xf>
    <xf numFmtId="0" fontId="16" fillId="16" borderId="1" xfId="1" applyFont="1" applyFill="1" applyBorder="1" applyAlignment="1">
      <alignment horizontal="center" vertical="center" wrapText="1" readingOrder="1"/>
    </xf>
    <xf numFmtId="0" fontId="17" fillId="16" borderId="1" xfId="0" applyFont="1" applyFill="1" applyBorder="1" applyAlignment="1">
      <alignment horizontal="center" vertical="center" readingOrder="1"/>
    </xf>
    <xf numFmtId="0" fontId="17" fillId="0" borderId="1" xfId="0" applyFont="1" applyBorder="1" applyAlignment="1">
      <alignment horizontal="center" vertical="center" readingOrder="1"/>
    </xf>
    <xf numFmtId="0" fontId="17" fillId="0" borderId="2" xfId="0" applyFont="1" applyBorder="1" applyAlignment="1">
      <alignment horizontal="center" vertical="center" readingOrder="1"/>
    </xf>
    <xf numFmtId="0" fontId="16" fillId="0" borderId="1" xfId="4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readingOrder="1"/>
    </xf>
    <xf numFmtId="0" fontId="16" fillId="0" borderId="3" xfId="0" applyFont="1" applyBorder="1" applyAlignment="1">
      <alignment horizontal="center" vertical="center" readingOrder="1"/>
    </xf>
    <xf numFmtId="0" fontId="7" fillId="10" borderId="1" xfId="0" applyFont="1" applyFill="1" applyBorder="1" applyAlignment="1" applyProtection="1">
      <alignment horizontal="center" vertical="center"/>
      <protection locked="0"/>
    </xf>
    <xf numFmtId="0" fontId="7" fillId="4" borderId="2" xfId="0" applyFont="1" applyFill="1" applyBorder="1" applyAlignment="1">
      <alignment horizontal="left" vertical="center" wrapText="1"/>
    </xf>
    <xf numFmtId="0" fontId="7" fillId="4" borderId="4" xfId="0" applyFont="1" applyFill="1" applyBorder="1" applyAlignment="1">
      <alignment horizontal="left" vertical="center" wrapText="1"/>
    </xf>
    <xf numFmtId="0" fontId="7" fillId="4" borderId="3" xfId="0" applyFont="1" applyFill="1" applyBorder="1" applyAlignment="1">
      <alignment horizontal="left" vertical="center" wrapText="1"/>
    </xf>
    <xf numFmtId="0" fontId="12" fillId="6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left" vertical="center" wrapText="1"/>
    </xf>
    <xf numFmtId="0" fontId="7" fillId="4" borderId="9" xfId="0" applyFont="1" applyFill="1" applyBorder="1" applyAlignment="1">
      <alignment horizontal="left" vertical="center" wrapText="1"/>
    </xf>
    <xf numFmtId="0" fontId="7" fillId="4" borderId="10" xfId="0" applyFont="1" applyFill="1" applyBorder="1" applyAlignment="1">
      <alignment horizontal="left" vertical="center" wrapText="1"/>
    </xf>
    <xf numFmtId="0" fontId="25" fillId="0" borderId="1" xfId="1" applyFont="1" applyBorder="1" applyAlignment="1" applyProtection="1">
      <alignment vertical="center" wrapText="1" readingOrder="1"/>
      <protection locked="0"/>
    </xf>
    <xf numFmtId="0" fontId="24" fillId="0" borderId="1" xfId="1" applyFont="1" applyBorder="1" applyAlignment="1" applyProtection="1">
      <alignment vertical="center" wrapText="1" readingOrder="1"/>
      <protection locked="0"/>
    </xf>
    <xf numFmtId="0" fontId="25" fillId="0" borderId="1" xfId="1" applyFont="1" applyBorder="1" applyAlignment="1" applyProtection="1">
      <alignment horizontal="left" vertical="center" wrapText="1" readingOrder="1"/>
      <protection locked="0"/>
    </xf>
    <xf numFmtId="0" fontId="23" fillId="0" borderId="1" xfId="0" applyFont="1" applyBorder="1" applyAlignment="1" applyProtection="1">
      <alignment horizontal="center" vertical="center" wrapText="1" readingOrder="1"/>
      <protection locked="0"/>
    </xf>
    <xf numFmtId="0" fontId="23" fillId="0" borderId="1" xfId="0" applyFont="1" applyBorder="1" applyAlignment="1" applyProtection="1">
      <alignment vertical="center" wrapText="1" readingOrder="1"/>
      <protection locked="0"/>
    </xf>
    <xf numFmtId="0" fontId="37" fillId="8" borderId="17" xfId="0" applyFont="1" applyFill="1" applyBorder="1" applyAlignment="1" applyProtection="1">
      <alignment horizontal="center" vertical="center"/>
      <protection locked="0"/>
    </xf>
    <xf numFmtId="0" fontId="37" fillId="8" borderId="5" xfId="0" applyFont="1" applyFill="1" applyBorder="1" applyAlignment="1" applyProtection="1">
      <alignment horizontal="center" vertical="center"/>
      <protection locked="0"/>
    </xf>
    <xf numFmtId="0" fontId="37" fillId="8" borderId="14" xfId="0" applyFont="1" applyFill="1" applyBorder="1" applyAlignment="1" applyProtection="1">
      <alignment horizontal="center" vertical="center"/>
      <protection locked="0"/>
    </xf>
    <xf numFmtId="0" fontId="24" fillId="0" borderId="1" xfId="0" applyFont="1" applyBorder="1" applyAlignment="1" applyProtection="1">
      <alignment vertical="center" wrapText="1" readingOrder="1"/>
      <protection locked="0"/>
    </xf>
    <xf numFmtId="0" fontId="23" fillId="0" borderId="2" xfId="0" applyFont="1" applyBorder="1" applyAlignment="1" applyProtection="1">
      <alignment horizontal="left" vertical="center" wrapText="1" readingOrder="1"/>
      <protection locked="0"/>
    </xf>
    <xf numFmtId="0" fontId="23" fillId="0" borderId="4" xfId="0" applyFont="1" applyBorder="1" applyAlignment="1" applyProtection="1">
      <alignment horizontal="left" vertical="center" wrapText="1" readingOrder="1"/>
      <protection locked="0"/>
    </xf>
    <xf numFmtId="0" fontId="23" fillId="0" borderId="3" xfId="0" applyFont="1" applyBorder="1" applyAlignment="1" applyProtection="1">
      <alignment horizontal="left" vertical="center" wrapText="1" readingOrder="1"/>
      <protection locked="0"/>
    </xf>
    <xf numFmtId="0" fontId="37" fillId="10" borderId="25" xfId="0" applyFont="1" applyFill="1" applyBorder="1" applyAlignment="1" applyProtection="1">
      <alignment horizontal="center" vertical="center"/>
      <protection locked="0"/>
    </xf>
    <xf numFmtId="0" fontId="37" fillId="10" borderId="26" xfId="0" applyFont="1" applyFill="1" applyBorder="1" applyAlignment="1" applyProtection="1">
      <alignment horizontal="center" vertical="center"/>
      <protection locked="0"/>
    </xf>
    <xf numFmtId="0" fontId="37" fillId="10" borderId="22" xfId="0" applyFont="1" applyFill="1" applyBorder="1" applyAlignment="1" applyProtection="1">
      <alignment horizontal="center" vertical="center"/>
      <protection locked="0"/>
    </xf>
    <xf numFmtId="0" fontId="24" fillId="0" borderId="1" xfId="1" applyFont="1" applyBorder="1" applyAlignment="1" applyProtection="1">
      <alignment horizontal="left" vertical="center" wrapText="1" readingOrder="1"/>
      <protection locked="0"/>
    </xf>
    <xf numFmtId="0" fontId="37" fillId="9" borderId="19" xfId="0" applyFont="1" applyFill="1" applyBorder="1" applyAlignment="1" applyProtection="1">
      <alignment horizontal="center" vertical="center"/>
      <protection locked="0"/>
    </xf>
    <xf numFmtId="0" fontId="37" fillId="9" borderId="1" xfId="0" applyFont="1" applyFill="1" applyBorder="1" applyAlignment="1" applyProtection="1">
      <alignment horizontal="center" vertical="center"/>
      <protection locked="0"/>
    </xf>
    <xf numFmtId="0" fontId="37" fillId="9" borderId="16" xfId="0" applyFont="1" applyFill="1" applyBorder="1" applyAlignment="1" applyProtection="1">
      <alignment horizontal="center" vertical="center"/>
      <protection locked="0"/>
    </xf>
    <xf numFmtId="0" fontId="11" fillId="10" borderId="1" xfId="0" applyFont="1" applyFill="1" applyBorder="1" applyAlignment="1" applyProtection="1">
      <alignment horizontal="left" vertical="center" wrapText="1"/>
      <protection locked="0"/>
    </xf>
    <xf numFmtId="0" fontId="43" fillId="10" borderId="1" xfId="0" applyFont="1" applyFill="1" applyBorder="1" applyAlignment="1" applyProtection="1">
      <alignment horizontal="left" vertical="center" wrapText="1"/>
      <protection locked="0"/>
    </xf>
    <xf numFmtId="0" fontId="7" fillId="10" borderId="1" xfId="0" applyFont="1" applyFill="1" applyBorder="1" applyAlignment="1" applyProtection="1">
      <alignment horizontal="left" vertical="center" wrapText="1"/>
      <protection locked="0"/>
    </xf>
    <xf numFmtId="0" fontId="24" fillId="0" borderId="1" xfId="1" applyFont="1" applyBorder="1" applyAlignment="1" applyProtection="1">
      <alignment horizontal="center" vertical="center" wrapText="1" readingOrder="1"/>
      <protection locked="0"/>
    </xf>
    <xf numFmtId="0" fontId="24" fillId="0" borderId="1" xfId="4" applyFont="1" applyBorder="1" applyAlignment="1" applyProtection="1">
      <alignment horizontal="left" vertical="center" wrapText="1"/>
      <protection locked="0"/>
    </xf>
    <xf numFmtId="0" fontId="40" fillId="10" borderId="1" xfId="0" applyFont="1" applyFill="1" applyBorder="1" applyAlignment="1" applyProtection="1">
      <alignment horizontal="left" vertical="center" wrapText="1"/>
      <protection locked="0"/>
    </xf>
    <xf numFmtId="0" fontId="24" fillId="0" borderId="2" xfId="4" applyFont="1" applyBorder="1" applyAlignment="1" applyProtection="1">
      <alignment horizontal="left" vertical="center" wrapText="1"/>
      <protection locked="0"/>
    </xf>
    <xf numFmtId="0" fontId="24" fillId="0" borderId="3" xfId="4" applyFont="1" applyBorder="1" applyAlignment="1" applyProtection="1">
      <alignment horizontal="left" vertical="center" wrapText="1"/>
      <protection locked="0"/>
    </xf>
    <xf numFmtId="0" fontId="23" fillId="0" borderId="1" xfId="0" applyFont="1" applyBorder="1" applyAlignment="1" applyProtection="1">
      <alignment horizontal="left" vertical="center" wrapText="1" readingOrder="1"/>
      <protection locked="0"/>
    </xf>
    <xf numFmtId="0" fontId="25" fillId="0" borderId="2" xfId="1" applyFont="1" applyBorder="1" applyAlignment="1" applyProtection="1">
      <alignment horizontal="center" vertical="center" wrapText="1" readingOrder="1"/>
      <protection locked="0"/>
    </xf>
    <xf numFmtId="0" fontId="25" fillId="0" borderId="3" xfId="1" applyFont="1" applyBorder="1" applyAlignment="1" applyProtection="1">
      <alignment horizontal="center" vertical="center" wrapText="1" readingOrder="1"/>
      <protection locked="0"/>
    </xf>
    <xf numFmtId="0" fontId="17" fillId="0" borderId="1" xfId="0" applyFont="1" applyFill="1" applyBorder="1" applyAlignment="1" applyProtection="1">
      <alignment vertical="center" readingOrder="1"/>
      <protection locked="0"/>
    </xf>
    <xf numFmtId="0" fontId="17" fillId="0" borderId="1" xfId="0" applyFont="1" applyFill="1" applyBorder="1" applyAlignment="1">
      <alignment vertical="center" readingOrder="1"/>
    </xf>
  </cellXfs>
  <cellStyles count="10">
    <cellStyle name="Hyperlink" xfId="3" xr:uid="{00000000-0005-0000-0000-000000000000}"/>
    <cellStyle name="Lien hypertexte" xfId="9" builtinId="8"/>
    <cellStyle name="Milliers 2" xfId="6" xr:uid="{406C03F0-833E-4743-ACC0-E9FEB0B9BCF9}"/>
    <cellStyle name="Monétaire 2" xfId="5" xr:uid="{00000000-0005-0000-0000-000001000000}"/>
    <cellStyle name="Monétaire 3" xfId="8" xr:uid="{31147E64-B3CB-4281-AEE8-B368EF040D4A}"/>
    <cellStyle name="Normal" xfId="0" builtinId="0"/>
    <cellStyle name="Normal 2" xfId="2" xr:uid="{00000000-0005-0000-0000-000003000000}"/>
    <cellStyle name="Normal 2 2" xfId="7" xr:uid="{EB284C16-53A1-41D0-8504-D023F8D2BE2E}"/>
    <cellStyle name="Normal 3" xfId="1" xr:uid="{00000000-0005-0000-0000-000004000000}"/>
    <cellStyle name="Normal 4" xfId="4" xr:uid="{00000000-0005-0000-0000-000005000000}"/>
  </cellStyles>
  <dxfs count="0"/>
  <tableStyles count="0" defaultTableStyle="TableStyleMedium2" defaultPivotStyle="PivotStyleLight16"/>
  <colors>
    <mruColors>
      <color rgb="FFFFCCFF"/>
      <color rgb="FFC387E8"/>
      <color rgb="FF6535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34290</xdr:colOff>
      <xdr:row>0</xdr:row>
      <xdr:rowOff>971550</xdr:rowOff>
    </xdr:from>
    <xdr:to>
      <xdr:col>3</xdr:col>
      <xdr:colOff>930090</xdr:colOff>
      <xdr:row>109</xdr:row>
      <xdr:rowOff>592716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0347EF3-8A3D-4AE3-9AA2-F862461E9137}"/>
            </a:ext>
            <a:ext uri="{147F2762-F138-4A5C-976F-8EAC2B608ADB}">
              <a16:predDERef xmlns:a16="http://schemas.microsoft.com/office/drawing/2014/main" pred="{40B3A091-2D5B-8CEF-A99D-0B3AA1140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16190" y="971550"/>
          <a:ext cx="903420" cy="68509776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60</xdr:row>
      <xdr:rowOff>600075</xdr:rowOff>
    </xdr:from>
    <xdr:to>
      <xdr:col>3</xdr:col>
      <xdr:colOff>1028700</xdr:colOff>
      <xdr:row>61</xdr:row>
      <xdr:rowOff>609600</xdr:rowOff>
    </xdr:to>
    <xdr:sp macro="" textlink="">
      <xdr:nvSpPr>
        <xdr:cNvPr id="7" name="ZoneTexte 6">
          <a:extLst>
            <a:ext uri="{FF2B5EF4-FFF2-40B4-BE49-F238E27FC236}">
              <a16:creationId xmlns:a16="http://schemas.microsoft.com/office/drawing/2014/main" id="{A86CE79E-EE67-4F56-4924-A25D6FA163DD}"/>
            </a:ext>
            <a:ext uri="{147F2762-F138-4A5C-976F-8EAC2B608ADB}">
              <a16:predDERef xmlns:a16="http://schemas.microsoft.com/office/drawing/2014/main" pred="{D0347EF3-8A3D-4AE3-9AA2-F862461E9137}"/>
            </a:ext>
          </a:extLst>
        </xdr:cNvPr>
        <xdr:cNvSpPr txBox="1"/>
      </xdr:nvSpPr>
      <xdr:spPr>
        <a:xfrm>
          <a:off x="7581900" y="38681025"/>
          <a:ext cx="1028700" cy="638175"/>
        </a:xfrm>
        <a:prstGeom prst="rect">
          <a:avLst/>
        </a:prstGeom>
        <a:solidFill>
          <a:schemeClr val="bg2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txBody>
        <a:bodyPr vertOverflow="clip" horzOverflow="clip" rtlCol="0" anchor="t"/>
        <a:lstStyle/>
        <a:p>
          <a:pPr algn="l"/>
          <a:endParaRPr lang="en-US"/>
        </a:p>
      </xdr:txBody>
    </xdr:sp>
    <xdr:clientData/>
  </xdr:twoCellAnchor>
  <xdr:twoCellAnchor>
    <xdr:from>
      <xdr:col>3</xdr:col>
      <xdr:colOff>11430</xdr:colOff>
      <xdr:row>61</xdr:row>
      <xdr:rowOff>571500</xdr:rowOff>
    </xdr:from>
    <xdr:to>
      <xdr:col>3</xdr:col>
      <xdr:colOff>1040130</xdr:colOff>
      <xdr:row>62</xdr:row>
      <xdr:rowOff>609600</xdr:rowOff>
    </xdr:to>
    <xdr:sp macro="" textlink="">
      <xdr:nvSpPr>
        <xdr:cNvPr id="8" name="ZoneTexte 7">
          <a:extLst>
            <a:ext uri="{FF2B5EF4-FFF2-40B4-BE49-F238E27FC236}">
              <a16:creationId xmlns:a16="http://schemas.microsoft.com/office/drawing/2014/main" id="{9C7BA0BB-84CD-425E-8BE9-0293BB02E916}"/>
            </a:ext>
            <a:ext uri="{147F2762-F138-4A5C-976F-8EAC2B608ADB}">
              <a16:predDERef xmlns:a16="http://schemas.microsoft.com/office/drawing/2014/main" pred="{A86CE79E-EE67-4F56-4924-A25D6FA163DD}"/>
            </a:ext>
          </a:extLst>
        </xdr:cNvPr>
        <xdr:cNvSpPr txBox="1"/>
      </xdr:nvSpPr>
      <xdr:spPr>
        <a:xfrm>
          <a:off x="7812405" y="39281100"/>
          <a:ext cx="1028700" cy="666750"/>
        </a:xfrm>
        <a:prstGeom prst="rect">
          <a:avLst/>
        </a:prstGeom>
        <a:solidFill>
          <a:schemeClr val="bg2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l"/>
          <a:endParaRPr lang="en-US"/>
        </a:p>
      </xdr:txBody>
    </xdr:sp>
    <xdr:clientData/>
  </xdr:twoCellAnchor>
  <xdr:twoCellAnchor>
    <xdr:from>
      <xdr:col>3</xdr:col>
      <xdr:colOff>15240</xdr:colOff>
      <xdr:row>79</xdr:row>
      <xdr:rowOff>11430</xdr:rowOff>
    </xdr:from>
    <xdr:to>
      <xdr:col>3</xdr:col>
      <xdr:colOff>1066800</xdr:colOff>
      <xdr:row>79</xdr:row>
      <xdr:rowOff>598170</xdr:rowOff>
    </xdr:to>
    <xdr:sp macro="" textlink="">
      <xdr:nvSpPr>
        <xdr:cNvPr id="9" name="ZoneTexte 8">
          <a:extLst>
            <a:ext uri="{FF2B5EF4-FFF2-40B4-BE49-F238E27FC236}">
              <a16:creationId xmlns:a16="http://schemas.microsoft.com/office/drawing/2014/main" id="{F398E3EF-507D-F404-2C31-022E3FFBBD13}"/>
            </a:ext>
            <a:ext uri="{147F2762-F138-4A5C-976F-8EAC2B608ADB}">
              <a16:predDERef xmlns:a16="http://schemas.microsoft.com/office/drawing/2014/main" pred="{9C7BA0BB-84CD-425E-8BE9-0293BB02E916}"/>
            </a:ext>
          </a:extLst>
        </xdr:cNvPr>
        <xdr:cNvSpPr txBox="1"/>
      </xdr:nvSpPr>
      <xdr:spPr>
        <a:xfrm>
          <a:off x="7816215" y="50036730"/>
          <a:ext cx="1051560" cy="586740"/>
        </a:xfrm>
        <a:prstGeom prst="rect">
          <a:avLst/>
        </a:prstGeom>
        <a:solidFill>
          <a:schemeClr val="bg2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txBody>
        <a:bodyPr vertOverflow="clip" horzOverflow="clip" rtlCol="0" anchor="t"/>
        <a:lstStyle/>
        <a:p>
          <a:pPr algn="l"/>
          <a:endParaRPr lang="en-US"/>
        </a:p>
      </xdr:txBody>
    </xdr:sp>
    <xdr:clientData/>
  </xdr:twoCellAnchor>
  <xdr:twoCellAnchor>
    <xdr:from>
      <xdr:col>3</xdr:col>
      <xdr:colOff>0</xdr:colOff>
      <xdr:row>59</xdr:row>
      <xdr:rowOff>0</xdr:rowOff>
    </xdr:from>
    <xdr:to>
      <xdr:col>3</xdr:col>
      <xdr:colOff>1028700</xdr:colOff>
      <xdr:row>59</xdr:row>
      <xdr:rowOff>619125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592853C4-73D9-4EB0-A90D-6FC9162899CB}"/>
            </a:ext>
            <a:ext uri="{147F2762-F138-4A5C-976F-8EAC2B608ADB}">
              <a16:predDERef xmlns:a16="http://schemas.microsoft.com/office/drawing/2014/main" pred="{F398E3EF-507D-F404-2C31-022E3FFBBD13}"/>
            </a:ext>
          </a:extLst>
        </xdr:cNvPr>
        <xdr:cNvSpPr txBox="1"/>
      </xdr:nvSpPr>
      <xdr:spPr>
        <a:xfrm>
          <a:off x="7581900" y="37452300"/>
          <a:ext cx="1028700" cy="619125"/>
        </a:xfrm>
        <a:prstGeom prst="rect">
          <a:avLst/>
        </a:prstGeom>
        <a:solidFill>
          <a:schemeClr val="bg2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txBody>
        <a:bodyPr rtlCol="0" anchor="t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l"/>
          <a:endParaRPr lang="en-US"/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1038225</xdr:colOff>
      <xdr:row>60</xdr:row>
      <xdr:rowOff>619125</xdr:rowOff>
    </xdr:to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753EB5A3-DDCF-4399-A32D-85DEA1CFBBBA}"/>
            </a:ext>
            <a:ext uri="{147F2762-F138-4A5C-976F-8EAC2B608ADB}">
              <a16:predDERef xmlns:a16="http://schemas.microsoft.com/office/drawing/2014/main" pred="{592853C4-73D9-4EB0-A90D-6FC9162899CB}"/>
            </a:ext>
          </a:extLst>
        </xdr:cNvPr>
        <xdr:cNvSpPr txBox="1"/>
      </xdr:nvSpPr>
      <xdr:spPr>
        <a:xfrm>
          <a:off x="7581900" y="38080950"/>
          <a:ext cx="1038225" cy="619125"/>
        </a:xfrm>
        <a:prstGeom prst="rect">
          <a:avLst/>
        </a:prstGeom>
        <a:solidFill>
          <a:schemeClr val="bg2">
            <a:lumMod val="7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txBody>
        <a:bodyPr rtlCol="0" anchor="t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l"/>
          <a:endParaRPr lang="en-US"/>
        </a:p>
      </xdr:txBody>
    </xdr:sp>
    <xdr:clientData/>
  </xdr:twoCellAnchor>
  <xdr:twoCellAnchor editAs="oneCell">
    <xdr:from>
      <xdr:col>2</xdr:col>
      <xdr:colOff>2990850</xdr:colOff>
      <xdr:row>96</xdr:row>
      <xdr:rowOff>76200</xdr:rowOff>
    </xdr:from>
    <xdr:to>
      <xdr:col>3</xdr:col>
      <xdr:colOff>1000125</xdr:colOff>
      <xdr:row>96</xdr:row>
      <xdr:rowOff>619125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F604E77-7DD2-6EE2-214E-EE109E92F0A7}"/>
            </a:ext>
            <a:ext uri="{147F2762-F138-4A5C-976F-8EAC2B608ADB}">
              <a16:predDERef xmlns:a16="http://schemas.microsoft.com/office/drawing/2014/main" pred="{753EB5A3-DDCF-4399-A32D-85DEA1CFB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62850" y="60788550"/>
          <a:ext cx="1019175" cy="5429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97</xdr:row>
      <xdr:rowOff>28575</xdr:rowOff>
    </xdr:from>
    <xdr:to>
      <xdr:col>3</xdr:col>
      <xdr:colOff>1000125</xdr:colOff>
      <xdr:row>97</xdr:row>
      <xdr:rowOff>619125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8C7E3CAD-8536-A1E9-D9F4-0AFB7A715F7C}"/>
            </a:ext>
            <a:ext uri="{147F2762-F138-4A5C-976F-8EAC2B608ADB}">
              <a16:predDERef xmlns:a16="http://schemas.microsoft.com/office/drawing/2014/main" pred="{6F604E77-7DD2-6EE2-214E-EE109E92F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10475" y="61369575"/>
          <a:ext cx="971550" cy="590550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97</xdr:row>
      <xdr:rowOff>619125</xdr:rowOff>
    </xdr:from>
    <xdr:to>
      <xdr:col>3</xdr:col>
      <xdr:colOff>1019175</xdr:colOff>
      <xdr:row>98</xdr:row>
      <xdr:rowOff>581025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59054DB6-EF91-430A-AD67-A002FC0477FC}"/>
            </a:ext>
            <a:ext uri="{147F2762-F138-4A5C-976F-8EAC2B608ADB}">
              <a16:predDERef xmlns:a16="http://schemas.microsoft.com/office/drawing/2014/main" pred="{8C7E3CAD-8536-A1E9-D9F4-0AFB7A715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9525" y="61960125"/>
          <a:ext cx="971550" cy="590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B2413-4925-4A8A-BBD3-A6C0D334D955}">
  <sheetPr>
    <tabColor rgb="FF00B0F0"/>
  </sheetPr>
  <dimension ref="A1:F52"/>
  <sheetViews>
    <sheetView zoomScaleNormal="100" workbookViewId="0">
      <pane ySplit="2" topLeftCell="B26" activePane="bottomLeft" state="frozen"/>
      <selection pane="bottomLeft" activeCell="B31" sqref="B31"/>
    </sheetView>
  </sheetViews>
  <sheetFormatPr defaultColWidth="8.85546875" defaultRowHeight="14.45"/>
  <cols>
    <col min="1" max="1" width="37.28515625" style="19" bestFit="1" customWidth="1"/>
    <col min="2" max="2" width="171.28515625" style="1" bestFit="1" customWidth="1"/>
    <col min="3" max="3" width="4.85546875" style="1" customWidth="1"/>
    <col min="4" max="16384" width="8.85546875" style="1"/>
  </cols>
  <sheetData>
    <row r="1" spans="1:3" s="6" customFormat="1" ht="30" customHeight="1">
      <c r="A1" s="178" t="s">
        <v>0</v>
      </c>
      <c r="B1" s="178"/>
      <c r="C1" s="7"/>
    </row>
    <row r="2" spans="1:3" s="87" customFormat="1" ht="30.6" customHeight="1" thickBot="1">
      <c r="A2" s="89" t="s">
        <v>1</v>
      </c>
      <c r="B2" s="90" t="s">
        <v>2</v>
      </c>
      <c r="C2" s="86"/>
    </row>
    <row r="3" spans="1:3" ht="13.9" customHeight="1" thickTop="1">
      <c r="A3" s="177" t="s">
        <v>3</v>
      </c>
      <c r="B3" s="88" t="s">
        <v>4</v>
      </c>
      <c r="C3" s="2"/>
    </row>
    <row r="4" spans="1:3" ht="13.9" customHeight="1">
      <c r="A4" s="179"/>
      <c r="B4" s="3" t="s">
        <v>5</v>
      </c>
      <c r="C4" s="2"/>
    </row>
    <row r="5" spans="1:3" ht="13.9" customHeight="1">
      <c r="A5" s="179"/>
      <c r="B5" s="3" t="s">
        <v>6</v>
      </c>
      <c r="C5" s="2"/>
    </row>
    <row r="6" spans="1:3" ht="13.9" customHeight="1">
      <c r="A6" s="179"/>
      <c r="B6" s="3" t="s">
        <v>7</v>
      </c>
      <c r="C6" s="2"/>
    </row>
    <row r="7" spans="1:3" ht="13.9" customHeight="1">
      <c r="A7" s="179"/>
      <c r="B7" s="3" t="s">
        <v>8</v>
      </c>
      <c r="C7" s="2"/>
    </row>
    <row r="8" spans="1:3" ht="13.9" customHeight="1">
      <c r="A8" s="179"/>
      <c r="B8" s="3" t="s">
        <v>9</v>
      </c>
      <c r="C8" s="2"/>
    </row>
    <row r="9" spans="1:3" ht="13.9" customHeight="1">
      <c r="A9" s="179"/>
      <c r="B9" s="3" t="s">
        <v>10</v>
      </c>
      <c r="C9" s="2"/>
    </row>
    <row r="10" spans="1:3" ht="13.9" customHeight="1">
      <c r="A10" s="180" t="s">
        <v>11</v>
      </c>
      <c r="B10" s="3" t="s">
        <v>12</v>
      </c>
      <c r="C10" s="2"/>
    </row>
    <row r="11" spans="1:3" ht="13.9" customHeight="1">
      <c r="A11" s="181"/>
      <c r="B11" s="3" t="s">
        <v>13</v>
      </c>
      <c r="C11" s="2"/>
    </row>
    <row r="12" spans="1:3" ht="13.9" customHeight="1">
      <c r="A12" s="181"/>
      <c r="B12" s="3" t="s">
        <v>14</v>
      </c>
      <c r="C12" s="2"/>
    </row>
    <row r="13" spans="1:3" ht="13.9" customHeight="1">
      <c r="A13" s="181"/>
      <c r="B13" s="3" t="s">
        <v>15</v>
      </c>
      <c r="C13" s="2"/>
    </row>
    <row r="14" spans="1:3" ht="13.9" customHeight="1">
      <c r="A14" s="179" t="s">
        <v>16</v>
      </c>
      <c r="B14" s="4" t="s">
        <v>17</v>
      </c>
      <c r="C14" s="2"/>
    </row>
    <row r="15" spans="1:3" ht="13.9" customHeight="1">
      <c r="A15" s="179"/>
      <c r="B15" s="4" t="s">
        <v>18</v>
      </c>
      <c r="C15" s="2"/>
    </row>
    <row r="16" spans="1:3" ht="13.9" customHeight="1">
      <c r="A16" s="179" t="s">
        <v>19</v>
      </c>
      <c r="B16" s="3" t="s">
        <v>20</v>
      </c>
      <c r="C16" s="2"/>
    </row>
    <row r="17" spans="1:6" ht="13.9" customHeight="1">
      <c r="A17" s="179"/>
      <c r="B17" s="3" t="s">
        <v>21</v>
      </c>
      <c r="C17" s="2"/>
    </row>
    <row r="18" spans="1:6" ht="13.9" customHeight="1">
      <c r="A18" s="179" t="s">
        <v>22</v>
      </c>
      <c r="B18" s="4" t="s">
        <v>23</v>
      </c>
      <c r="C18" s="2"/>
    </row>
    <row r="19" spans="1:6" ht="13.9" customHeight="1">
      <c r="A19" s="179"/>
      <c r="B19" s="4" t="s">
        <v>24</v>
      </c>
      <c r="C19" s="2"/>
    </row>
    <row r="20" spans="1:6" ht="13.9" customHeight="1">
      <c r="A20" s="179"/>
      <c r="B20" s="4" t="s">
        <v>25</v>
      </c>
      <c r="C20" s="2"/>
    </row>
    <row r="21" spans="1:6" ht="13.9" customHeight="1">
      <c r="A21" s="175" t="s">
        <v>26</v>
      </c>
      <c r="B21" s="14" t="s">
        <v>27</v>
      </c>
      <c r="C21" s="2"/>
    </row>
    <row r="22" spans="1:6" ht="13.9" customHeight="1">
      <c r="A22" s="176"/>
      <c r="B22" s="15" t="s">
        <v>28</v>
      </c>
      <c r="C22" s="2"/>
    </row>
    <row r="23" spans="1:6" ht="13.9" customHeight="1">
      <c r="A23" s="176"/>
      <c r="B23" s="14" t="s">
        <v>29</v>
      </c>
      <c r="C23" s="2"/>
    </row>
    <row r="24" spans="1:6" ht="13.9" customHeight="1">
      <c r="A24" s="176"/>
      <c r="B24" s="16" t="s">
        <v>30</v>
      </c>
      <c r="C24" s="2"/>
    </row>
    <row r="25" spans="1:6" ht="13.9" customHeight="1">
      <c r="A25" s="177"/>
      <c r="B25" s="16" t="s">
        <v>31</v>
      </c>
      <c r="C25" s="2"/>
    </row>
    <row r="26" spans="1:6" ht="13.9" customHeight="1">
      <c r="A26" s="175" t="s">
        <v>32</v>
      </c>
      <c r="B26" s="3" t="s">
        <v>33</v>
      </c>
      <c r="C26" s="2"/>
    </row>
    <row r="27" spans="1:6">
      <c r="A27" s="176"/>
      <c r="B27" s="3" t="s">
        <v>34</v>
      </c>
      <c r="C27" s="2"/>
    </row>
    <row r="28" spans="1:6" ht="14.45" customHeight="1">
      <c r="A28" s="176"/>
      <c r="B28" s="3" t="s">
        <v>35</v>
      </c>
      <c r="C28" s="2"/>
    </row>
    <row r="29" spans="1:6">
      <c r="A29" s="176"/>
      <c r="B29" s="3" t="s">
        <v>36</v>
      </c>
      <c r="C29" s="2"/>
    </row>
    <row r="30" spans="1:6">
      <c r="A30" s="175" t="s">
        <v>37</v>
      </c>
      <c r="B30" s="3" t="s">
        <v>38</v>
      </c>
      <c r="C30" s="2"/>
    </row>
    <row r="31" spans="1:6">
      <c r="A31" s="176"/>
      <c r="B31" s="3" t="s">
        <v>39</v>
      </c>
      <c r="C31" s="2"/>
    </row>
    <row r="32" spans="1:6" ht="14.45" customHeight="1">
      <c r="A32" s="176"/>
      <c r="B32" s="3" t="s">
        <v>40</v>
      </c>
      <c r="C32" s="2"/>
      <c r="F32" s="51"/>
    </row>
    <row r="33" spans="1:6">
      <c r="A33" s="175" t="s">
        <v>41</v>
      </c>
      <c r="B33" s="3" t="s">
        <v>42</v>
      </c>
      <c r="C33" s="2"/>
      <c r="F33" s="51"/>
    </row>
    <row r="34" spans="1:6">
      <c r="A34" s="176"/>
      <c r="B34" s="3" t="s">
        <v>43</v>
      </c>
      <c r="C34" s="2"/>
      <c r="F34" s="51"/>
    </row>
    <row r="35" spans="1:6" ht="14.45" customHeight="1">
      <c r="A35" s="176"/>
      <c r="B35" s="3" t="s">
        <v>44</v>
      </c>
      <c r="C35" s="2"/>
      <c r="F35" s="51"/>
    </row>
    <row r="36" spans="1:6">
      <c r="A36" s="176"/>
      <c r="B36" s="3" t="s">
        <v>45</v>
      </c>
      <c r="F36" s="51"/>
    </row>
    <row r="37" spans="1:6">
      <c r="A37" s="177"/>
      <c r="B37" s="3" t="s">
        <v>46</v>
      </c>
      <c r="F37" s="51"/>
    </row>
    <row r="38" spans="1:6">
      <c r="A38" s="175" t="s">
        <v>47</v>
      </c>
      <c r="B38" s="3" t="s">
        <v>48</v>
      </c>
      <c r="F38" s="51"/>
    </row>
    <row r="39" spans="1:6">
      <c r="A39" s="176"/>
      <c r="B39" s="3" t="s">
        <v>49</v>
      </c>
      <c r="F39" s="51"/>
    </row>
    <row r="40" spans="1:6">
      <c r="A40" s="176"/>
      <c r="B40" s="3" t="s">
        <v>50</v>
      </c>
    </row>
    <row r="41" spans="1:6">
      <c r="A41" s="176"/>
      <c r="B41" s="3" t="s">
        <v>51</v>
      </c>
    </row>
    <row r="42" spans="1:6">
      <c r="A42" s="176"/>
      <c r="B42" s="3" t="s">
        <v>52</v>
      </c>
    </row>
    <row r="43" spans="1:6">
      <c r="A43" s="175" t="s">
        <v>53</v>
      </c>
      <c r="B43" s="3" t="s">
        <v>54</v>
      </c>
    </row>
    <row r="44" spans="1:6">
      <c r="A44" s="176"/>
      <c r="B44" s="3" t="s">
        <v>55</v>
      </c>
    </row>
    <row r="45" spans="1:6">
      <c r="A45" s="177"/>
      <c r="B45" s="3" t="s">
        <v>56</v>
      </c>
    </row>
    <row r="46" spans="1:6">
      <c r="A46" s="175" t="s">
        <v>57</v>
      </c>
      <c r="B46" s="3" t="s">
        <v>58</v>
      </c>
    </row>
    <row r="47" spans="1:6">
      <c r="A47" s="176"/>
      <c r="B47" s="3" t="s">
        <v>59</v>
      </c>
    </row>
    <row r="48" spans="1:6">
      <c r="A48" s="177"/>
      <c r="B48" s="3" t="s">
        <v>60</v>
      </c>
    </row>
    <row r="49" spans="1:2">
      <c r="A49" s="98" t="s">
        <v>61</v>
      </c>
      <c r="B49" s="3" t="s">
        <v>62</v>
      </c>
    </row>
    <row r="50" spans="1:2">
      <c r="A50" s="175" t="s">
        <v>63</v>
      </c>
      <c r="B50" s="3" t="s">
        <v>64</v>
      </c>
    </row>
    <row r="51" spans="1:2">
      <c r="A51" s="176"/>
      <c r="B51" s="3" t="s">
        <v>65</v>
      </c>
    </row>
    <row r="52" spans="1:2">
      <c r="A52" s="5" t="s">
        <v>66</v>
      </c>
      <c r="B52" s="3" t="s">
        <v>67</v>
      </c>
    </row>
  </sheetData>
  <mergeCells count="14">
    <mergeCell ref="A30:A32"/>
    <mergeCell ref="A1:B1"/>
    <mergeCell ref="A3:A9"/>
    <mergeCell ref="A10:A13"/>
    <mergeCell ref="A14:A15"/>
    <mergeCell ref="A16:A17"/>
    <mergeCell ref="A18:A20"/>
    <mergeCell ref="A21:A25"/>
    <mergeCell ref="A26:A29"/>
    <mergeCell ref="A50:A51"/>
    <mergeCell ref="A33:A37"/>
    <mergeCell ref="A38:A42"/>
    <mergeCell ref="A43:A45"/>
    <mergeCell ref="A46:A48"/>
  </mergeCells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7921F8-6A14-4651-9C19-A0982EDBB99C}">
  <sheetPr>
    <tabColor theme="1"/>
  </sheetPr>
  <dimension ref="A1:T347"/>
  <sheetViews>
    <sheetView tabSelected="1" topLeftCell="H1" zoomScale="115" zoomScaleNormal="115" workbookViewId="0">
      <pane ySplit="2" topLeftCell="A312" activePane="bottomLeft" state="frozen"/>
      <selection pane="bottomLeft" activeCell="D311" sqref="D311"/>
      <selection activeCell="D9" sqref="D9"/>
    </sheetView>
  </sheetViews>
  <sheetFormatPr defaultColWidth="11.5703125" defaultRowHeight="16.5" customHeight="1"/>
  <cols>
    <col min="1" max="1" width="16.5703125" style="8" bestFit="1" customWidth="1"/>
    <col min="2" max="2" width="17.28515625" style="18" customWidth="1"/>
    <col min="3" max="3" width="29.85546875" style="18" customWidth="1"/>
    <col min="4" max="4" width="59.7109375" style="17" customWidth="1"/>
    <col min="5" max="5" width="47.7109375" style="10" customWidth="1"/>
    <col min="6" max="6" width="11.5703125" style="9" customWidth="1"/>
    <col min="7" max="7" width="12.7109375" style="50" customWidth="1"/>
    <col min="8" max="8" width="25.7109375" style="12" customWidth="1"/>
    <col min="9" max="9" width="17.28515625" style="13" customWidth="1"/>
    <col min="10" max="10" width="41.7109375" style="30" customWidth="1"/>
    <col min="11" max="13" width="11.5703125" style="9" customWidth="1"/>
    <col min="14" max="14" width="19.85546875" style="13" customWidth="1"/>
    <col min="15" max="16" width="23.7109375" style="9" customWidth="1"/>
    <col min="17" max="17" width="10" style="9" customWidth="1"/>
    <col min="18" max="18" width="20.85546875" style="9" customWidth="1"/>
    <col min="19" max="19" width="34" style="20" customWidth="1"/>
    <col min="20" max="20" width="19.5703125" style="8" bestFit="1" customWidth="1"/>
    <col min="21" max="16384" width="11.5703125" style="9"/>
  </cols>
  <sheetData>
    <row r="1" spans="1:20" ht="26.45" customHeight="1">
      <c r="D1" s="18"/>
      <c r="F1" s="187" t="s">
        <v>68</v>
      </c>
      <c r="G1" s="188"/>
      <c r="H1" s="189"/>
      <c r="I1" s="28"/>
      <c r="J1" s="198" t="s">
        <v>69</v>
      </c>
      <c r="K1" s="199"/>
      <c r="L1" s="199"/>
      <c r="M1" s="200"/>
      <c r="N1" s="194" t="s">
        <v>70</v>
      </c>
      <c r="O1" s="195"/>
      <c r="P1" s="195"/>
      <c r="Q1" s="195"/>
      <c r="R1" s="195"/>
      <c r="S1" s="196"/>
      <c r="T1" s="18"/>
    </row>
    <row r="2" spans="1:20" s="8" customFormat="1" ht="95.45" customHeight="1">
      <c r="A2" s="22" t="s">
        <v>71</v>
      </c>
      <c r="B2" s="23" t="s">
        <v>72</v>
      </c>
      <c r="C2" s="24" t="s">
        <v>73</v>
      </c>
      <c r="D2" s="21" t="s">
        <v>74</v>
      </c>
      <c r="E2" s="25" t="s">
        <v>75</v>
      </c>
      <c r="F2" s="36" t="s">
        <v>76</v>
      </c>
      <c r="G2" s="34" t="s">
        <v>77</v>
      </c>
      <c r="H2" s="37" t="s">
        <v>78</v>
      </c>
      <c r="I2" s="38" t="s">
        <v>79</v>
      </c>
      <c r="J2" s="39" t="s">
        <v>80</v>
      </c>
      <c r="K2" s="40" t="s">
        <v>81</v>
      </c>
      <c r="L2" s="40" t="s">
        <v>82</v>
      </c>
      <c r="M2" s="41" t="s">
        <v>83</v>
      </c>
      <c r="N2" s="94" t="s">
        <v>84</v>
      </c>
      <c r="O2" s="42" t="s">
        <v>85</v>
      </c>
      <c r="P2" s="42" t="s">
        <v>86</v>
      </c>
      <c r="Q2" s="43" t="s">
        <v>87</v>
      </c>
      <c r="R2" s="44" t="s">
        <v>88</v>
      </c>
      <c r="S2" s="97" t="s">
        <v>89</v>
      </c>
      <c r="T2" s="93" t="s">
        <v>90</v>
      </c>
    </row>
    <row r="3" spans="1:20" s="8" customFormat="1" ht="49.9" customHeight="1">
      <c r="A3" s="104" t="s">
        <v>91</v>
      </c>
      <c r="B3" s="105"/>
      <c r="C3" s="105"/>
      <c r="D3" s="106" t="s">
        <v>92</v>
      </c>
      <c r="E3" s="107"/>
      <c r="F3" s="108" t="s">
        <v>93</v>
      </c>
      <c r="G3" s="109" t="s">
        <v>94</v>
      </c>
      <c r="H3" s="110" t="s">
        <v>95</v>
      </c>
      <c r="I3" s="153">
        <v>20</v>
      </c>
      <c r="J3" s="45" t="s">
        <v>96</v>
      </c>
      <c r="K3" s="31" t="s">
        <v>96</v>
      </c>
      <c r="L3" s="31" t="s">
        <v>96</v>
      </c>
      <c r="M3" s="32" t="s">
        <v>96</v>
      </c>
      <c r="N3" s="111">
        <v>6</v>
      </c>
      <c r="O3" s="46">
        <f t="shared" ref="O3:O66" si="0">SUM(H3*N3)</f>
        <v>12</v>
      </c>
      <c r="P3" s="46">
        <f t="shared" ref="P3:P66" si="1">SUM(I3*N3)</f>
        <v>120</v>
      </c>
      <c r="Q3" s="162">
        <v>0.2</v>
      </c>
      <c r="R3" s="47">
        <f>SUM(P3*1.2)</f>
        <v>144</v>
      </c>
      <c r="S3" s="112"/>
      <c r="T3" s="113"/>
    </row>
    <row r="4" spans="1:20" s="8" customFormat="1" ht="49.9" customHeight="1">
      <c r="A4" s="104" t="s">
        <v>91</v>
      </c>
      <c r="B4" s="105"/>
      <c r="C4" s="105"/>
      <c r="D4" s="114" t="s">
        <v>97</v>
      </c>
      <c r="E4" s="107"/>
      <c r="F4" s="108" t="s">
        <v>98</v>
      </c>
      <c r="G4" s="109" t="s">
        <v>98</v>
      </c>
      <c r="H4" s="110" t="s">
        <v>99</v>
      </c>
      <c r="I4" s="153">
        <v>100</v>
      </c>
      <c r="J4" s="45" t="s">
        <v>96</v>
      </c>
      <c r="K4" s="31" t="s">
        <v>96</v>
      </c>
      <c r="L4" s="31" t="s">
        <v>96</v>
      </c>
      <c r="M4" s="32" t="s">
        <v>96</v>
      </c>
      <c r="N4" s="111">
        <v>25</v>
      </c>
      <c r="O4" s="46">
        <f t="shared" si="0"/>
        <v>25</v>
      </c>
      <c r="P4" s="46">
        <f t="shared" si="1"/>
        <v>2500</v>
      </c>
      <c r="Q4" s="162">
        <v>0.2</v>
      </c>
      <c r="R4" s="47">
        <f t="shared" ref="R4:R67" si="2">SUM(P4*1.2)</f>
        <v>3000</v>
      </c>
      <c r="S4" s="112"/>
      <c r="T4" s="113"/>
    </row>
    <row r="5" spans="1:20" ht="49.9" customHeight="1">
      <c r="A5" s="115" t="s">
        <v>100</v>
      </c>
      <c r="B5" s="185" t="s">
        <v>101</v>
      </c>
      <c r="C5" s="191" t="s">
        <v>102</v>
      </c>
      <c r="D5" s="116" t="s">
        <v>103</v>
      </c>
      <c r="E5" s="117" t="s">
        <v>104</v>
      </c>
      <c r="F5" s="118" t="s">
        <v>98</v>
      </c>
      <c r="G5" s="11"/>
      <c r="H5" s="33"/>
      <c r="I5" s="154">
        <v>100</v>
      </c>
      <c r="J5" s="29"/>
      <c r="K5" s="26"/>
      <c r="L5" s="26"/>
      <c r="M5" s="27"/>
      <c r="N5" s="95"/>
      <c r="O5" s="48">
        <f t="shared" si="0"/>
        <v>0</v>
      </c>
      <c r="P5" s="48">
        <f t="shared" si="1"/>
        <v>0</v>
      </c>
      <c r="Q5" s="163">
        <v>0.2</v>
      </c>
      <c r="R5" s="49">
        <f t="shared" si="2"/>
        <v>0</v>
      </c>
      <c r="S5" s="96" t="s">
        <v>105</v>
      </c>
      <c r="T5" s="119" t="s">
        <v>106</v>
      </c>
    </row>
    <row r="6" spans="1:20" ht="49.9" customHeight="1">
      <c r="A6" s="115" t="s">
        <v>107</v>
      </c>
      <c r="B6" s="185"/>
      <c r="C6" s="192"/>
      <c r="D6" s="116" t="s">
        <v>108</v>
      </c>
      <c r="E6" s="117" t="s">
        <v>104</v>
      </c>
      <c r="F6" s="118" t="s">
        <v>98</v>
      </c>
      <c r="G6" s="11"/>
      <c r="H6" s="33"/>
      <c r="I6" s="155">
        <v>25</v>
      </c>
      <c r="J6" s="29"/>
      <c r="K6" s="26"/>
      <c r="L6" s="26"/>
      <c r="M6" s="27"/>
      <c r="N6" s="95"/>
      <c r="O6" s="48">
        <f t="shared" si="0"/>
        <v>0</v>
      </c>
      <c r="P6" s="48">
        <f t="shared" si="1"/>
        <v>0</v>
      </c>
      <c r="Q6" s="163">
        <v>0.2</v>
      </c>
      <c r="R6" s="49">
        <f t="shared" si="2"/>
        <v>0</v>
      </c>
      <c r="S6" s="96" t="s">
        <v>105</v>
      </c>
      <c r="T6" s="120" t="s">
        <v>109</v>
      </c>
    </row>
    <row r="7" spans="1:20" ht="49.9" customHeight="1">
      <c r="A7" s="115" t="s">
        <v>110</v>
      </c>
      <c r="B7" s="185"/>
      <c r="C7" s="192"/>
      <c r="D7" s="116" t="s">
        <v>111</v>
      </c>
      <c r="E7" s="117" t="s">
        <v>104</v>
      </c>
      <c r="F7" s="118" t="s">
        <v>98</v>
      </c>
      <c r="G7" s="11"/>
      <c r="H7" s="33"/>
      <c r="I7" s="155">
        <v>250</v>
      </c>
      <c r="J7" s="29"/>
      <c r="K7" s="26"/>
      <c r="L7" s="26"/>
      <c r="M7" s="27"/>
      <c r="N7" s="95"/>
      <c r="O7" s="48">
        <f t="shared" si="0"/>
        <v>0</v>
      </c>
      <c r="P7" s="48">
        <f t="shared" si="1"/>
        <v>0</v>
      </c>
      <c r="Q7" s="163">
        <v>0.2</v>
      </c>
      <c r="R7" s="49">
        <f t="shared" si="2"/>
        <v>0</v>
      </c>
      <c r="S7" s="96" t="s">
        <v>105</v>
      </c>
      <c r="T7" s="120" t="s">
        <v>112</v>
      </c>
    </row>
    <row r="8" spans="1:20" ht="49.9" customHeight="1">
      <c r="A8" s="115" t="s">
        <v>113</v>
      </c>
      <c r="B8" s="185"/>
      <c r="C8" s="192"/>
      <c r="D8" s="116" t="s">
        <v>114</v>
      </c>
      <c r="E8" s="117" t="s">
        <v>104</v>
      </c>
      <c r="F8" s="118" t="s">
        <v>98</v>
      </c>
      <c r="G8" s="11"/>
      <c r="H8" s="33"/>
      <c r="I8" s="155">
        <v>120</v>
      </c>
      <c r="J8" s="29"/>
      <c r="K8" s="26"/>
      <c r="L8" s="26"/>
      <c r="M8" s="27"/>
      <c r="N8" s="95"/>
      <c r="O8" s="48">
        <f t="shared" si="0"/>
        <v>0</v>
      </c>
      <c r="P8" s="48">
        <f t="shared" si="1"/>
        <v>0</v>
      </c>
      <c r="Q8" s="163">
        <v>0.2</v>
      </c>
      <c r="R8" s="49">
        <f t="shared" si="2"/>
        <v>0</v>
      </c>
      <c r="S8" s="96" t="s">
        <v>105</v>
      </c>
      <c r="T8" s="120" t="s">
        <v>115</v>
      </c>
    </row>
    <row r="9" spans="1:20" ht="49.9" customHeight="1">
      <c r="A9" s="115" t="s">
        <v>116</v>
      </c>
      <c r="B9" s="185"/>
      <c r="C9" s="193"/>
      <c r="D9" s="116" t="s">
        <v>117</v>
      </c>
      <c r="E9" s="117" t="s">
        <v>104</v>
      </c>
      <c r="F9" s="118" t="s">
        <v>98</v>
      </c>
      <c r="G9" s="11"/>
      <c r="H9" s="33"/>
      <c r="I9" s="154">
        <v>30</v>
      </c>
      <c r="J9" s="29"/>
      <c r="K9" s="26"/>
      <c r="L9" s="26"/>
      <c r="M9" s="27"/>
      <c r="N9" s="95"/>
      <c r="O9" s="48">
        <f t="shared" si="0"/>
        <v>0</v>
      </c>
      <c r="P9" s="48">
        <f t="shared" si="1"/>
        <v>0</v>
      </c>
      <c r="Q9" s="163">
        <v>0.2</v>
      </c>
      <c r="R9" s="49">
        <f t="shared" si="2"/>
        <v>0</v>
      </c>
      <c r="S9" s="96" t="s">
        <v>105</v>
      </c>
      <c r="T9" s="120" t="s">
        <v>118</v>
      </c>
    </row>
    <row r="10" spans="1:20" ht="49.9" customHeight="1">
      <c r="A10" s="115" t="s">
        <v>119</v>
      </c>
      <c r="B10" s="185"/>
      <c r="C10" s="121" t="s">
        <v>120</v>
      </c>
      <c r="D10" s="116" t="s">
        <v>121</v>
      </c>
      <c r="E10" s="117" t="s">
        <v>104</v>
      </c>
      <c r="F10" s="118" t="s">
        <v>98</v>
      </c>
      <c r="G10" s="11"/>
      <c r="H10" s="33"/>
      <c r="I10" s="155">
        <v>100</v>
      </c>
      <c r="J10" s="29"/>
      <c r="K10" s="26"/>
      <c r="L10" s="26"/>
      <c r="M10" s="27"/>
      <c r="N10" s="95"/>
      <c r="O10" s="48">
        <f t="shared" si="0"/>
        <v>0</v>
      </c>
      <c r="P10" s="48">
        <f t="shared" si="1"/>
        <v>0</v>
      </c>
      <c r="Q10" s="163">
        <v>0.2</v>
      </c>
      <c r="R10" s="49">
        <f t="shared" si="2"/>
        <v>0</v>
      </c>
      <c r="S10" s="96" t="s">
        <v>105</v>
      </c>
      <c r="T10" s="120" t="s">
        <v>122</v>
      </c>
    </row>
    <row r="11" spans="1:20" ht="49.9" customHeight="1">
      <c r="A11" s="115" t="s">
        <v>123</v>
      </c>
      <c r="B11" s="185"/>
      <c r="C11" s="186" t="s">
        <v>124</v>
      </c>
      <c r="D11" s="116" t="s">
        <v>125</v>
      </c>
      <c r="E11" s="117" t="s">
        <v>104</v>
      </c>
      <c r="F11" s="118" t="s">
        <v>98</v>
      </c>
      <c r="G11" s="11"/>
      <c r="H11" s="33"/>
      <c r="I11" s="155">
        <v>100</v>
      </c>
      <c r="J11" s="29"/>
      <c r="K11" s="26"/>
      <c r="L11" s="26"/>
      <c r="M11" s="27"/>
      <c r="N11" s="95"/>
      <c r="O11" s="48">
        <f t="shared" si="0"/>
        <v>0</v>
      </c>
      <c r="P11" s="48">
        <f t="shared" si="1"/>
        <v>0</v>
      </c>
      <c r="Q11" s="163">
        <v>0.2</v>
      </c>
      <c r="R11" s="49">
        <f t="shared" si="2"/>
        <v>0</v>
      </c>
      <c r="S11" s="96" t="s">
        <v>105</v>
      </c>
      <c r="T11" s="120" t="s">
        <v>126</v>
      </c>
    </row>
    <row r="12" spans="1:20" ht="49.9" customHeight="1">
      <c r="A12" s="115" t="s">
        <v>127</v>
      </c>
      <c r="B12" s="185"/>
      <c r="C12" s="186"/>
      <c r="D12" s="116" t="s">
        <v>128</v>
      </c>
      <c r="E12" s="117" t="s">
        <v>104</v>
      </c>
      <c r="F12" s="118" t="s">
        <v>98</v>
      </c>
      <c r="G12" s="11"/>
      <c r="H12" s="33"/>
      <c r="I12" s="155">
        <v>80</v>
      </c>
      <c r="J12" s="29"/>
      <c r="K12" s="26"/>
      <c r="L12" s="26"/>
      <c r="M12" s="27"/>
      <c r="N12" s="95"/>
      <c r="O12" s="48">
        <f t="shared" si="0"/>
        <v>0</v>
      </c>
      <c r="P12" s="48">
        <f t="shared" si="1"/>
        <v>0</v>
      </c>
      <c r="Q12" s="163">
        <v>0.2</v>
      </c>
      <c r="R12" s="49">
        <f t="shared" si="2"/>
        <v>0</v>
      </c>
      <c r="S12" s="96" t="s">
        <v>105</v>
      </c>
      <c r="T12" s="120" t="s">
        <v>129</v>
      </c>
    </row>
    <row r="13" spans="1:20" ht="49.9" customHeight="1">
      <c r="A13" s="115" t="s">
        <v>130</v>
      </c>
      <c r="B13" s="185"/>
      <c r="C13" s="186"/>
      <c r="D13" s="116" t="s">
        <v>131</v>
      </c>
      <c r="E13" s="117" t="s">
        <v>104</v>
      </c>
      <c r="F13" s="118" t="s">
        <v>98</v>
      </c>
      <c r="G13" s="11"/>
      <c r="H13" s="33"/>
      <c r="I13" s="156">
        <v>10</v>
      </c>
      <c r="J13" s="29"/>
      <c r="K13" s="26"/>
      <c r="L13" s="26"/>
      <c r="M13" s="27"/>
      <c r="N13" s="95"/>
      <c r="O13" s="48">
        <f t="shared" si="0"/>
        <v>0</v>
      </c>
      <c r="P13" s="48">
        <f t="shared" si="1"/>
        <v>0</v>
      </c>
      <c r="Q13" s="163">
        <v>0.2</v>
      </c>
      <c r="R13" s="49">
        <f t="shared" si="2"/>
        <v>0</v>
      </c>
      <c r="S13" s="96" t="s">
        <v>105</v>
      </c>
      <c r="T13" s="120" t="s">
        <v>132</v>
      </c>
    </row>
    <row r="14" spans="1:20" ht="49.9" customHeight="1">
      <c r="A14" s="115" t="s">
        <v>133</v>
      </c>
      <c r="B14" s="185"/>
      <c r="C14" s="186" t="s">
        <v>134</v>
      </c>
      <c r="D14" s="116" t="s">
        <v>135</v>
      </c>
      <c r="E14" s="117" t="s">
        <v>104</v>
      </c>
      <c r="F14" s="118" t="s">
        <v>98</v>
      </c>
      <c r="G14" s="11"/>
      <c r="H14" s="33"/>
      <c r="I14" s="155">
        <v>225</v>
      </c>
      <c r="J14" s="29"/>
      <c r="K14" s="26"/>
      <c r="L14" s="26"/>
      <c r="M14" s="27"/>
      <c r="N14" s="95"/>
      <c r="O14" s="48">
        <f t="shared" si="0"/>
        <v>0</v>
      </c>
      <c r="P14" s="48">
        <f t="shared" si="1"/>
        <v>0</v>
      </c>
      <c r="Q14" s="163">
        <v>0.2</v>
      </c>
      <c r="R14" s="49">
        <f t="shared" si="2"/>
        <v>0</v>
      </c>
      <c r="S14" s="96" t="s">
        <v>105</v>
      </c>
      <c r="T14" s="120" t="s">
        <v>136</v>
      </c>
    </row>
    <row r="15" spans="1:20" ht="49.9" customHeight="1">
      <c r="A15" s="115" t="s">
        <v>137</v>
      </c>
      <c r="B15" s="185"/>
      <c r="C15" s="186"/>
      <c r="D15" s="116" t="s">
        <v>138</v>
      </c>
      <c r="E15" s="117" t="s">
        <v>104</v>
      </c>
      <c r="F15" s="118" t="s">
        <v>98</v>
      </c>
      <c r="G15" s="11"/>
      <c r="H15" s="33"/>
      <c r="I15" s="154">
        <v>375</v>
      </c>
      <c r="J15" s="29"/>
      <c r="K15" s="26"/>
      <c r="L15" s="26"/>
      <c r="M15" s="27"/>
      <c r="N15" s="95"/>
      <c r="O15" s="48">
        <f t="shared" si="0"/>
        <v>0</v>
      </c>
      <c r="P15" s="48">
        <f t="shared" si="1"/>
        <v>0</v>
      </c>
      <c r="Q15" s="163">
        <v>0.2</v>
      </c>
      <c r="R15" s="49">
        <f t="shared" si="2"/>
        <v>0</v>
      </c>
      <c r="S15" s="96" t="s">
        <v>105</v>
      </c>
      <c r="T15" s="119" t="s">
        <v>139</v>
      </c>
    </row>
    <row r="16" spans="1:20" ht="49.9" customHeight="1">
      <c r="A16" s="115" t="s">
        <v>140</v>
      </c>
      <c r="B16" s="185"/>
      <c r="C16" s="186"/>
      <c r="D16" s="116" t="s">
        <v>141</v>
      </c>
      <c r="E16" s="117" t="s">
        <v>104</v>
      </c>
      <c r="F16" s="118" t="s">
        <v>98</v>
      </c>
      <c r="G16" s="11"/>
      <c r="H16" s="33"/>
      <c r="I16" s="155">
        <v>600</v>
      </c>
      <c r="J16" s="29"/>
      <c r="K16" s="26"/>
      <c r="L16" s="26"/>
      <c r="M16" s="27"/>
      <c r="N16" s="95"/>
      <c r="O16" s="48">
        <f t="shared" si="0"/>
        <v>0</v>
      </c>
      <c r="P16" s="48">
        <f t="shared" si="1"/>
        <v>0</v>
      </c>
      <c r="Q16" s="163">
        <v>0.2</v>
      </c>
      <c r="R16" s="49">
        <f t="shared" si="2"/>
        <v>0</v>
      </c>
      <c r="S16" s="96" t="s">
        <v>105</v>
      </c>
      <c r="T16" s="120" t="s">
        <v>142</v>
      </c>
    </row>
    <row r="17" spans="1:20" ht="49.9" customHeight="1">
      <c r="A17" s="115" t="s">
        <v>143</v>
      </c>
      <c r="B17" s="185"/>
      <c r="C17" s="186"/>
      <c r="D17" s="116" t="s">
        <v>97</v>
      </c>
      <c r="E17" s="117" t="s">
        <v>104</v>
      </c>
      <c r="F17" s="118" t="s">
        <v>98</v>
      </c>
      <c r="G17" s="11"/>
      <c r="H17" s="33"/>
      <c r="I17" s="155">
        <v>1250</v>
      </c>
      <c r="J17" s="29"/>
      <c r="K17" s="26"/>
      <c r="L17" s="26"/>
      <c r="M17" s="27"/>
      <c r="N17" s="95"/>
      <c r="O17" s="48">
        <f t="shared" si="0"/>
        <v>0</v>
      </c>
      <c r="P17" s="48">
        <f t="shared" si="1"/>
        <v>0</v>
      </c>
      <c r="Q17" s="163">
        <v>0.2</v>
      </c>
      <c r="R17" s="49">
        <f t="shared" si="2"/>
        <v>0</v>
      </c>
      <c r="S17" s="96" t="s">
        <v>105</v>
      </c>
      <c r="T17" s="120" t="s">
        <v>144</v>
      </c>
    </row>
    <row r="18" spans="1:20" ht="49.9" customHeight="1">
      <c r="A18" s="115" t="s">
        <v>145</v>
      </c>
      <c r="B18" s="185"/>
      <c r="C18" s="186"/>
      <c r="D18" s="116" t="s">
        <v>146</v>
      </c>
      <c r="E18" s="117" t="s">
        <v>104</v>
      </c>
      <c r="F18" s="118" t="s">
        <v>98</v>
      </c>
      <c r="G18" s="11"/>
      <c r="H18" s="33"/>
      <c r="I18" s="155">
        <v>250</v>
      </c>
      <c r="J18" s="29"/>
      <c r="K18" s="26"/>
      <c r="L18" s="26"/>
      <c r="M18" s="27"/>
      <c r="N18" s="95"/>
      <c r="O18" s="48">
        <f t="shared" si="0"/>
        <v>0</v>
      </c>
      <c r="P18" s="48">
        <f t="shared" si="1"/>
        <v>0</v>
      </c>
      <c r="Q18" s="163">
        <v>0.2</v>
      </c>
      <c r="R18" s="49">
        <f t="shared" si="2"/>
        <v>0</v>
      </c>
      <c r="S18" s="96" t="s">
        <v>105</v>
      </c>
      <c r="T18" s="120" t="s">
        <v>147</v>
      </c>
    </row>
    <row r="19" spans="1:20" ht="49.9" customHeight="1">
      <c r="A19" s="115" t="s">
        <v>148</v>
      </c>
      <c r="B19" s="185"/>
      <c r="C19" s="186"/>
      <c r="D19" s="116" t="s">
        <v>149</v>
      </c>
      <c r="E19" s="117" t="s">
        <v>104</v>
      </c>
      <c r="F19" s="118" t="s">
        <v>98</v>
      </c>
      <c r="G19" s="11"/>
      <c r="H19" s="33"/>
      <c r="I19" s="154">
        <v>30</v>
      </c>
      <c r="J19" s="29"/>
      <c r="K19" s="26"/>
      <c r="L19" s="26"/>
      <c r="M19" s="27"/>
      <c r="N19" s="95"/>
      <c r="O19" s="48">
        <f t="shared" si="0"/>
        <v>0</v>
      </c>
      <c r="P19" s="48">
        <f t="shared" si="1"/>
        <v>0</v>
      </c>
      <c r="Q19" s="163">
        <v>0.2</v>
      </c>
      <c r="R19" s="49">
        <f t="shared" si="2"/>
        <v>0</v>
      </c>
      <c r="S19" s="96" t="s">
        <v>105</v>
      </c>
      <c r="T19" s="120" t="s">
        <v>150</v>
      </c>
    </row>
    <row r="20" spans="1:20" ht="49.9" customHeight="1">
      <c r="A20" s="115" t="s">
        <v>151</v>
      </c>
      <c r="B20" s="185"/>
      <c r="C20" s="186" t="s">
        <v>152</v>
      </c>
      <c r="D20" s="116" t="s">
        <v>153</v>
      </c>
      <c r="E20" s="117" t="s">
        <v>104</v>
      </c>
      <c r="F20" s="118" t="s">
        <v>98</v>
      </c>
      <c r="G20" s="11"/>
      <c r="H20" s="33"/>
      <c r="I20" s="154">
        <v>20</v>
      </c>
      <c r="J20" s="29"/>
      <c r="K20" s="26"/>
      <c r="L20" s="26"/>
      <c r="M20" s="27"/>
      <c r="N20" s="95"/>
      <c r="O20" s="48">
        <f t="shared" si="0"/>
        <v>0</v>
      </c>
      <c r="P20" s="48">
        <f t="shared" si="1"/>
        <v>0</v>
      </c>
      <c r="Q20" s="163">
        <v>0.2</v>
      </c>
      <c r="R20" s="49">
        <f t="shared" si="2"/>
        <v>0</v>
      </c>
      <c r="S20" s="96" t="s">
        <v>105</v>
      </c>
      <c r="T20" s="120" t="s">
        <v>154</v>
      </c>
    </row>
    <row r="21" spans="1:20" ht="49.9" customHeight="1">
      <c r="A21" s="115" t="s">
        <v>155</v>
      </c>
      <c r="B21" s="185"/>
      <c r="C21" s="186"/>
      <c r="D21" s="116" t="s">
        <v>156</v>
      </c>
      <c r="E21" s="117" t="s">
        <v>104</v>
      </c>
      <c r="F21" s="118" t="s">
        <v>98</v>
      </c>
      <c r="G21" s="11"/>
      <c r="H21" s="33"/>
      <c r="I21" s="155">
        <v>15</v>
      </c>
      <c r="J21" s="29"/>
      <c r="K21" s="26"/>
      <c r="L21" s="26"/>
      <c r="M21" s="27"/>
      <c r="N21" s="95"/>
      <c r="O21" s="48">
        <f t="shared" si="0"/>
        <v>0</v>
      </c>
      <c r="P21" s="48">
        <f t="shared" si="1"/>
        <v>0</v>
      </c>
      <c r="Q21" s="163">
        <v>0.2</v>
      </c>
      <c r="R21" s="49">
        <f t="shared" si="2"/>
        <v>0</v>
      </c>
      <c r="S21" s="96" t="s">
        <v>105</v>
      </c>
      <c r="T21" s="120" t="s">
        <v>157</v>
      </c>
    </row>
    <row r="22" spans="1:20" ht="49.9" customHeight="1">
      <c r="A22" s="115" t="s">
        <v>158</v>
      </c>
      <c r="B22" s="185"/>
      <c r="C22" s="186"/>
      <c r="D22" s="116" t="s">
        <v>159</v>
      </c>
      <c r="E22" s="117" t="s">
        <v>104</v>
      </c>
      <c r="F22" s="118" t="s">
        <v>98</v>
      </c>
      <c r="G22" s="11"/>
      <c r="H22" s="33"/>
      <c r="I22" s="156">
        <v>25</v>
      </c>
      <c r="J22" s="29"/>
      <c r="K22" s="26"/>
      <c r="L22" s="26"/>
      <c r="M22" s="27"/>
      <c r="N22" s="95"/>
      <c r="O22" s="48">
        <f t="shared" si="0"/>
        <v>0</v>
      </c>
      <c r="P22" s="48">
        <f t="shared" si="1"/>
        <v>0</v>
      </c>
      <c r="Q22" s="163">
        <v>0.2</v>
      </c>
      <c r="R22" s="49">
        <f t="shared" si="2"/>
        <v>0</v>
      </c>
      <c r="S22" s="96" t="s">
        <v>105</v>
      </c>
      <c r="T22" s="120" t="s">
        <v>160</v>
      </c>
    </row>
    <row r="23" spans="1:20" ht="49.9" customHeight="1">
      <c r="A23" s="115" t="s">
        <v>161</v>
      </c>
      <c r="B23" s="185"/>
      <c r="C23" s="190" t="s">
        <v>162</v>
      </c>
      <c r="D23" s="123" t="s">
        <v>163</v>
      </c>
      <c r="E23" s="124" t="s">
        <v>164</v>
      </c>
      <c r="F23" s="118" t="s">
        <v>98</v>
      </c>
      <c r="G23" s="11"/>
      <c r="H23" s="33"/>
      <c r="I23" s="156">
        <v>80</v>
      </c>
      <c r="J23" s="29"/>
      <c r="K23" s="26"/>
      <c r="L23" s="26"/>
      <c r="M23" s="27"/>
      <c r="N23" s="95"/>
      <c r="O23" s="48">
        <f t="shared" si="0"/>
        <v>0</v>
      </c>
      <c r="P23" s="48">
        <f t="shared" si="1"/>
        <v>0</v>
      </c>
      <c r="Q23" s="163">
        <v>0.2</v>
      </c>
      <c r="R23" s="49">
        <f t="shared" si="2"/>
        <v>0</v>
      </c>
      <c r="S23" s="96" t="s">
        <v>105</v>
      </c>
      <c r="T23" s="125" t="s">
        <v>165</v>
      </c>
    </row>
    <row r="24" spans="1:20" ht="49.9" customHeight="1">
      <c r="A24" s="115" t="s">
        <v>166</v>
      </c>
      <c r="B24" s="185"/>
      <c r="C24" s="190"/>
      <c r="D24" s="123" t="s">
        <v>167</v>
      </c>
      <c r="E24" s="124" t="s">
        <v>164</v>
      </c>
      <c r="F24" s="118" t="s">
        <v>98</v>
      </c>
      <c r="G24" s="11"/>
      <c r="H24" s="33"/>
      <c r="I24" s="155">
        <v>1200</v>
      </c>
      <c r="J24" s="29"/>
      <c r="K24" s="26"/>
      <c r="L24" s="26"/>
      <c r="M24" s="27"/>
      <c r="N24" s="95"/>
      <c r="O24" s="48">
        <f t="shared" si="0"/>
        <v>0</v>
      </c>
      <c r="P24" s="48">
        <f t="shared" si="1"/>
        <v>0</v>
      </c>
      <c r="Q24" s="163">
        <v>0.2</v>
      </c>
      <c r="R24" s="49">
        <f t="shared" si="2"/>
        <v>0</v>
      </c>
      <c r="S24" s="96" t="s">
        <v>105</v>
      </c>
      <c r="T24" s="120" t="s">
        <v>168</v>
      </c>
    </row>
    <row r="25" spans="1:20" ht="49.9" customHeight="1">
      <c r="A25" s="115" t="s">
        <v>169</v>
      </c>
      <c r="B25" s="185"/>
      <c r="C25" s="190"/>
      <c r="D25" s="123" t="s">
        <v>170</v>
      </c>
      <c r="E25" s="124" t="s">
        <v>171</v>
      </c>
      <c r="F25" s="118" t="s">
        <v>98</v>
      </c>
      <c r="G25" s="11"/>
      <c r="H25" s="33"/>
      <c r="I25" s="155">
        <v>100</v>
      </c>
      <c r="J25" s="29"/>
      <c r="K25" s="26"/>
      <c r="L25" s="26"/>
      <c r="M25" s="27"/>
      <c r="N25" s="95"/>
      <c r="O25" s="48">
        <f t="shared" si="0"/>
        <v>0</v>
      </c>
      <c r="P25" s="48">
        <f t="shared" si="1"/>
        <v>0</v>
      </c>
      <c r="Q25" s="163">
        <v>0.2</v>
      </c>
      <c r="R25" s="49">
        <f t="shared" si="2"/>
        <v>0</v>
      </c>
      <c r="S25" s="96" t="s">
        <v>105</v>
      </c>
      <c r="T25" s="120" t="s">
        <v>172</v>
      </c>
    </row>
    <row r="26" spans="1:20" ht="49.9" customHeight="1">
      <c r="A26" s="115" t="s">
        <v>173</v>
      </c>
      <c r="B26" s="185"/>
      <c r="C26" s="122" t="s">
        <v>174</v>
      </c>
      <c r="D26" s="123" t="s">
        <v>175</v>
      </c>
      <c r="E26" s="124" t="s">
        <v>176</v>
      </c>
      <c r="F26" s="118" t="s">
        <v>98</v>
      </c>
      <c r="G26" s="11"/>
      <c r="H26" s="33"/>
      <c r="I26" s="157">
        <v>210</v>
      </c>
      <c r="J26" s="29"/>
      <c r="K26" s="26"/>
      <c r="L26" s="26"/>
      <c r="M26" s="27"/>
      <c r="N26" s="95"/>
      <c r="O26" s="48">
        <f t="shared" si="0"/>
        <v>0</v>
      </c>
      <c r="P26" s="48">
        <f t="shared" si="1"/>
        <v>0</v>
      </c>
      <c r="Q26" s="163">
        <v>0.2</v>
      </c>
      <c r="R26" s="49">
        <f t="shared" si="2"/>
        <v>0</v>
      </c>
      <c r="S26" s="96" t="s">
        <v>105</v>
      </c>
      <c r="T26" s="120" t="s">
        <v>177</v>
      </c>
    </row>
    <row r="27" spans="1:20" ht="49.9" customHeight="1">
      <c r="A27" s="115" t="s">
        <v>178</v>
      </c>
      <c r="B27" s="182" t="s">
        <v>179</v>
      </c>
      <c r="C27" s="127" t="s">
        <v>180</v>
      </c>
      <c r="D27" s="116" t="s">
        <v>181</v>
      </c>
      <c r="E27" s="128" t="s">
        <v>182</v>
      </c>
      <c r="F27" s="118" t="s">
        <v>98</v>
      </c>
      <c r="G27" s="11"/>
      <c r="H27" s="33"/>
      <c r="I27" s="155">
        <v>200</v>
      </c>
      <c r="J27" s="29"/>
      <c r="K27" s="26"/>
      <c r="L27" s="26"/>
      <c r="M27" s="27"/>
      <c r="N27" s="95"/>
      <c r="O27" s="48">
        <f t="shared" si="0"/>
        <v>0</v>
      </c>
      <c r="P27" s="48">
        <f t="shared" si="1"/>
        <v>0</v>
      </c>
      <c r="Q27" s="163">
        <v>0.2</v>
      </c>
      <c r="R27" s="49">
        <f t="shared" si="2"/>
        <v>0</v>
      </c>
      <c r="S27" s="96" t="s">
        <v>183</v>
      </c>
      <c r="T27" s="119" t="s">
        <v>184</v>
      </c>
    </row>
    <row r="28" spans="1:20" ht="49.9" customHeight="1">
      <c r="A28" s="115" t="s">
        <v>185</v>
      </c>
      <c r="B28" s="182"/>
      <c r="C28" s="182" t="s">
        <v>186</v>
      </c>
      <c r="D28" s="116" t="s">
        <v>187</v>
      </c>
      <c r="E28" s="129" t="s">
        <v>188</v>
      </c>
      <c r="F28" s="118" t="s">
        <v>98</v>
      </c>
      <c r="G28" s="11"/>
      <c r="H28" s="33"/>
      <c r="I28" s="155">
        <v>60</v>
      </c>
      <c r="J28" s="29"/>
      <c r="K28" s="26"/>
      <c r="L28" s="26"/>
      <c r="M28" s="27"/>
      <c r="N28" s="95"/>
      <c r="O28" s="48">
        <f t="shared" si="0"/>
        <v>0</v>
      </c>
      <c r="P28" s="48">
        <f t="shared" si="1"/>
        <v>0</v>
      </c>
      <c r="Q28" s="163">
        <v>0.2</v>
      </c>
      <c r="R28" s="49">
        <f t="shared" si="2"/>
        <v>0</v>
      </c>
      <c r="S28" s="96" t="s">
        <v>183</v>
      </c>
      <c r="T28" s="120" t="s">
        <v>189</v>
      </c>
    </row>
    <row r="29" spans="1:20" ht="49.9" customHeight="1">
      <c r="A29" s="115" t="s">
        <v>190</v>
      </c>
      <c r="B29" s="182"/>
      <c r="C29" s="182"/>
      <c r="D29" s="116" t="s">
        <v>191</v>
      </c>
      <c r="E29" s="129" t="s">
        <v>188</v>
      </c>
      <c r="F29" s="118" t="s">
        <v>98</v>
      </c>
      <c r="G29" s="11"/>
      <c r="H29" s="33"/>
      <c r="I29" s="155">
        <v>30</v>
      </c>
      <c r="J29" s="29"/>
      <c r="K29" s="26"/>
      <c r="L29" s="26"/>
      <c r="M29" s="27"/>
      <c r="N29" s="95"/>
      <c r="O29" s="48">
        <f t="shared" si="0"/>
        <v>0</v>
      </c>
      <c r="P29" s="48">
        <f t="shared" si="1"/>
        <v>0</v>
      </c>
      <c r="Q29" s="163">
        <v>0.2</v>
      </c>
      <c r="R29" s="49">
        <f t="shared" si="2"/>
        <v>0</v>
      </c>
      <c r="S29" s="96" t="s">
        <v>183</v>
      </c>
      <c r="T29" s="120" t="s">
        <v>192</v>
      </c>
    </row>
    <row r="30" spans="1:20" ht="49.9" customHeight="1">
      <c r="A30" s="115" t="s">
        <v>193</v>
      </c>
      <c r="B30" s="182"/>
      <c r="C30" s="183" t="s">
        <v>194</v>
      </c>
      <c r="D30" s="116" t="s">
        <v>195</v>
      </c>
      <c r="E30" s="128" t="s">
        <v>188</v>
      </c>
      <c r="F30" s="118" t="s">
        <v>98</v>
      </c>
      <c r="G30" s="11"/>
      <c r="H30" s="33"/>
      <c r="I30" s="155">
        <v>130</v>
      </c>
      <c r="J30" s="29"/>
      <c r="K30" s="26"/>
      <c r="L30" s="26"/>
      <c r="M30" s="27"/>
      <c r="N30" s="95"/>
      <c r="O30" s="48">
        <f t="shared" si="0"/>
        <v>0</v>
      </c>
      <c r="P30" s="48">
        <f t="shared" si="1"/>
        <v>0</v>
      </c>
      <c r="Q30" s="163">
        <v>0.2</v>
      </c>
      <c r="R30" s="49">
        <f t="shared" si="2"/>
        <v>0</v>
      </c>
      <c r="S30" s="96" t="s">
        <v>183</v>
      </c>
      <c r="T30" s="119" t="s">
        <v>196</v>
      </c>
    </row>
    <row r="31" spans="1:20" ht="49.9" customHeight="1">
      <c r="A31" s="115" t="s">
        <v>197</v>
      </c>
      <c r="B31" s="182"/>
      <c r="C31" s="183"/>
      <c r="D31" s="116" t="s">
        <v>198</v>
      </c>
      <c r="E31" s="128" t="s">
        <v>188</v>
      </c>
      <c r="F31" s="118" t="s">
        <v>98</v>
      </c>
      <c r="G31" s="11"/>
      <c r="H31" s="33"/>
      <c r="I31" s="155">
        <v>300</v>
      </c>
      <c r="J31" s="29"/>
      <c r="K31" s="26"/>
      <c r="L31" s="26"/>
      <c r="M31" s="27"/>
      <c r="N31" s="95"/>
      <c r="O31" s="48">
        <f t="shared" si="0"/>
        <v>0</v>
      </c>
      <c r="P31" s="48">
        <f t="shared" si="1"/>
        <v>0</v>
      </c>
      <c r="Q31" s="163">
        <v>0.2</v>
      </c>
      <c r="R31" s="49">
        <f t="shared" si="2"/>
        <v>0</v>
      </c>
      <c r="S31" s="96" t="s">
        <v>183</v>
      </c>
      <c r="T31" s="119" t="s">
        <v>199</v>
      </c>
    </row>
    <row r="32" spans="1:20" ht="49.9" customHeight="1">
      <c r="A32" s="115" t="s">
        <v>200</v>
      </c>
      <c r="B32" s="182"/>
      <c r="C32" s="183"/>
      <c r="D32" s="116" t="s">
        <v>201</v>
      </c>
      <c r="E32" s="128" t="s">
        <v>188</v>
      </c>
      <c r="F32" s="118" t="s">
        <v>98</v>
      </c>
      <c r="G32" s="11"/>
      <c r="H32" s="33"/>
      <c r="I32" s="155">
        <v>130</v>
      </c>
      <c r="J32" s="29"/>
      <c r="K32" s="26"/>
      <c r="L32" s="26"/>
      <c r="M32" s="27"/>
      <c r="N32" s="95"/>
      <c r="O32" s="48">
        <f t="shared" si="0"/>
        <v>0</v>
      </c>
      <c r="P32" s="48">
        <f t="shared" si="1"/>
        <v>0</v>
      </c>
      <c r="Q32" s="163">
        <v>0.2</v>
      </c>
      <c r="R32" s="49">
        <f t="shared" si="2"/>
        <v>0</v>
      </c>
      <c r="S32" s="96" t="s">
        <v>183</v>
      </c>
      <c r="T32" s="119" t="s">
        <v>202</v>
      </c>
    </row>
    <row r="33" spans="1:20" ht="49.9" customHeight="1">
      <c r="A33" s="115" t="s">
        <v>203</v>
      </c>
      <c r="B33" s="182"/>
      <c r="C33" s="183"/>
      <c r="D33" s="116" t="s">
        <v>204</v>
      </c>
      <c r="E33" s="128" t="s">
        <v>188</v>
      </c>
      <c r="F33" s="118" t="s">
        <v>98</v>
      </c>
      <c r="G33" s="11"/>
      <c r="H33" s="33"/>
      <c r="I33" s="155">
        <v>250</v>
      </c>
      <c r="J33" s="29"/>
      <c r="K33" s="26"/>
      <c r="L33" s="26"/>
      <c r="M33" s="27"/>
      <c r="N33" s="95"/>
      <c r="O33" s="48">
        <f t="shared" si="0"/>
        <v>0</v>
      </c>
      <c r="P33" s="48">
        <f t="shared" si="1"/>
        <v>0</v>
      </c>
      <c r="Q33" s="163">
        <v>0.2</v>
      </c>
      <c r="R33" s="49">
        <f t="shared" si="2"/>
        <v>0</v>
      </c>
      <c r="S33" s="96" t="s">
        <v>183</v>
      </c>
      <c r="T33" s="119" t="s">
        <v>205</v>
      </c>
    </row>
    <row r="34" spans="1:20" ht="49.9" customHeight="1">
      <c r="A34" s="115" t="s">
        <v>206</v>
      </c>
      <c r="B34" s="182"/>
      <c r="C34" s="126" t="s">
        <v>207</v>
      </c>
      <c r="D34" s="116" t="s">
        <v>208</v>
      </c>
      <c r="E34" s="129" t="s">
        <v>188</v>
      </c>
      <c r="F34" s="118" t="s">
        <v>98</v>
      </c>
      <c r="G34" s="11"/>
      <c r="H34" s="33"/>
      <c r="I34" s="155">
        <v>130</v>
      </c>
      <c r="J34" s="29"/>
      <c r="K34" s="26"/>
      <c r="L34" s="26"/>
      <c r="M34" s="27"/>
      <c r="N34" s="95"/>
      <c r="O34" s="48">
        <f t="shared" si="0"/>
        <v>0</v>
      </c>
      <c r="P34" s="48">
        <f t="shared" si="1"/>
        <v>0</v>
      </c>
      <c r="Q34" s="163">
        <v>0.2</v>
      </c>
      <c r="R34" s="49">
        <f t="shared" si="2"/>
        <v>0</v>
      </c>
      <c r="S34" s="96" t="s">
        <v>183</v>
      </c>
      <c r="T34" s="120" t="s">
        <v>209</v>
      </c>
    </row>
    <row r="35" spans="1:20" s="35" customFormat="1" ht="49.9" customHeight="1">
      <c r="A35" s="115" t="s">
        <v>210</v>
      </c>
      <c r="B35" s="182"/>
      <c r="C35" s="184" t="s">
        <v>211</v>
      </c>
      <c r="D35" s="116" t="s">
        <v>212</v>
      </c>
      <c r="E35" s="129" t="s">
        <v>213</v>
      </c>
      <c r="F35" s="118" t="s">
        <v>98</v>
      </c>
      <c r="G35" s="11"/>
      <c r="H35" s="33"/>
      <c r="I35" s="155">
        <v>100</v>
      </c>
      <c r="J35" s="29"/>
      <c r="K35" s="26"/>
      <c r="L35" s="26"/>
      <c r="M35" s="27"/>
      <c r="N35" s="95"/>
      <c r="O35" s="48">
        <f t="shared" si="0"/>
        <v>0</v>
      </c>
      <c r="P35" s="48">
        <f t="shared" si="1"/>
        <v>0</v>
      </c>
      <c r="Q35" s="163">
        <v>0.2</v>
      </c>
      <c r="R35" s="49">
        <f t="shared" si="2"/>
        <v>0</v>
      </c>
      <c r="S35" s="96" t="s">
        <v>183</v>
      </c>
      <c r="T35" s="120" t="s">
        <v>214</v>
      </c>
    </row>
    <row r="36" spans="1:20" s="35" customFormat="1" ht="49.9" customHeight="1">
      <c r="A36" s="115" t="s">
        <v>215</v>
      </c>
      <c r="B36" s="182"/>
      <c r="C36" s="184"/>
      <c r="D36" s="116" t="s">
        <v>216</v>
      </c>
      <c r="E36" s="129" t="s">
        <v>213</v>
      </c>
      <c r="F36" s="118" t="s">
        <v>98</v>
      </c>
      <c r="G36" s="11"/>
      <c r="H36" s="33"/>
      <c r="I36" s="155">
        <v>100</v>
      </c>
      <c r="J36" s="29"/>
      <c r="K36" s="26"/>
      <c r="L36" s="26"/>
      <c r="M36" s="27"/>
      <c r="N36" s="95"/>
      <c r="O36" s="48">
        <f t="shared" si="0"/>
        <v>0</v>
      </c>
      <c r="P36" s="48">
        <f t="shared" si="1"/>
        <v>0</v>
      </c>
      <c r="Q36" s="163">
        <v>0.2</v>
      </c>
      <c r="R36" s="49">
        <f t="shared" si="2"/>
        <v>0</v>
      </c>
      <c r="S36" s="96" t="s">
        <v>183</v>
      </c>
      <c r="T36" s="120" t="s">
        <v>217</v>
      </c>
    </row>
    <row r="37" spans="1:20" s="35" customFormat="1" ht="49.9" customHeight="1">
      <c r="A37" s="115" t="s">
        <v>218</v>
      </c>
      <c r="B37" s="182"/>
      <c r="C37" s="184"/>
      <c r="D37" s="116" t="s">
        <v>219</v>
      </c>
      <c r="E37" s="129" t="s">
        <v>213</v>
      </c>
      <c r="F37" s="118" t="s">
        <v>98</v>
      </c>
      <c r="G37" s="11"/>
      <c r="H37" s="33"/>
      <c r="I37" s="155">
        <v>420</v>
      </c>
      <c r="J37" s="29"/>
      <c r="K37" s="26"/>
      <c r="L37" s="26"/>
      <c r="M37" s="27"/>
      <c r="N37" s="95"/>
      <c r="O37" s="48">
        <f t="shared" si="0"/>
        <v>0</v>
      </c>
      <c r="P37" s="48">
        <f t="shared" si="1"/>
        <v>0</v>
      </c>
      <c r="Q37" s="163">
        <v>0.2</v>
      </c>
      <c r="R37" s="49">
        <f t="shared" si="2"/>
        <v>0</v>
      </c>
      <c r="S37" s="96" t="s">
        <v>183</v>
      </c>
      <c r="T37" s="120" t="s">
        <v>220</v>
      </c>
    </row>
    <row r="38" spans="1:20" s="35" customFormat="1" ht="49.9" customHeight="1">
      <c r="A38" s="115" t="s">
        <v>221</v>
      </c>
      <c r="B38" s="182"/>
      <c r="C38" s="184"/>
      <c r="D38" s="116" t="s">
        <v>222</v>
      </c>
      <c r="E38" s="129" t="s">
        <v>213</v>
      </c>
      <c r="F38" s="118" t="s">
        <v>98</v>
      </c>
      <c r="G38" s="11"/>
      <c r="H38" s="33"/>
      <c r="I38" s="155">
        <v>40</v>
      </c>
      <c r="J38" s="29"/>
      <c r="K38" s="26"/>
      <c r="L38" s="26"/>
      <c r="M38" s="27"/>
      <c r="N38" s="95"/>
      <c r="O38" s="48">
        <f t="shared" si="0"/>
        <v>0</v>
      </c>
      <c r="P38" s="48">
        <f t="shared" si="1"/>
        <v>0</v>
      </c>
      <c r="Q38" s="163">
        <v>0.2</v>
      </c>
      <c r="R38" s="49">
        <f t="shared" si="2"/>
        <v>0</v>
      </c>
      <c r="S38" s="96" t="s">
        <v>183</v>
      </c>
      <c r="T38" s="120" t="s">
        <v>223</v>
      </c>
    </row>
    <row r="39" spans="1:20" s="35" customFormat="1" ht="49.9" customHeight="1">
      <c r="A39" s="115" t="s">
        <v>224</v>
      </c>
      <c r="B39" s="184" t="s">
        <v>225</v>
      </c>
      <c r="C39" s="126" t="s">
        <v>226</v>
      </c>
      <c r="D39" s="116" t="s">
        <v>227</v>
      </c>
      <c r="E39" s="129" t="s">
        <v>228</v>
      </c>
      <c r="F39" s="118" t="s">
        <v>98</v>
      </c>
      <c r="G39" s="11"/>
      <c r="H39" s="33"/>
      <c r="I39" s="158">
        <v>80</v>
      </c>
      <c r="J39" s="29"/>
      <c r="K39" s="26"/>
      <c r="L39" s="26"/>
      <c r="M39" s="27"/>
      <c r="N39" s="95"/>
      <c r="O39" s="48">
        <f t="shared" si="0"/>
        <v>0</v>
      </c>
      <c r="P39" s="48">
        <f t="shared" si="1"/>
        <v>0</v>
      </c>
      <c r="Q39" s="163">
        <v>0.2</v>
      </c>
      <c r="R39" s="49">
        <f t="shared" si="2"/>
        <v>0</v>
      </c>
      <c r="S39" s="96" t="s">
        <v>183</v>
      </c>
      <c r="T39" s="120" t="s">
        <v>229</v>
      </c>
    </row>
    <row r="40" spans="1:20" s="35" customFormat="1" ht="49.9" customHeight="1">
      <c r="A40" s="115" t="s">
        <v>230</v>
      </c>
      <c r="B40" s="184"/>
      <c r="C40" s="184" t="s">
        <v>231</v>
      </c>
      <c r="D40" s="116" t="s">
        <v>232</v>
      </c>
      <c r="E40" s="129" t="s">
        <v>228</v>
      </c>
      <c r="F40" s="118" t="s">
        <v>98</v>
      </c>
      <c r="G40" s="11"/>
      <c r="H40" s="33"/>
      <c r="I40" s="158">
        <v>40</v>
      </c>
      <c r="J40" s="29"/>
      <c r="K40" s="26"/>
      <c r="L40" s="26"/>
      <c r="M40" s="27"/>
      <c r="N40" s="95"/>
      <c r="O40" s="48">
        <f t="shared" si="0"/>
        <v>0</v>
      </c>
      <c r="P40" s="48">
        <f t="shared" si="1"/>
        <v>0</v>
      </c>
      <c r="Q40" s="163">
        <v>0.2</v>
      </c>
      <c r="R40" s="49">
        <f t="shared" si="2"/>
        <v>0</v>
      </c>
      <c r="S40" s="96" t="s">
        <v>183</v>
      </c>
      <c r="T40" s="120" t="s">
        <v>233</v>
      </c>
    </row>
    <row r="41" spans="1:20" s="35" customFormat="1" ht="49.9" customHeight="1">
      <c r="A41" s="115" t="s">
        <v>234</v>
      </c>
      <c r="B41" s="184"/>
      <c r="C41" s="184"/>
      <c r="D41" s="116" t="s">
        <v>235</v>
      </c>
      <c r="E41" s="129" t="s">
        <v>228</v>
      </c>
      <c r="F41" s="118" t="s">
        <v>98</v>
      </c>
      <c r="G41" s="11"/>
      <c r="H41" s="33"/>
      <c r="I41" s="158">
        <v>40</v>
      </c>
      <c r="J41" s="29"/>
      <c r="K41" s="26"/>
      <c r="L41" s="26"/>
      <c r="M41" s="27"/>
      <c r="N41" s="95"/>
      <c r="O41" s="48">
        <f t="shared" si="0"/>
        <v>0</v>
      </c>
      <c r="P41" s="48">
        <f t="shared" si="1"/>
        <v>0</v>
      </c>
      <c r="Q41" s="163">
        <v>0.2</v>
      </c>
      <c r="R41" s="49">
        <f t="shared" si="2"/>
        <v>0</v>
      </c>
      <c r="S41" s="96" t="s">
        <v>183</v>
      </c>
      <c r="T41" s="120" t="s">
        <v>236</v>
      </c>
    </row>
    <row r="42" spans="1:20" s="35" customFormat="1" ht="49.9" customHeight="1">
      <c r="A42" s="115" t="s">
        <v>237</v>
      </c>
      <c r="B42" s="184"/>
      <c r="C42" s="184"/>
      <c r="D42" s="116" t="s">
        <v>238</v>
      </c>
      <c r="E42" s="129" t="s">
        <v>228</v>
      </c>
      <c r="F42" s="118" t="s">
        <v>98</v>
      </c>
      <c r="G42" s="11"/>
      <c r="H42" s="33"/>
      <c r="I42" s="158">
        <v>40</v>
      </c>
      <c r="J42" s="29"/>
      <c r="K42" s="26"/>
      <c r="L42" s="26"/>
      <c r="M42" s="27"/>
      <c r="N42" s="95"/>
      <c r="O42" s="48">
        <f t="shared" si="0"/>
        <v>0</v>
      </c>
      <c r="P42" s="48">
        <f t="shared" si="1"/>
        <v>0</v>
      </c>
      <c r="Q42" s="163">
        <v>0.2</v>
      </c>
      <c r="R42" s="49">
        <f t="shared" si="2"/>
        <v>0</v>
      </c>
      <c r="S42" s="96" t="s">
        <v>183</v>
      </c>
      <c r="T42" s="120" t="s">
        <v>239</v>
      </c>
    </row>
    <row r="43" spans="1:20" s="35" customFormat="1" ht="49.9" customHeight="1">
      <c r="A43" s="115" t="s">
        <v>240</v>
      </c>
      <c r="B43" s="182" t="s">
        <v>241</v>
      </c>
      <c r="C43" s="183" t="s">
        <v>242</v>
      </c>
      <c r="D43" s="116" t="s">
        <v>243</v>
      </c>
      <c r="E43" s="128" t="s">
        <v>244</v>
      </c>
      <c r="F43" s="118" t="s">
        <v>98</v>
      </c>
      <c r="G43" s="11"/>
      <c r="H43" s="33"/>
      <c r="I43" s="155">
        <v>200</v>
      </c>
      <c r="J43" s="29"/>
      <c r="K43" s="26"/>
      <c r="L43" s="26"/>
      <c r="M43" s="27"/>
      <c r="N43" s="95"/>
      <c r="O43" s="48">
        <f t="shared" si="0"/>
        <v>0</v>
      </c>
      <c r="P43" s="48">
        <f t="shared" si="1"/>
        <v>0</v>
      </c>
      <c r="Q43" s="163">
        <v>0.2</v>
      </c>
      <c r="R43" s="49">
        <f t="shared" si="2"/>
        <v>0</v>
      </c>
      <c r="S43" s="96" t="s">
        <v>183</v>
      </c>
      <c r="T43" s="119" t="s">
        <v>245</v>
      </c>
    </row>
    <row r="44" spans="1:20" s="35" customFormat="1" ht="49.9" customHeight="1">
      <c r="A44" s="115" t="s">
        <v>246</v>
      </c>
      <c r="B44" s="182"/>
      <c r="C44" s="183"/>
      <c r="D44" s="116" t="s">
        <v>247</v>
      </c>
      <c r="E44" s="128" t="s">
        <v>244</v>
      </c>
      <c r="F44" s="118" t="s">
        <v>98</v>
      </c>
      <c r="G44" s="11"/>
      <c r="H44" s="33"/>
      <c r="I44" s="155">
        <v>70</v>
      </c>
      <c r="J44" s="29"/>
      <c r="K44" s="26"/>
      <c r="L44" s="26"/>
      <c r="M44" s="27"/>
      <c r="N44" s="95"/>
      <c r="O44" s="48">
        <f t="shared" si="0"/>
        <v>0</v>
      </c>
      <c r="P44" s="48">
        <f t="shared" si="1"/>
        <v>0</v>
      </c>
      <c r="Q44" s="163">
        <v>0.2</v>
      </c>
      <c r="R44" s="49">
        <f t="shared" si="2"/>
        <v>0</v>
      </c>
      <c r="S44" s="96" t="s">
        <v>183</v>
      </c>
      <c r="T44" s="119" t="s">
        <v>248</v>
      </c>
    </row>
    <row r="45" spans="1:20" s="35" customFormat="1" ht="49.9" customHeight="1">
      <c r="A45" s="115" t="s">
        <v>249</v>
      </c>
      <c r="B45" s="182"/>
      <c r="C45" s="183"/>
      <c r="D45" s="116" t="s">
        <v>250</v>
      </c>
      <c r="E45" s="128" t="s">
        <v>244</v>
      </c>
      <c r="F45" s="118" t="s">
        <v>98</v>
      </c>
      <c r="G45" s="11"/>
      <c r="H45" s="33"/>
      <c r="I45" s="155">
        <v>200</v>
      </c>
      <c r="J45" s="29"/>
      <c r="K45" s="26"/>
      <c r="L45" s="26"/>
      <c r="M45" s="27"/>
      <c r="N45" s="95"/>
      <c r="O45" s="48">
        <f t="shared" si="0"/>
        <v>0</v>
      </c>
      <c r="P45" s="48">
        <f t="shared" si="1"/>
        <v>0</v>
      </c>
      <c r="Q45" s="163">
        <v>0.2</v>
      </c>
      <c r="R45" s="49">
        <f t="shared" si="2"/>
        <v>0</v>
      </c>
      <c r="S45" s="96" t="s">
        <v>183</v>
      </c>
      <c r="T45" s="119" t="s">
        <v>251</v>
      </c>
    </row>
    <row r="46" spans="1:20" s="35" customFormat="1" ht="49.9" customHeight="1">
      <c r="A46" s="115" t="s">
        <v>252</v>
      </c>
      <c r="B46" s="182"/>
      <c r="C46" s="127" t="s">
        <v>253</v>
      </c>
      <c r="D46" s="123" t="s">
        <v>254</v>
      </c>
      <c r="E46" s="128" t="s">
        <v>255</v>
      </c>
      <c r="F46" s="118" t="s">
        <v>98</v>
      </c>
      <c r="G46" s="11"/>
      <c r="H46" s="33"/>
      <c r="I46" s="155">
        <v>400</v>
      </c>
      <c r="J46" s="29"/>
      <c r="K46" s="26"/>
      <c r="L46" s="26"/>
      <c r="M46" s="27"/>
      <c r="N46" s="95"/>
      <c r="O46" s="48">
        <f t="shared" si="0"/>
        <v>0</v>
      </c>
      <c r="P46" s="48">
        <f t="shared" si="1"/>
        <v>0</v>
      </c>
      <c r="Q46" s="163">
        <v>0.2</v>
      </c>
      <c r="R46" s="49">
        <f t="shared" si="2"/>
        <v>0</v>
      </c>
      <c r="S46" s="96" t="s">
        <v>183</v>
      </c>
      <c r="T46" s="119" t="s">
        <v>256</v>
      </c>
    </row>
    <row r="47" spans="1:20" s="35" customFormat="1" ht="49.9" customHeight="1">
      <c r="A47" s="115" t="s">
        <v>257</v>
      </c>
      <c r="B47" s="183" t="s">
        <v>258</v>
      </c>
      <c r="C47" s="182" t="s">
        <v>259</v>
      </c>
      <c r="D47" s="123" t="s">
        <v>260</v>
      </c>
      <c r="E47" s="129" t="s">
        <v>261</v>
      </c>
      <c r="F47" s="118" t="s">
        <v>98</v>
      </c>
      <c r="G47" s="11"/>
      <c r="H47" s="33"/>
      <c r="I47" s="158">
        <v>150</v>
      </c>
      <c r="J47" s="29"/>
      <c r="K47" s="26"/>
      <c r="L47" s="26"/>
      <c r="M47" s="27"/>
      <c r="N47" s="95"/>
      <c r="O47" s="48">
        <f t="shared" si="0"/>
        <v>0</v>
      </c>
      <c r="P47" s="48">
        <f t="shared" si="1"/>
        <v>0</v>
      </c>
      <c r="Q47" s="163">
        <v>0.2</v>
      </c>
      <c r="R47" s="49">
        <f t="shared" si="2"/>
        <v>0</v>
      </c>
      <c r="S47" s="96" t="s">
        <v>183</v>
      </c>
      <c r="T47" s="120" t="s">
        <v>262</v>
      </c>
    </row>
    <row r="48" spans="1:20" s="35" customFormat="1" ht="49.9" customHeight="1">
      <c r="A48" s="115" t="s">
        <v>263</v>
      </c>
      <c r="B48" s="183"/>
      <c r="C48" s="182"/>
      <c r="D48" s="123" t="s">
        <v>264</v>
      </c>
      <c r="E48" s="129" t="s">
        <v>265</v>
      </c>
      <c r="F48" s="118" t="s">
        <v>98</v>
      </c>
      <c r="G48" s="11"/>
      <c r="H48" s="33"/>
      <c r="I48" s="158">
        <v>120</v>
      </c>
      <c r="J48" s="29"/>
      <c r="K48" s="26"/>
      <c r="L48" s="26"/>
      <c r="M48" s="27"/>
      <c r="N48" s="95"/>
      <c r="O48" s="48">
        <f t="shared" si="0"/>
        <v>0</v>
      </c>
      <c r="P48" s="48">
        <f t="shared" si="1"/>
        <v>0</v>
      </c>
      <c r="Q48" s="163">
        <v>0.2</v>
      </c>
      <c r="R48" s="49">
        <f t="shared" si="2"/>
        <v>0</v>
      </c>
      <c r="S48" s="96" t="s">
        <v>183</v>
      </c>
      <c r="T48" s="120" t="s">
        <v>266</v>
      </c>
    </row>
    <row r="49" spans="1:20" s="35" customFormat="1" ht="49.9" customHeight="1">
      <c r="A49" s="115" t="s">
        <v>267</v>
      </c>
      <c r="B49" s="183"/>
      <c r="C49" s="182"/>
      <c r="D49" s="123" t="s">
        <v>268</v>
      </c>
      <c r="E49" s="129" t="s">
        <v>269</v>
      </c>
      <c r="F49" s="118" t="s">
        <v>98</v>
      </c>
      <c r="G49" s="11"/>
      <c r="H49" s="33"/>
      <c r="I49" s="158">
        <v>220</v>
      </c>
      <c r="J49" s="29"/>
      <c r="K49" s="26"/>
      <c r="L49" s="26"/>
      <c r="M49" s="27"/>
      <c r="N49" s="95"/>
      <c r="O49" s="48">
        <f t="shared" si="0"/>
        <v>0</v>
      </c>
      <c r="P49" s="48">
        <f t="shared" si="1"/>
        <v>0</v>
      </c>
      <c r="Q49" s="163">
        <v>0.2</v>
      </c>
      <c r="R49" s="49">
        <f t="shared" si="2"/>
        <v>0</v>
      </c>
      <c r="S49" s="96" t="s">
        <v>183</v>
      </c>
      <c r="T49" s="120" t="s">
        <v>270</v>
      </c>
    </row>
    <row r="50" spans="1:20" s="35" customFormat="1" ht="49.9" customHeight="1">
      <c r="A50" s="115" t="s">
        <v>271</v>
      </c>
      <c r="B50" s="183"/>
      <c r="C50" s="182"/>
      <c r="D50" s="123" t="s">
        <v>272</v>
      </c>
      <c r="E50" s="129" t="s">
        <v>269</v>
      </c>
      <c r="F50" s="118" t="s">
        <v>98</v>
      </c>
      <c r="G50" s="11"/>
      <c r="H50" s="33"/>
      <c r="I50" s="158">
        <v>50</v>
      </c>
      <c r="J50" s="29"/>
      <c r="K50" s="26"/>
      <c r="L50" s="26"/>
      <c r="M50" s="27"/>
      <c r="N50" s="95"/>
      <c r="O50" s="48">
        <f t="shared" si="0"/>
        <v>0</v>
      </c>
      <c r="P50" s="48">
        <f t="shared" si="1"/>
        <v>0</v>
      </c>
      <c r="Q50" s="163">
        <v>0.2</v>
      </c>
      <c r="R50" s="49">
        <f t="shared" si="2"/>
        <v>0</v>
      </c>
      <c r="S50" s="96" t="s">
        <v>183</v>
      </c>
      <c r="T50" s="120" t="s">
        <v>273</v>
      </c>
    </row>
    <row r="51" spans="1:20" s="35" customFormat="1" ht="49.9" customHeight="1">
      <c r="A51" s="115" t="s">
        <v>274</v>
      </c>
      <c r="B51" s="183"/>
      <c r="C51" s="182"/>
      <c r="D51" s="123" t="s">
        <v>275</v>
      </c>
      <c r="E51" s="129" t="s">
        <v>276</v>
      </c>
      <c r="F51" s="118" t="s">
        <v>98</v>
      </c>
      <c r="G51" s="11"/>
      <c r="H51" s="33"/>
      <c r="I51" s="158">
        <v>70</v>
      </c>
      <c r="J51" s="29"/>
      <c r="K51" s="26"/>
      <c r="L51" s="26"/>
      <c r="M51" s="27"/>
      <c r="N51" s="95"/>
      <c r="O51" s="48">
        <f t="shared" si="0"/>
        <v>0</v>
      </c>
      <c r="P51" s="48">
        <f t="shared" si="1"/>
        <v>0</v>
      </c>
      <c r="Q51" s="163">
        <v>0.2</v>
      </c>
      <c r="R51" s="49">
        <f t="shared" si="2"/>
        <v>0</v>
      </c>
      <c r="S51" s="96" t="s">
        <v>183</v>
      </c>
      <c r="T51" s="120" t="s">
        <v>277</v>
      </c>
    </row>
    <row r="52" spans="1:20" s="35" customFormat="1" ht="49.9" customHeight="1">
      <c r="A52" s="115" t="s">
        <v>278</v>
      </c>
      <c r="B52" s="183"/>
      <c r="C52" s="183" t="s">
        <v>279</v>
      </c>
      <c r="D52" s="123" t="s">
        <v>280</v>
      </c>
      <c r="E52" s="128" t="s">
        <v>281</v>
      </c>
      <c r="F52" s="118" t="s">
        <v>98</v>
      </c>
      <c r="G52" s="11"/>
      <c r="H52" s="33"/>
      <c r="I52" s="155">
        <v>160</v>
      </c>
      <c r="J52" s="29"/>
      <c r="K52" s="26"/>
      <c r="L52" s="26"/>
      <c r="M52" s="27"/>
      <c r="N52" s="95"/>
      <c r="O52" s="48">
        <f t="shared" si="0"/>
        <v>0</v>
      </c>
      <c r="P52" s="48">
        <f t="shared" si="1"/>
        <v>0</v>
      </c>
      <c r="Q52" s="163">
        <v>0.2</v>
      </c>
      <c r="R52" s="49">
        <f t="shared" si="2"/>
        <v>0</v>
      </c>
      <c r="S52" s="96" t="s">
        <v>183</v>
      </c>
      <c r="T52" s="120" t="s">
        <v>282</v>
      </c>
    </row>
    <row r="53" spans="1:20" s="35" customFormat="1" ht="49.9" customHeight="1">
      <c r="A53" s="115" t="s">
        <v>283</v>
      </c>
      <c r="B53" s="183"/>
      <c r="C53" s="183"/>
      <c r="D53" s="123" t="s">
        <v>284</v>
      </c>
      <c r="E53" s="128" t="s">
        <v>281</v>
      </c>
      <c r="F53" s="118" t="s">
        <v>98</v>
      </c>
      <c r="G53" s="11"/>
      <c r="H53" s="33"/>
      <c r="I53" s="155">
        <v>90</v>
      </c>
      <c r="J53" s="29"/>
      <c r="K53" s="26"/>
      <c r="L53" s="26"/>
      <c r="M53" s="27"/>
      <c r="N53" s="95"/>
      <c r="O53" s="48">
        <f t="shared" si="0"/>
        <v>0</v>
      </c>
      <c r="P53" s="48">
        <f t="shared" si="1"/>
        <v>0</v>
      </c>
      <c r="Q53" s="163">
        <v>0.2</v>
      </c>
      <c r="R53" s="49">
        <f t="shared" si="2"/>
        <v>0</v>
      </c>
      <c r="S53" s="96" t="s">
        <v>183</v>
      </c>
      <c r="T53" s="120" t="s">
        <v>285</v>
      </c>
    </row>
    <row r="54" spans="1:20" s="35" customFormat="1" ht="49.9" customHeight="1">
      <c r="A54" s="115" t="s">
        <v>286</v>
      </c>
      <c r="B54" s="183"/>
      <c r="C54" s="183"/>
      <c r="D54" s="123" t="s">
        <v>287</v>
      </c>
      <c r="E54" s="128" t="s">
        <v>281</v>
      </c>
      <c r="F54" s="118" t="s">
        <v>98</v>
      </c>
      <c r="G54" s="11"/>
      <c r="H54" s="33"/>
      <c r="I54" s="155">
        <v>20</v>
      </c>
      <c r="J54" s="29"/>
      <c r="K54" s="26"/>
      <c r="L54" s="26"/>
      <c r="M54" s="27"/>
      <c r="N54" s="95"/>
      <c r="O54" s="48">
        <f t="shared" si="0"/>
        <v>0</v>
      </c>
      <c r="P54" s="48">
        <f t="shared" si="1"/>
        <v>0</v>
      </c>
      <c r="Q54" s="163">
        <v>0.2</v>
      </c>
      <c r="R54" s="49">
        <f t="shared" si="2"/>
        <v>0</v>
      </c>
      <c r="S54" s="96" t="s">
        <v>183</v>
      </c>
      <c r="T54" s="120" t="s">
        <v>288</v>
      </c>
    </row>
    <row r="55" spans="1:20" s="35" customFormat="1" ht="49.9" customHeight="1">
      <c r="A55" s="115" t="s">
        <v>289</v>
      </c>
      <c r="B55" s="183"/>
      <c r="C55" s="183"/>
      <c r="D55" s="123" t="s">
        <v>290</v>
      </c>
      <c r="E55" s="128" t="s">
        <v>281</v>
      </c>
      <c r="F55" s="118" t="s">
        <v>98</v>
      </c>
      <c r="G55" s="11"/>
      <c r="H55" s="33"/>
      <c r="I55" s="155">
        <v>60</v>
      </c>
      <c r="J55" s="29"/>
      <c r="K55" s="26"/>
      <c r="L55" s="26"/>
      <c r="M55" s="27"/>
      <c r="N55" s="95"/>
      <c r="O55" s="48">
        <f t="shared" si="0"/>
        <v>0</v>
      </c>
      <c r="P55" s="48">
        <f t="shared" si="1"/>
        <v>0</v>
      </c>
      <c r="Q55" s="163">
        <v>0.2</v>
      </c>
      <c r="R55" s="49">
        <f t="shared" si="2"/>
        <v>0</v>
      </c>
      <c r="S55" s="96" t="s">
        <v>183</v>
      </c>
      <c r="T55" s="120" t="s">
        <v>291</v>
      </c>
    </row>
    <row r="56" spans="1:20" s="35" customFormat="1" ht="49.9" customHeight="1">
      <c r="A56" s="115" t="s">
        <v>292</v>
      </c>
      <c r="B56" s="183"/>
      <c r="C56" s="183"/>
      <c r="D56" s="123" t="s">
        <v>293</v>
      </c>
      <c r="E56" s="128" t="s">
        <v>281</v>
      </c>
      <c r="F56" s="118" t="s">
        <v>98</v>
      </c>
      <c r="G56" s="11"/>
      <c r="H56" s="33"/>
      <c r="I56" s="155">
        <v>40</v>
      </c>
      <c r="J56" s="29"/>
      <c r="K56" s="26"/>
      <c r="L56" s="26"/>
      <c r="M56" s="27"/>
      <c r="N56" s="95"/>
      <c r="O56" s="48">
        <f t="shared" si="0"/>
        <v>0</v>
      </c>
      <c r="P56" s="48">
        <f t="shared" si="1"/>
        <v>0</v>
      </c>
      <c r="Q56" s="163">
        <v>0.2</v>
      </c>
      <c r="R56" s="49">
        <f t="shared" si="2"/>
        <v>0</v>
      </c>
      <c r="S56" s="96" t="s">
        <v>183</v>
      </c>
      <c r="T56" s="120" t="s">
        <v>294</v>
      </c>
    </row>
    <row r="57" spans="1:20" s="35" customFormat="1" ht="49.9" customHeight="1">
      <c r="A57" s="115" t="s">
        <v>295</v>
      </c>
      <c r="B57" s="183"/>
      <c r="C57" s="183"/>
      <c r="D57" s="123" t="s">
        <v>296</v>
      </c>
      <c r="E57" s="128" t="s">
        <v>297</v>
      </c>
      <c r="F57" s="118" t="s">
        <v>98</v>
      </c>
      <c r="G57" s="11"/>
      <c r="H57" s="33"/>
      <c r="I57" s="155">
        <v>140</v>
      </c>
      <c r="J57" s="29"/>
      <c r="K57" s="26"/>
      <c r="L57" s="26"/>
      <c r="M57" s="27"/>
      <c r="N57" s="95"/>
      <c r="O57" s="48">
        <f t="shared" si="0"/>
        <v>0</v>
      </c>
      <c r="P57" s="48">
        <f t="shared" si="1"/>
        <v>0</v>
      </c>
      <c r="Q57" s="163">
        <v>0.2</v>
      </c>
      <c r="R57" s="49">
        <f t="shared" si="2"/>
        <v>0</v>
      </c>
      <c r="S57" s="96" t="s">
        <v>183</v>
      </c>
      <c r="T57" s="120" t="s">
        <v>298</v>
      </c>
    </row>
    <row r="58" spans="1:20" s="35" customFormat="1" ht="49.9" customHeight="1">
      <c r="A58" s="115" t="s">
        <v>299</v>
      </c>
      <c r="B58" s="183"/>
      <c r="C58" s="183"/>
      <c r="D58" s="123" t="s">
        <v>300</v>
      </c>
      <c r="E58" s="128" t="s">
        <v>297</v>
      </c>
      <c r="F58" s="118" t="s">
        <v>98</v>
      </c>
      <c r="G58" s="11"/>
      <c r="H58" s="33"/>
      <c r="I58" s="155">
        <v>50</v>
      </c>
      <c r="J58" s="29"/>
      <c r="K58" s="26"/>
      <c r="L58" s="26"/>
      <c r="M58" s="27"/>
      <c r="N58" s="95"/>
      <c r="O58" s="48">
        <f t="shared" si="0"/>
        <v>0</v>
      </c>
      <c r="P58" s="48">
        <f t="shared" si="1"/>
        <v>0</v>
      </c>
      <c r="Q58" s="163">
        <v>0.2</v>
      </c>
      <c r="R58" s="49">
        <f t="shared" si="2"/>
        <v>0</v>
      </c>
      <c r="S58" s="96" t="s">
        <v>183</v>
      </c>
      <c r="T58" s="120" t="s">
        <v>301</v>
      </c>
    </row>
    <row r="59" spans="1:20" s="35" customFormat="1" ht="49.9" customHeight="1">
      <c r="A59" s="115" t="s">
        <v>302</v>
      </c>
      <c r="B59" s="183"/>
      <c r="C59" s="183"/>
      <c r="D59" s="123" t="s">
        <v>303</v>
      </c>
      <c r="E59" s="128" t="s">
        <v>297</v>
      </c>
      <c r="F59" s="118" t="s">
        <v>98</v>
      </c>
      <c r="G59" s="11"/>
      <c r="H59" s="33"/>
      <c r="I59" s="155">
        <v>40</v>
      </c>
      <c r="J59" s="29"/>
      <c r="K59" s="26"/>
      <c r="L59" s="26"/>
      <c r="M59" s="27"/>
      <c r="N59" s="95"/>
      <c r="O59" s="48">
        <f t="shared" si="0"/>
        <v>0</v>
      </c>
      <c r="P59" s="48">
        <f t="shared" si="1"/>
        <v>0</v>
      </c>
      <c r="Q59" s="163">
        <v>0.2</v>
      </c>
      <c r="R59" s="49">
        <f t="shared" si="2"/>
        <v>0</v>
      </c>
      <c r="S59" s="96" t="s">
        <v>183</v>
      </c>
      <c r="T59" s="120" t="s">
        <v>304</v>
      </c>
    </row>
    <row r="60" spans="1:20" s="35" customFormat="1" ht="49.9" customHeight="1">
      <c r="A60" s="115" t="s">
        <v>305</v>
      </c>
      <c r="B60" s="183"/>
      <c r="C60" s="183"/>
      <c r="D60" s="123" t="s">
        <v>306</v>
      </c>
      <c r="E60" s="128" t="s">
        <v>297</v>
      </c>
      <c r="F60" s="118" t="s">
        <v>98</v>
      </c>
      <c r="G60" s="11"/>
      <c r="H60" s="33"/>
      <c r="I60" s="155">
        <v>90</v>
      </c>
      <c r="J60" s="29"/>
      <c r="K60" s="26"/>
      <c r="L60" s="26"/>
      <c r="M60" s="27"/>
      <c r="N60" s="95"/>
      <c r="O60" s="48">
        <f t="shared" si="0"/>
        <v>0</v>
      </c>
      <c r="P60" s="48">
        <f t="shared" si="1"/>
        <v>0</v>
      </c>
      <c r="Q60" s="163">
        <v>0.2</v>
      </c>
      <c r="R60" s="49">
        <f t="shared" si="2"/>
        <v>0</v>
      </c>
      <c r="S60" s="96" t="s">
        <v>183</v>
      </c>
      <c r="T60" s="120" t="s">
        <v>307</v>
      </c>
    </row>
    <row r="61" spans="1:20" s="35" customFormat="1" ht="49.9" customHeight="1">
      <c r="A61" s="115" t="s">
        <v>308</v>
      </c>
      <c r="B61" s="183"/>
      <c r="C61" s="183"/>
      <c r="D61" s="123" t="s">
        <v>309</v>
      </c>
      <c r="E61" s="128" t="s">
        <v>297</v>
      </c>
      <c r="F61" s="118" t="s">
        <v>98</v>
      </c>
      <c r="G61" s="11"/>
      <c r="H61" s="33"/>
      <c r="I61" s="155">
        <v>40</v>
      </c>
      <c r="J61" s="29"/>
      <c r="K61" s="26"/>
      <c r="L61" s="26"/>
      <c r="M61" s="27"/>
      <c r="N61" s="95"/>
      <c r="O61" s="48">
        <f t="shared" si="0"/>
        <v>0</v>
      </c>
      <c r="P61" s="48">
        <f t="shared" si="1"/>
        <v>0</v>
      </c>
      <c r="Q61" s="163">
        <v>0.2</v>
      </c>
      <c r="R61" s="49">
        <f t="shared" si="2"/>
        <v>0</v>
      </c>
      <c r="S61" s="96" t="s">
        <v>183</v>
      </c>
      <c r="T61" s="120" t="s">
        <v>310</v>
      </c>
    </row>
    <row r="62" spans="1:20" s="35" customFormat="1" ht="49.9" customHeight="1">
      <c r="A62" s="115" t="s">
        <v>311</v>
      </c>
      <c r="B62" s="183"/>
      <c r="C62" s="183" t="s">
        <v>312</v>
      </c>
      <c r="D62" s="123" t="s">
        <v>313</v>
      </c>
      <c r="E62" s="128" t="s">
        <v>297</v>
      </c>
      <c r="F62" s="118" t="s">
        <v>98</v>
      </c>
      <c r="G62" s="11"/>
      <c r="H62" s="33"/>
      <c r="I62" s="159">
        <v>150</v>
      </c>
      <c r="J62" s="29"/>
      <c r="K62" s="26"/>
      <c r="L62" s="26"/>
      <c r="M62" s="27"/>
      <c r="N62" s="95"/>
      <c r="O62" s="48">
        <f t="shared" si="0"/>
        <v>0</v>
      </c>
      <c r="P62" s="48">
        <f t="shared" si="1"/>
        <v>0</v>
      </c>
      <c r="Q62" s="163">
        <v>0.2</v>
      </c>
      <c r="R62" s="49">
        <f t="shared" si="2"/>
        <v>0</v>
      </c>
      <c r="S62" s="96" t="s">
        <v>183</v>
      </c>
      <c r="T62" s="120" t="s">
        <v>314</v>
      </c>
    </row>
    <row r="63" spans="1:20" s="35" customFormat="1" ht="49.9" customHeight="1">
      <c r="A63" s="115" t="s">
        <v>315</v>
      </c>
      <c r="B63" s="183"/>
      <c r="C63" s="183"/>
      <c r="D63" s="123" t="s">
        <v>316</v>
      </c>
      <c r="E63" s="128" t="s">
        <v>317</v>
      </c>
      <c r="F63" s="118" t="s">
        <v>98</v>
      </c>
      <c r="G63" s="11"/>
      <c r="H63" s="33"/>
      <c r="I63" s="159">
        <v>80</v>
      </c>
      <c r="J63" s="29"/>
      <c r="K63" s="26"/>
      <c r="L63" s="26"/>
      <c r="M63" s="27"/>
      <c r="N63" s="95"/>
      <c r="O63" s="48">
        <f t="shared" si="0"/>
        <v>0</v>
      </c>
      <c r="P63" s="48">
        <f t="shared" si="1"/>
        <v>0</v>
      </c>
      <c r="Q63" s="163">
        <v>0.2</v>
      </c>
      <c r="R63" s="49">
        <f t="shared" si="2"/>
        <v>0</v>
      </c>
      <c r="S63" s="96" t="s">
        <v>183</v>
      </c>
      <c r="T63" s="120" t="s">
        <v>318</v>
      </c>
    </row>
    <row r="64" spans="1:20" s="35" customFormat="1" ht="49.9" customHeight="1">
      <c r="A64" s="115" t="s">
        <v>319</v>
      </c>
      <c r="B64" s="183" t="s">
        <v>320</v>
      </c>
      <c r="C64" s="127" t="s">
        <v>321</v>
      </c>
      <c r="D64" s="123" t="s">
        <v>322</v>
      </c>
      <c r="E64" s="128" t="s">
        <v>323</v>
      </c>
      <c r="F64" s="118" t="s">
        <v>98</v>
      </c>
      <c r="G64" s="11"/>
      <c r="H64" s="33"/>
      <c r="I64" s="159">
        <v>10</v>
      </c>
      <c r="J64" s="29"/>
      <c r="K64" s="26"/>
      <c r="L64" s="26"/>
      <c r="M64" s="27"/>
      <c r="N64" s="95"/>
      <c r="O64" s="48">
        <f t="shared" si="0"/>
        <v>0</v>
      </c>
      <c r="P64" s="48">
        <f t="shared" si="1"/>
        <v>0</v>
      </c>
      <c r="Q64" s="163">
        <v>0.2</v>
      </c>
      <c r="R64" s="49">
        <f t="shared" si="2"/>
        <v>0</v>
      </c>
      <c r="S64" s="96" t="s">
        <v>183</v>
      </c>
      <c r="T64" s="119" t="s">
        <v>324</v>
      </c>
    </row>
    <row r="65" spans="1:20" s="35" customFormat="1" ht="49.9" customHeight="1">
      <c r="A65" s="115" t="s">
        <v>325</v>
      </c>
      <c r="B65" s="183"/>
      <c r="C65" s="197" t="s">
        <v>326</v>
      </c>
      <c r="D65" s="123" t="s">
        <v>327</v>
      </c>
      <c r="E65" s="128" t="s">
        <v>328</v>
      </c>
      <c r="F65" s="118" t="s">
        <v>98</v>
      </c>
      <c r="G65" s="11"/>
      <c r="H65" s="33"/>
      <c r="I65" s="156">
        <v>50</v>
      </c>
      <c r="J65" s="29"/>
      <c r="K65" s="26"/>
      <c r="L65" s="26"/>
      <c r="M65" s="27"/>
      <c r="N65" s="95"/>
      <c r="O65" s="48">
        <f t="shared" si="0"/>
        <v>0</v>
      </c>
      <c r="P65" s="48">
        <f t="shared" si="1"/>
        <v>0</v>
      </c>
      <c r="Q65" s="163">
        <v>0.2</v>
      </c>
      <c r="R65" s="49">
        <f t="shared" si="2"/>
        <v>0</v>
      </c>
      <c r="S65" s="96" t="s">
        <v>183</v>
      </c>
      <c r="T65" s="120" t="s">
        <v>329</v>
      </c>
    </row>
    <row r="66" spans="1:20" s="35" customFormat="1" ht="49.9" customHeight="1">
      <c r="A66" s="115" t="s">
        <v>330</v>
      </c>
      <c r="B66" s="183"/>
      <c r="C66" s="197"/>
      <c r="D66" s="123" t="s">
        <v>331</v>
      </c>
      <c r="E66" s="128" t="s">
        <v>332</v>
      </c>
      <c r="F66" s="118" t="s">
        <v>98</v>
      </c>
      <c r="G66" s="11"/>
      <c r="H66" s="33"/>
      <c r="I66" s="159">
        <v>80</v>
      </c>
      <c r="J66" s="29"/>
      <c r="K66" s="26"/>
      <c r="L66" s="26"/>
      <c r="M66" s="27"/>
      <c r="N66" s="95"/>
      <c r="O66" s="48">
        <f t="shared" si="0"/>
        <v>0</v>
      </c>
      <c r="P66" s="48">
        <f t="shared" si="1"/>
        <v>0</v>
      </c>
      <c r="Q66" s="163">
        <v>0.2</v>
      </c>
      <c r="R66" s="49">
        <f t="shared" si="2"/>
        <v>0</v>
      </c>
      <c r="S66" s="96" t="s">
        <v>183</v>
      </c>
      <c r="T66" s="120" t="s">
        <v>333</v>
      </c>
    </row>
    <row r="67" spans="1:20" s="35" customFormat="1" ht="49.9" customHeight="1">
      <c r="A67" s="115" t="s">
        <v>334</v>
      </c>
      <c r="B67" s="183"/>
      <c r="C67" s="197"/>
      <c r="D67" s="123" t="s">
        <v>335</v>
      </c>
      <c r="E67" s="128" t="s">
        <v>336</v>
      </c>
      <c r="F67" s="118" t="s">
        <v>98</v>
      </c>
      <c r="G67" s="11"/>
      <c r="H67" s="33"/>
      <c r="I67" s="156">
        <v>40</v>
      </c>
      <c r="J67" s="29"/>
      <c r="K67" s="26"/>
      <c r="L67" s="26"/>
      <c r="M67" s="27"/>
      <c r="N67" s="95"/>
      <c r="O67" s="48">
        <f t="shared" ref="O67:O130" si="3">SUM(H67*N67)</f>
        <v>0</v>
      </c>
      <c r="P67" s="48">
        <f t="shared" ref="P67:P130" si="4">SUM(I67*N67)</f>
        <v>0</v>
      </c>
      <c r="Q67" s="163">
        <v>0.2</v>
      </c>
      <c r="R67" s="49">
        <f t="shared" si="2"/>
        <v>0</v>
      </c>
      <c r="S67" s="96" t="s">
        <v>183</v>
      </c>
      <c r="T67" s="120" t="s">
        <v>337</v>
      </c>
    </row>
    <row r="68" spans="1:20" s="35" customFormat="1" ht="49.9" customHeight="1">
      <c r="A68" s="115" t="s">
        <v>338</v>
      </c>
      <c r="B68" s="183"/>
      <c r="C68" s="197"/>
      <c r="D68" s="130" t="s">
        <v>339</v>
      </c>
      <c r="E68" s="128" t="s">
        <v>328</v>
      </c>
      <c r="F68" s="118" t="s">
        <v>98</v>
      </c>
      <c r="G68" s="11"/>
      <c r="H68" s="33"/>
      <c r="I68" s="156">
        <v>40</v>
      </c>
      <c r="J68" s="29"/>
      <c r="K68" s="26"/>
      <c r="L68" s="26"/>
      <c r="M68" s="27"/>
      <c r="N68" s="95"/>
      <c r="O68" s="48">
        <f t="shared" si="3"/>
        <v>0</v>
      </c>
      <c r="P68" s="48">
        <f t="shared" si="4"/>
        <v>0</v>
      </c>
      <c r="Q68" s="163">
        <v>0.2</v>
      </c>
      <c r="R68" s="49">
        <f t="shared" ref="R68:R131" si="5">SUM(P68*1.2)</f>
        <v>0</v>
      </c>
      <c r="S68" s="96" t="s">
        <v>183</v>
      </c>
      <c r="T68" s="120" t="s">
        <v>340</v>
      </c>
    </row>
    <row r="69" spans="1:20" s="35" customFormat="1" ht="49.9" customHeight="1">
      <c r="A69" s="115" t="s">
        <v>341</v>
      </c>
      <c r="B69" s="183"/>
      <c r="C69" s="197"/>
      <c r="D69" s="130" t="s">
        <v>342</v>
      </c>
      <c r="E69" s="128" t="s">
        <v>343</v>
      </c>
      <c r="F69" s="118" t="s">
        <v>98</v>
      </c>
      <c r="G69" s="11"/>
      <c r="H69" s="33"/>
      <c r="I69" s="159">
        <v>140</v>
      </c>
      <c r="J69" s="29"/>
      <c r="K69" s="26"/>
      <c r="L69" s="26"/>
      <c r="M69" s="27"/>
      <c r="N69" s="95"/>
      <c r="O69" s="48">
        <f t="shared" si="3"/>
        <v>0</v>
      </c>
      <c r="P69" s="48">
        <f t="shared" si="4"/>
        <v>0</v>
      </c>
      <c r="Q69" s="163">
        <v>0.2</v>
      </c>
      <c r="R69" s="49">
        <f t="shared" si="5"/>
        <v>0</v>
      </c>
      <c r="S69" s="96" t="s">
        <v>183</v>
      </c>
      <c r="T69" s="120" t="s">
        <v>344</v>
      </c>
    </row>
    <row r="70" spans="1:20" s="35" customFormat="1" ht="49.9" customHeight="1">
      <c r="A70" s="115" t="s">
        <v>345</v>
      </c>
      <c r="B70" s="183"/>
      <c r="C70" s="197"/>
      <c r="D70" s="131" t="s">
        <v>346</v>
      </c>
      <c r="E70" s="128" t="s">
        <v>347</v>
      </c>
      <c r="F70" s="118" t="s">
        <v>98</v>
      </c>
      <c r="G70" s="11"/>
      <c r="H70" s="33"/>
      <c r="I70" s="156">
        <v>236</v>
      </c>
      <c r="J70" s="29"/>
      <c r="K70" s="26"/>
      <c r="L70" s="26"/>
      <c r="M70" s="27"/>
      <c r="N70" s="95"/>
      <c r="O70" s="48">
        <f t="shared" si="3"/>
        <v>0</v>
      </c>
      <c r="P70" s="48">
        <f t="shared" si="4"/>
        <v>0</v>
      </c>
      <c r="Q70" s="163">
        <v>0.2</v>
      </c>
      <c r="R70" s="49">
        <f t="shared" si="5"/>
        <v>0</v>
      </c>
      <c r="S70" s="96" t="s">
        <v>183</v>
      </c>
      <c r="T70" s="120" t="s">
        <v>348</v>
      </c>
    </row>
    <row r="71" spans="1:20" s="35" customFormat="1" ht="49.9" customHeight="1">
      <c r="A71" s="115" t="s">
        <v>349</v>
      </c>
      <c r="B71" s="183"/>
      <c r="C71" s="197"/>
      <c r="D71" s="123" t="s">
        <v>350</v>
      </c>
      <c r="E71" s="128" t="s">
        <v>351</v>
      </c>
      <c r="F71" s="118" t="s">
        <v>98</v>
      </c>
      <c r="G71" s="11"/>
      <c r="H71" s="33"/>
      <c r="I71" s="156">
        <v>40</v>
      </c>
      <c r="J71" s="29"/>
      <c r="K71" s="26"/>
      <c r="L71" s="26"/>
      <c r="M71" s="27"/>
      <c r="N71" s="95"/>
      <c r="O71" s="48">
        <f t="shared" si="3"/>
        <v>0</v>
      </c>
      <c r="P71" s="48">
        <f t="shared" si="4"/>
        <v>0</v>
      </c>
      <c r="Q71" s="163">
        <v>0.2</v>
      </c>
      <c r="R71" s="49">
        <f t="shared" si="5"/>
        <v>0</v>
      </c>
      <c r="S71" s="96" t="s">
        <v>183</v>
      </c>
      <c r="T71" s="120" t="s">
        <v>352</v>
      </c>
    </row>
    <row r="72" spans="1:20" s="35" customFormat="1" ht="49.9" customHeight="1">
      <c r="A72" s="115" t="s">
        <v>353</v>
      </c>
      <c r="B72" s="183"/>
      <c r="C72" s="127" t="s">
        <v>354</v>
      </c>
      <c r="D72" s="123" t="s">
        <v>355</v>
      </c>
      <c r="E72" s="128" t="s">
        <v>356</v>
      </c>
      <c r="F72" s="118" t="s">
        <v>98</v>
      </c>
      <c r="G72" s="11"/>
      <c r="H72" s="33"/>
      <c r="I72" s="159">
        <v>10</v>
      </c>
      <c r="J72" s="29"/>
      <c r="K72" s="26"/>
      <c r="L72" s="26"/>
      <c r="M72" s="27"/>
      <c r="N72" s="95"/>
      <c r="O72" s="48">
        <f t="shared" si="3"/>
        <v>0</v>
      </c>
      <c r="P72" s="48">
        <f t="shared" si="4"/>
        <v>0</v>
      </c>
      <c r="Q72" s="163">
        <v>0.2</v>
      </c>
      <c r="R72" s="49">
        <f t="shared" si="5"/>
        <v>0</v>
      </c>
      <c r="S72" s="96" t="s">
        <v>183</v>
      </c>
      <c r="T72" s="120" t="s">
        <v>357</v>
      </c>
    </row>
    <row r="73" spans="1:20" s="35" customFormat="1" ht="49.9" customHeight="1">
      <c r="A73" s="115" t="s">
        <v>358</v>
      </c>
      <c r="B73" s="183"/>
      <c r="C73" s="183" t="s">
        <v>359</v>
      </c>
      <c r="D73" s="123" t="s">
        <v>360</v>
      </c>
      <c r="E73" s="132" t="s">
        <v>361</v>
      </c>
      <c r="F73" s="118" t="s">
        <v>98</v>
      </c>
      <c r="G73" s="11"/>
      <c r="H73" s="33"/>
      <c r="I73" s="159">
        <v>5</v>
      </c>
      <c r="J73" s="29"/>
      <c r="K73" s="26"/>
      <c r="L73" s="26"/>
      <c r="M73" s="27"/>
      <c r="N73" s="95"/>
      <c r="O73" s="48">
        <f t="shared" si="3"/>
        <v>0</v>
      </c>
      <c r="P73" s="48">
        <f t="shared" si="4"/>
        <v>0</v>
      </c>
      <c r="Q73" s="163">
        <v>0.2</v>
      </c>
      <c r="R73" s="49">
        <f t="shared" si="5"/>
        <v>0</v>
      </c>
      <c r="S73" s="96" t="s">
        <v>362</v>
      </c>
      <c r="T73" s="119" t="s">
        <v>363</v>
      </c>
    </row>
    <row r="74" spans="1:20" s="35" customFormat="1" ht="49.9" customHeight="1">
      <c r="A74" s="115" t="s">
        <v>364</v>
      </c>
      <c r="B74" s="183"/>
      <c r="C74" s="183"/>
      <c r="D74" s="123" t="s">
        <v>365</v>
      </c>
      <c r="E74" s="128" t="s">
        <v>366</v>
      </c>
      <c r="F74" s="118" t="s">
        <v>98</v>
      </c>
      <c r="G74" s="11"/>
      <c r="H74" s="33"/>
      <c r="I74" s="159">
        <v>5</v>
      </c>
      <c r="J74" s="29"/>
      <c r="K74" s="26"/>
      <c r="L74" s="26"/>
      <c r="M74" s="27"/>
      <c r="N74" s="95"/>
      <c r="O74" s="48">
        <f t="shared" si="3"/>
        <v>0</v>
      </c>
      <c r="P74" s="48">
        <f t="shared" si="4"/>
        <v>0</v>
      </c>
      <c r="Q74" s="163">
        <v>0.2</v>
      </c>
      <c r="R74" s="49">
        <f t="shared" si="5"/>
        <v>0</v>
      </c>
      <c r="S74" s="96" t="s">
        <v>362</v>
      </c>
      <c r="T74" s="119" t="s">
        <v>367</v>
      </c>
    </row>
    <row r="75" spans="1:20" s="35" customFormat="1" ht="49.9" customHeight="1">
      <c r="A75" s="115" t="s">
        <v>368</v>
      </c>
      <c r="B75" s="183"/>
      <c r="C75" s="183"/>
      <c r="D75" s="133" t="s">
        <v>369</v>
      </c>
      <c r="E75" s="128" t="s">
        <v>370</v>
      </c>
      <c r="F75" s="118" t="s">
        <v>98</v>
      </c>
      <c r="G75" s="11"/>
      <c r="H75" s="33"/>
      <c r="I75" s="155">
        <v>200</v>
      </c>
      <c r="J75" s="29"/>
      <c r="K75" s="26"/>
      <c r="L75" s="26"/>
      <c r="M75" s="27"/>
      <c r="N75" s="95"/>
      <c r="O75" s="48">
        <f t="shared" si="3"/>
        <v>0</v>
      </c>
      <c r="P75" s="48">
        <f t="shared" si="4"/>
        <v>0</v>
      </c>
      <c r="Q75" s="163">
        <v>0.2</v>
      </c>
      <c r="R75" s="49">
        <f t="shared" si="5"/>
        <v>0</v>
      </c>
      <c r="S75" s="96" t="s">
        <v>183</v>
      </c>
      <c r="T75" s="119" t="s">
        <v>371</v>
      </c>
    </row>
    <row r="76" spans="1:20" s="35" customFormat="1" ht="49.9" customHeight="1">
      <c r="A76" s="115" t="s">
        <v>372</v>
      </c>
      <c r="B76" s="183"/>
      <c r="C76" s="183" t="s">
        <v>373</v>
      </c>
      <c r="D76" s="123" t="s">
        <v>374</v>
      </c>
      <c r="E76" s="128" t="s">
        <v>375</v>
      </c>
      <c r="F76" s="118" t="s">
        <v>98</v>
      </c>
      <c r="G76" s="11"/>
      <c r="H76" s="33"/>
      <c r="I76" s="155">
        <v>400</v>
      </c>
      <c r="J76" s="29"/>
      <c r="K76" s="26"/>
      <c r="L76" s="26"/>
      <c r="M76" s="27"/>
      <c r="N76" s="95"/>
      <c r="O76" s="48">
        <f t="shared" si="3"/>
        <v>0</v>
      </c>
      <c r="P76" s="48">
        <f t="shared" si="4"/>
        <v>0</v>
      </c>
      <c r="Q76" s="163">
        <v>0.2</v>
      </c>
      <c r="R76" s="49">
        <f t="shared" si="5"/>
        <v>0</v>
      </c>
      <c r="S76" s="96" t="s">
        <v>362</v>
      </c>
      <c r="T76" s="120" t="s">
        <v>376</v>
      </c>
    </row>
    <row r="77" spans="1:20" s="35" customFormat="1" ht="49.9" customHeight="1">
      <c r="A77" s="115" t="s">
        <v>377</v>
      </c>
      <c r="B77" s="183"/>
      <c r="C77" s="183"/>
      <c r="D77" s="123" t="s">
        <v>378</v>
      </c>
      <c r="E77" s="128" t="s">
        <v>375</v>
      </c>
      <c r="F77" s="118" t="s">
        <v>98</v>
      </c>
      <c r="G77" s="11"/>
      <c r="H77" s="33"/>
      <c r="I77" s="159">
        <v>250</v>
      </c>
      <c r="J77" s="29"/>
      <c r="K77" s="26"/>
      <c r="L77" s="26"/>
      <c r="M77" s="27"/>
      <c r="N77" s="95"/>
      <c r="O77" s="48">
        <f t="shared" si="3"/>
        <v>0</v>
      </c>
      <c r="P77" s="48">
        <f t="shared" si="4"/>
        <v>0</v>
      </c>
      <c r="Q77" s="163">
        <v>0.2</v>
      </c>
      <c r="R77" s="49">
        <f t="shared" si="5"/>
        <v>0</v>
      </c>
      <c r="S77" s="96" t="s">
        <v>362</v>
      </c>
      <c r="T77" s="119" t="s">
        <v>379</v>
      </c>
    </row>
    <row r="78" spans="1:20" s="35" customFormat="1" ht="49.9" customHeight="1">
      <c r="A78" s="115" t="s">
        <v>380</v>
      </c>
      <c r="B78" s="183"/>
      <c r="C78" s="183"/>
      <c r="D78" s="123" t="s">
        <v>381</v>
      </c>
      <c r="E78" s="128" t="s">
        <v>375</v>
      </c>
      <c r="F78" s="118" t="s">
        <v>98</v>
      </c>
      <c r="G78" s="11"/>
      <c r="H78" s="33"/>
      <c r="I78" s="159">
        <v>30</v>
      </c>
      <c r="J78" s="29"/>
      <c r="K78" s="26"/>
      <c r="L78" s="26"/>
      <c r="M78" s="27"/>
      <c r="N78" s="95"/>
      <c r="O78" s="48">
        <f t="shared" si="3"/>
        <v>0</v>
      </c>
      <c r="P78" s="48">
        <f t="shared" si="4"/>
        <v>0</v>
      </c>
      <c r="Q78" s="163">
        <v>0.2</v>
      </c>
      <c r="R78" s="49">
        <f t="shared" si="5"/>
        <v>0</v>
      </c>
      <c r="S78" s="96" t="s">
        <v>362</v>
      </c>
      <c r="T78" s="120" t="s">
        <v>382</v>
      </c>
    </row>
    <row r="79" spans="1:20" s="35" customFormat="1" ht="49.9" customHeight="1">
      <c r="A79" s="115" t="s">
        <v>383</v>
      </c>
      <c r="B79" s="183"/>
      <c r="C79" s="183"/>
      <c r="D79" s="123" t="s">
        <v>384</v>
      </c>
      <c r="E79" s="128" t="s">
        <v>385</v>
      </c>
      <c r="F79" s="118" t="s">
        <v>98</v>
      </c>
      <c r="G79" s="11"/>
      <c r="H79" s="33"/>
      <c r="I79" s="159">
        <v>50</v>
      </c>
      <c r="J79" s="29"/>
      <c r="K79" s="26"/>
      <c r="L79" s="26"/>
      <c r="M79" s="27"/>
      <c r="N79" s="95"/>
      <c r="O79" s="48">
        <f t="shared" si="3"/>
        <v>0</v>
      </c>
      <c r="P79" s="48">
        <f t="shared" si="4"/>
        <v>0</v>
      </c>
      <c r="Q79" s="163">
        <v>0.2</v>
      </c>
      <c r="R79" s="49">
        <f t="shared" si="5"/>
        <v>0</v>
      </c>
      <c r="S79" s="96" t="s">
        <v>362</v>
      </c>
      <c r="T79" s="134" t="s">
        <v>386</v>
      </c>
    </row>
    <row r="80" spans="1:20" s="35" customFormat="1" ht="49.9" customHeight="1">
      <c r="A80" s="115" t="s">
        <v>387</v>
      </c>
      <c r="B80" s="204" t="s">
        <v>388</v>
      </c>
      <c r="C80" s="197" t="s">
        <v>389</v>
      </c>
      <c r="D80" s="135" t="s">
        <v>390</v>
      </c>
      <c r="E80" s="128" t="s">
        <v>391</v>
      </c>
      <c r="F80" s="118" t="s">
        <v>98</v>
      </c>
      <c r="G80" s="11"/>
      <c r="H80" s="33"/>
      <c r="I80" s="155">
        <v>20</v>
      </c>
      <c r="J80" s="29"/>
      <c r="K80" s="26"/>
      <c r="L80" s="26"/>
      <c r="M80" s="27"/>
      <c r="N80" s="95"/>
      <c r="O80" s="48">
        <f t="shared" si="3"/>
        <v>0</v>
      </c>
      <c r="P80" s="48">
        <f t="shared" si="4"/>
        <v>0</v>
      </c>
      <c r="Q80" s="163">
        <v>0.2</v>
      </c>
      <c r="R80" s="49">
        <f t="shared" si="5"/>
        <v>0</v>
      </c>
      <c r="S80" s="96" t="s">
        <v>392</v>
      </c>
      <c r="T80" s="120" t="s">
        <v>393</v>
      </c>
    </row>
    <row r="81" spans="1:20" s="35" customFormat="1" ht="49.9" customHeight="1">
      <c r="A81" s="115" t="s">
        <v>394</v>
      </c>
      <c r="B81" s="204"/>
      <c r="C81" s="197"/>
      <c r="D81" s="135" t="s">
        <v>395</v>
      </c>
      <c r="E81" s="128" t="s">
        <v>396</v>
      </c>
      <c r="F81" s="118" t="s">
        <v>98</v>
      </c>
      <c r="G81" s="11"/>
      <c r="H81" s="33"/>
      <c r="I81" s="155">
        <v>320</v>
      </c>
      <c r="J81" s="29"/>
      <c r="K81" s="26"/>
      <c r="L81" s="26"/>
      <c r="M81" s="27"/>
      <c r="N81" s="95"/>
      <c r="O81" s="48">
        <f t="shared" si="3"/>
        <v>0</v>
      </c>
      <c r="P81" s="48">
        <f t="shared" si="4"/>
        <v>0</v>
      </c>
      <c r="Q81" s="163">
        <v>0.2</v>
      </c>
      <c r="R81" s="49">
        <f t="shared" si="5"/>
        <v>0</v>
      </c>
      <c r="S81" s="96" t="s">
        <v>392</v>
      </c>
      <c r="T81" s="120" t="s">
        <v>397</v>
      </c>
    </row>
    <row r="82" spans="1:20" s="35" customFormat="1" ht="49.9" customHeight="1">
      <c r="A82" s="115" t="s">
        <v>398</v>
      </c>
      <c r="B82" s="204"/>
      <c r="C82" s="197"/>
      <c r="D82" s="135" t="s">
        <v>399</v>
      </c>
      <c r="E82" s="128" t="s">
        <v>391</v>
      </c>
      <c r="F82" s="118" t="s">
        <v>98</v>
      </c>
      <c r="G82" s="11"/>
      <c r="H82" s="33"/>
      <c r="I82" s="156">
        <v>30</v>
      </c>
      <c r="J82" s="29"/>
      <c r="K82" s="26"/>
      <c r="L82" s="26"/>
      <c r="M82" s="27"/>
      <c r="N82" s="95"/>
      <c r="O82" s="48">
        <f t="shared" si="3"/>
        <v>0</v>
      </c>
      <c r="P82" s="48">
        <f t="shared" si="4"/>
        <v>0</v>
      </c>
      <c r="Q82" s="163">
        <v>0.2</v>
      </c>
      <c r="R82" s="49">
        <f t="shared" si="5"/>
        <v>0</v>
      </c>
      <c r="S82" s="96" t="s">
        <v>392</v>
      </c>
      <c r="T82" s="120" t="s">
        <v>400</v>
      </c>
    </row>
    <row r="83" spans="1:20" ht="49.9" customHeight="1">
      <c r="A83" s="115" t="s">
        <v>401</v>
      </c>
      <c r="B83" s="204"/>
      <c r="C83" s="197"/>
      <c r="D83" s="135" t="s">
        <v>402</v>
      </c>
      <c r="E83" s="128" t="s">
        <v>391</v>
      </c>
      <c r="F83" s="118" t="s">
        <v>98</v>
      </c>
      <c r="G83" s="11"/>
      <c r="H83" s="33"/>
      <c r="I83" s="156">
        <v>50</v>
      </c>
      <c r="J83" s="29"/>
      <c r="K83" s="26"/>
      <c r="L83" s="26"/>
      <c r="M83" s="27"/>
      <c r="N83" s="95"/>
      <c r="O83" s="48">
        <f t="shared" si="3"/>
        <v>0</v>
      </c>
      <c r="P83" s="48">
        <f t="shared" si="4"/>
        <v>0</v>
      </c>
      <c r="Q83" s="163">
        <v>0.2</v>
      </c>
      <c r="R83" s="49">
        <f t="shared" si="5"/>
        <v>0</v>
      </c>
      <c r="S83" s="96" t="s">
        <v>392</v>
      </c>
      <c r="T83" s="120" t="s">
        <v>403</v>
      </c>
    </row>
    <row r="84" spans="1:20" ht="49.9" customHeight="1">
      <c r="A84" s="115" t="s">
        <v>404</v>
      </c>
      <c r="B84" s="204"/>
      <c r="C84" s="184" t="s">
        <v>405</v>
      </c>
      <c r="D84" s="135" t="s">
        <v>406</v>
      </c>
      <c r="E84" s="124" t="s">
        <v>407</v>
      </c>
      <c r="F84" s="118" t="s">
        <v>98</v>
      </c>
      <c r="G84" s="11"/>
      <c r="H84" s="33"/>
      <c r="I84" s="156">
        <v>30</v>
      </c>
      <c r="J84" s="29"/>
      <c r="K84" s="26"/>
      <c r="L84" s="26"/>
      <c r="M84" s="27"/>
      <c r="N84" s="95"/>
      <c r="O84" s="48">
        <f t="shared" si="3"/>
        <v>0</v>
      </c>
      <c r="P84" s="48">
        <f t="shared" si="4"/>
        <v>0</v>
      </c>
      <c r="Q84" s="163">
        <v>0.2</v>
      </c>
      <c r="R84" s="49">
        <f t="shared" si="5"/>
        <v>0</v>
      </c>
      <c r="S84" s="96" t="s">
        <v>392</v>
      </c>
      <c r="T84" s="120" t="s">
        <v>408</v>
      </c>
    </row>
    <row r="85" spans="1:20" ht="49.9" customHeight="1">
      <c r="A85" s="115" t="s">
        <v>409</v>
      </c>
      <c r="B85" s="204"/>
      <c r="C85" s="184"/>
      <c r="D85" s="135" t="s">
        <v>410</v>
      </c>
      <c r="E85" s="124" t="s">
        <v>407</v>
      </c>
      <c r="F85" s="118" t="s">
        <v>98</v>
      </c>
      <c r="G85" s="11"/>
      <c r="H85" s="33"/>
      <c r="I85" s="155">
        <v>10</v>
      </c>
      <c r="J85" s="29"/>
      <c r="K85" s="26"/>
      <c r="L85" s="26"/>
      <c r="M85" s="27"/>
      <c r="N85" s="95"/>
      <c r="O85" s="48">
        <f t="shared" si="3"/>
        <v>0</v>
      </c>
      <c r="P85" s="48">
        <f t="shared" si="4"/>
        <v>0</v>
      </c>
      <c r="Q85" s="163">
        <v>0.2</v>
      </c>
      <c r="R85" s="49">
        <f t="shared" si="5"/>
        <v>0</v>
      </c>
      <c r="S85" s="96" t="s">
        <v>392</v>
      </c>
      <c r="T85" s="119" t="s">
        <v>411</v>
      </c>
    </row>
    <row r="86" spans="1:20" ht="49.9" customHeight="1">
      <c r="A86" s="115" t="s">
        <v>412</v>
      </c>
      <c r="B86" s="204"/>
      <c r="C86" s="184"/>
      <c r="D86" s="135" t="s">
        <v>413</v>
      </c>
      <c r="E86" s="124" t="s">
        <v>407</v>
      </c>
      <c r="F86" s="118" t="s">
        <v>98</v>
      </c>
      <c r="G86" s="11"/>
      <c r="H86" s="33"/>
      <c r="I86" s="155">
        <v>10</v>
      </c>
      <c r="J86" s="29"/>
      <c r="K86" s="26"/>
      <c r="L86" s="26"/>
      <c r="M86" s="27"/>
      <c r="N86" s="95"/>
      <c r="O86" s="48">
        <f t="shared" si="3"/>
        <v>0</v>
      </c>
      <c r="P86" s="48">
        <f t="shared" si="4"/>
        <v>0</v>
      </c>
      <c r="Q86" s="163">
        <v>0.2</v>
      </c>
      <c r="R86" s="49">
        <f t="shared" si="5"/>
        <v>0</v>
      </c>
      <c r="S86" s="96" t="s">
        <v>392</v>
      </c>
      <c r="T86" s="119" t="s">
        <v>414</v>
      </c>
    </row>
    <row r="87" spans="1:20" ht="49.9" customHeight="1">
      <c r="A87" s="115" t="s">
        <v>415</v>
      </c>
      <c r="B87" s="204"/>
      <c r="C87" s="184"/>
      <c r="D87" s="135" t="s">
        <v>416</v>
      </c>
      <c r="E87" s="124" t="s">
        <v>407</v>
      </c>
      <c r="F87" s="118" t="s">
        <v>98</v>
      </c>
      <c r="G87" s="11"/>
      <c r="H87" s="33"/>
      <c r="I87" s="155">
        <v>10</v>
      </c>
      <c r="J87" s="29"/>
      <c r="K87" s="26"/>
      <c r="L87" s="26"/>
      <c r="M87" s="27"/>
      <c r="N87" s="95"/>
      <c r="O87" s="48">
        <f t="shared" si="3"/>
        <v>0</v>
      </c>
      <c r="P87" s="48">
        <f t="shared" si="4"/>
        <v>0</v>
      </c>
      <c r="Q87" s="163">
        <v>0.2</v>
      </c>
      <c r="R87" s="49">
        <f t="shared" si="5"/>
        <v>0</v>
      </c>
      <c r="S87" s="96" t="s">
        <v>392</v>
      </c>
      <c r="T87" s="119" t="s">
        <v>417</v>
      </c>
    </row>
    <row r="88" spans="1:20" ht="49.9" customHeight="1">
      <c r="A88" s="115" t="s">
        <v>418</v>
      </c>
      <c r="B88" s="204"/>
      <c r="C88" s="184"/>
      <c r="D88" s="135" t="s">
        <v>419</v>
      </c>
      <c r="E88" s="124" t="s">
        <v>407</v>
      </c>
      <c r="F88" s="118" t="s">
        <v>98</v>
      </c>
      <c r="G88" s="11"/>
      <c r="H88" s="33"/>
      <c r="I88" s="156">
        <v>20</v>
      </c>
      <c r="J88" s="29"/>
      <c r="K88" s="26"/>
      <c r="L88" s="26"/>
      <c r="M88" s="27"/>
      <c r="N88" s="95"/>
      <c r="O88" s="48">
        <f t="shared" si="3"/>
        <v>0</v>
      </c>
      <c r="P88" s="48">
        <f t="shared" si="4"/>
        <v>0</v>
      </c>
      <c r="Q88" s="163">
        <v>0.2</v>
      </c>
      <c r="R88" s="49">
        <f t="shared" si="5"/>
        <v>0</v>
      </c>
      <c r="S88" s="96" t="s">
        <v>392</v>
      </c>
      <c r="T88" s="120" t="s">
        <v>420</v>
      </c>
    </row>
    <row r="89" spans="1:20" ht="49.9" customHeight="1">
      <c r="A89" s="115" t="s">
        <v>421</v>
      </c>
      <c r="B89" s="204"/>
      <c r="C89" s="184"/>
      <c r="D89" s="135" t="s">
        <v>422</v>
      </c>
      <c r="E89" s="124" t="s">
        <v>407</v>
      </c>
      <c r="F89" s="118" t="s">
        <v>98</v>
      </c>
      <c r="G89" s="11"/>
      <c r="H89" s="33"/>
      <c r="I89" s="155">
        <v>10</v>
      </c>
      <c r="J89" s="29"/>
      <c r="K89" s="26"/>
      <c r="L89" s="26"/>
      <c r="M89" s="27"/>
      <c r="N89" s="95"/>
      <c r="O89" s="48">
        <f t="shared" si="3"/>
        <v>0</v>
      </c>
      <c r="P89" s="48">
        <f t="shared" si="4"/>
        <v>0</v>
      </c>
      <c r="Q89" s="163">
        <v>0.2</v>
      </c>
      <c r="R89" s="49">
        <f t="shared" si="5"/>
        <v>0</v>
      </c>
      <c r="S89" s="96" t="s">
        <v>392</v>
      </c>
      <c r="T89" s="119" t="s">
        <v>423</v>
      </c>
    </row>
    <row r="90" spans="1:20" ht="49.9" customHeight="1">
      <c r="A90" s="115" t="s">
        <v>424</v>
      </c>
      <c r="B90" s="204"/>
      <c r="C90" s="184"/>
      <c r="D90" s="135" t="s">
        <v>425</v>
      </c>
      <c r="E90" s="124" t="s">
        <v>407</v>
      </c>
      <c r="F90" s="118" t="s">
        <v>98</v>
      </c>
      <c r="G90" s="11"/>
      <c r="H90" s="33"/>
      <c r="I90" s="155">
        <v>10</v>
      </c>
      <c r="J90" s="29"/>
      <c r="K90" s="26"/>
      <c r="L90" s="26"/>
      <c r="M90" s="27"/>
      <c r="N90" s="95"/>
      <c r="O90" s="48">
        <f t="shared" si="3"/>
        <v>0</v>
      </c>
      <c r="P90" s="48">
        <f t="shared" si="4"/>
        <v>0</v>
      </c>
      <c r="Q90" s="163">
        <v>0.2</v>
      </c>
      <c r="R90" s="49">
        <f t="shared" si="5"/>
        <v>0</v>
      </c>
      <c r="S90" s="96" t="s">
        <v>392</v>
      </c>
      <c r="T90" s="119" t="s">
        <v>426</v>
      </c>
    </row>
    <row r="91" spans="1:20" ht="49.9" customHeight="1">
      <c r="A91" s="115" t="s">
        <v>427</v>
      </c>
      <c r="B91" s="204"/>
      <c r="C91" s="184"/>
      <c r="D91" s="135" t="s">
        <v>428</v>
      </c>
      <c r="E91" s="124" t="s">
        <v>407</v>
      </c>
      <c r="F91" s="118" t="s">
        <v>98</v>
      </c>
      <c r="G91" s="11"/>
      <c r="H91" s="33"/>
      <c r="I91" s="156">
        <v>10</v>
      </c>
      <c r="J91" s="29"/>
      <c r="K91" s="26"/>
      <c r="L91" s="26"/>
      <c r="M91" s="27"/>
      <c r="N91" s="95"/>
      <c r="O91" s="48">
        <f t="shared" si="3"/>
        <v>0</v>
      </c>
      <c r="P91" s="48">
        <f t="shared" si="4"/>
        <v>0</v>
      </c>
      <c r="Q91" s="163">
        <v>0.2</v>
      </c>
      <c r="R91" s="49">
        <f t="shared" si="5"/>
        <v>0</v>
      </c>
      <c r="S91" s="96" t="s">
        <v>392</v>
      </c>
      <c r="T91" s="120" t="s">
        <v>429</v>
      </c>
    </row>
    <row r="92" spans="1:20" ht="49.9" customHeight="1">
      <c r="A92" s="115" t="s">
        <v>430</v>
      </c>
      <c r="B92" s="204"/>
      <c r="C92" s="184"/>
      <c r="D92" s="135" t="s">
        <v>431</v>
      </c>
      <c r="E92" s="124" t="s">
        <v>432</v>
      </c>
      <c r="F92" s="118" t="s">
        <v>98</v>
      </c>
      <c r="G92" s="11"/>
      <c r="H92" s="33"/>
      <c r="I92" s="155">
        <v>130</v>
      </c>
      <c r="J92" s="29"/>
      <c r="K92" s="26"/>
      <c r="L92" s="26"/>
      <c r="M92" s="27"/>
      <c r="N92" s="95"/>
      <c r="O92" s="48">
        <f t="shared" si="3"/>
        <v>0</v>
      </c>
      <c r="P92" s="48">
        <f t="shared" si="4"/>
        <v>0</v>
      </c>
      <c r="Q92" s="163">
        <v>0.2</v>
      </c>
      <c r="R92" s="49">
        <f t="shared" si="5"/>
        <v>0</v>
      </c>
      <c r="S92" s="96" t="s">
        <v>392</v>
      </c>
      <c r="T92" s="119" t="s">
        <v>433</v>
      </c>
    </row>
    <row r="93" spans="1:20" ht="49.9" customHeight="1">
      <c r="A93" s="115" t="s">
        <v>434</v>
      </c>
      <c r="B93" s="204"/>
      <c r="C93" s="184" t="s">
        <v>435</v>
      </c>
      <c r="D93" s="135" t="s">
        <v>436</v>
      </c>
      <c r="E93" s="124" t="s">
        <v>407</v>
      </c>
      <c r="F93" s="118" t="s">
        <v>98</v>
      </c>
      <c r="G93" s="11"/>
      <c r="H93" s="33"/>
      <c r="I93" s="155">
        <v>500</v>
      </c>
      <c r="J93" s="29"/>
      <c r="K93" s="26"/>
      <c r="L93" s="26"/>
      <c r="M93" s="27"/>
      <c r="N93" s="95"/>
      <c r="O93" s="48">
        <f t="shared" si="3"/>
        <v>0</v>
      </c>
      <c r="P93" s="48">
        <f t="shared" si="4"/>
        <v>0</v>
      </c>
      <c r="Q93" s="163">
        <v>0.2</v>
      </c>
      <c r="R93" s="49">
        <f t="shared" si="5"/>
        <v>0</v>
      </c>
      <c r="S93" s="96" t="s">
        <v>392</v>
      </c>
      <c r="T93" s="119" t="s">
        <v>437</v>
      </c>
    </row>
    <row r="94" spans="1:20" ht="49.9" customHeight="1">
      <c r="A94" s="115" t="s">
        <v>438</v>
      </c>
      <c r="B94" s="204"/>
      <c r="C94" s="184"/>
      <c r="D94" s="135" t="s">
        <v>439</v>
      </c>
      <c r="E94" s="124" t="s">
        <v>407</v>
      </c>
      <c r="F94" s="118" t="s">
        <v>98</v>
      </c>
      <c r="G94" s="11"/>
      <c r="H94" s="33"/>
      <c r="I94" s="156">
        <v>130</v>
      </c>
      <c r="J94" s="29"/>
      <c r="K94" s="26"/>
      <c r="L94" s="26"/>
      <c r="M94" s="27"/>
      <c r="N94" s="95"/>
      <c r="O94" s="48">
        <f t="shared" si="3"/>
        <v>0</v>
      </c>
      <c r="P94" s="48">
        <f t="shared" si="4"/>
        <v>0</v>
      </c>
      <c r="Q94" s="163">
        <v>0.2</v>
      </c>
      <c r="R94" s="49">
        <f t="shared" si="5"/>
        <v>0</v>
      </c>
      <c r="S94" s="96" t="s">
        <v>392</v>
      </c>
      <c r="T94" s="120" t="s">
        <v>440</v>
      </c>
    </row>
    <row r="95" spans="1:20" ht="49.9" customHeight="1">
      <c r="A95" s="115" t="s">
        <v>441</v>
      </c>
      <c r="B95" s="204"/>
      <c r="C95" s="184"/>
      <c r="D95" s="135" t="s">
        <v>442</v>
      </c>
      <c r="E95" s="124" t="s">
        <v>407</v>
      </c>
      <c r="F95" s="118" t="s">
        <v>98</v>
      </c>
      <c r="G95" s="11"/>
      <c r="H95" s="33"/>
      <c r="I95" s="156">
        <v>30</v>
      </c>
      <c r="J95" s="29"/>
      <c r="K95" s="26"/>
      <c r="L95" s="26"/>
      <c r="M95" s="27"/>
      <c r="N95" s="95"/>
      <c r="O95" s="48">
        <f t="shared" si="3"/>
        <v>0</v>
      </c>
      <c r="P95" s="48">
        <f t="shared" si="4"/>
        <v>0</v>
      </c>
      <c r="Q95" s="163">
        <v>0.2</v>
      </c>
      <c r="R95" s="49">
        <f t="shared" si="5"/>
        <v>0</v>
      </c>
      <c r="S95" s="96" t="s">
        <v>392</v>
      </c>
      <c r="T95" s="120" t="s">
        <v>443</v>
      </c>
    </row>
    <row r="96" spans="1:20" ht="49.9" customHeight="1">
      <c r="A96" s="115" t="s">
        <v>444</v>
      </c>
      <c r="B96" s="204"/>
      <c r="C96" s="184"/>
      <c r="D96" s="135" t="s">
        <v>445</v>
      </c>
      <c r="E96" s="124" t="s">
        <v>407</v>
      </c>
      <c r="F96" s="118" t="s">
        <v>98</v>
      </c>
      <c r="G96" s="11"/>
      <c r="H96" s="33"/>
      <c r="I96" s="156">
        <v>90</v>
      </c>
      <c r="J96" s="29"/>
      <c r="K96" s="26"/>
      <c r="L96" s="26"/>
      <c r="M96" s="27"/>
      <c r="N96" s="95"/>
      <c r="O96" s="48">
        <f t="shared" si="3"/>
        <v>0</v>
      </c>
      <c r="P96" s="48">
        <f t="shared" si="4"/>
        <v>0</v>
      </c>
      <c r="Q96" s="163">
        <v>0.2</v>
      </c>
      <c r="R96" s="49">
        <f t="shared" si="5"/>
        <v>0</v>
      </c>
      <c r="S96" s="96" t="s">
        <v>392</v>
      </c>
      <c r="T96" s="120" t="s">
        <v>446</v>
      </c>
    </row>
    <row r="97" spans="1:20" ht="49.9" customHeight="1">
      <c r="A97" s="115" t="s">
        <v>447</v>
      </c>
      <c r="B97" s="204"/>
      <c r="C97" s="184"/>
      <c r="D97" s="135" t="s">
        <v>448</v>
      </c>
      <c r="E97" s="124" t="s">
        <v>407</v>
      </c>
      <c r="F97" s="118" t="s">
        <v>98</v>
      </c>
      <c r="G97" s="11"/>
      <c r="H97" s="33"/>
      <c r="I97" s="156">
        <v>70</v>
      </c>
      <c r="J97" s="29"/>
      <c r="K97" s="26"/>
      <c r="L97" s="26"/>
      <c r="M97" s="27"/>
      <c r="N97" s="95"/>
      <c r="O97" s="48">
        <f t="shared" si="3"/>
        <v>0</v>
      </c>
      <c r="P97" s="48">
        <f t="shared" si="4"/>
        <v>0</v>
      </c>
      <c r="Q97" s="163">
        <v>0.2</v>
      </c>
      <c r="R97" s="49">
        <f t="shared" si="5"/>
        <v>0</v>
      </c>
      <c r="S97" s="96" t="s">
        <v>392</v>
      </c>
      <c r="T97" s="120" t="s">
        <v>449</v>
      </c>
    </row>
    <row r="98" spans="1:20" ht="49.9" customHeight="1">
      <c r="A98" s="115" t="s">
        <v>450</v>
      </c>
      <c r="B98" s="204"/>
      <c r="C98" s="184"/>
      <c r="D98" s="135" t="s">
        <v>451</v>
      </c>
      <c r="E98" s="124" t="s">
        <v>407</v>
      </c>
      <c r="F98" s="118" t="s">
        <v>98</v>
      </c>
      <c r="G98" s="11"/>
      <c r="H98" s="33"/>
      <c r="I98" s="156">
        <v>100</v>
      </c>
      <c r="J98" s="29"/>
      <c r="K98" s="26"/>
      <c r="L98" s="26"/>
      <c r="M98" s="27"/>
      <c r="N98" s="95"/>
      <c r="O98" s="48">
        <f t="shared" si="3"/>
        <v>0</v>
      </c>
      <c r="P98" s="48">
        <f t="shared" si="4"/>
        <v>0</v>
      </c>
      <c r="Q98" s="163">
        <v>0.2</v>
      </c>
      <c r="R98" s="49">
        <f t="shared" si="5"/>
        <v>0</v>
      </c>
      <c r="S98" s="96" t="s">
        <v>392</v>
      </c>
      <c r="T98" s="120" t="s">
        <v>452</v>
      </c>
    </row>
    <row r="99" spans="1:20" ht="49.9" customHeight="1">
      <c r="A99" s="115" t="s">
        <v>453</v>
      </c>
      <c r="B99" s="204"/>
      <c r="C99" s="184"/>
      <c r="D99" s="135" t="s">
        <v>454</v>
      </c>
      <c r="E99" s="128" t="s">
        <v>432</v>
      </c>
      <c r="F99" s="118" t="s">
        <v>98</v>
      </c>
      <c r="G99" s="11"/>
      <c r="H99" s="33"/>
      <c r="I99" s="160">
        <v>100</v>
      </c>
      <c r="J99" s="29"/>
      <c r="K99" s="26"/>
      <c r="L99" s="26"/>
      <c r="M99" s="27"/>
      <c r="N99" s="95"/>
      <c r="O99" s="48">
        <f t="shared" si="3"/>
        <v>0</v>
      </c>
      <c r="P99" s="48">
        <f t="shared" si="4"/>
        <v>0</v>
      </c>
      <c r="Q99" s="163">
        <v>0.2</v>
      </c>
      <c r="R99" s="49">
        <f t="shared" si="5"/>
        <v>0</v>
      </c>
      <c r="S99" s="96" t="s">
        <v>392</v>
      </c>
      <c r="T99" s="119" t="s">
        <v>455</v>
      </c>
    </row>
    <row r="100" spans="1:20" ht="49.9" customHeight="1">
      <c r="A100" s="115" t="s">
        <v>456</v>
      </c>
      <c r="B100" s="204"/>
      <c r="C100" s="184" t="s">
        <v>457</v>
      </c>
      <c r="D100" s="135" t="s">
        <v>458</v>
      </c>
      <c r="E100" s="136" t="s">
        <v>459</v>
      </c>
      <c r="F100" s="118" t="s">
        <v>98</v>
      </c>
      <c r="G100" s="11"/>
      <c r="H100" s="33"/>
      <c r="I100" s="155">
        <v>25</v>
      </c>
      <c r="J100" s="29"/>
      <c r="K100" s="26"/>
      <c r="L100" s="26"/>
      <c r="M100" s="27"/>
      <c r="N100" s="95"/>
      <c r="O100" s="48">
        <f t="shared" si="3"/>
        <v>0</v>
      </c>
      <c r="P100" s="48">
        <f t="shared" si="4"/>
        <v>0</v>
      </c>
      <c r="Q100" s="163">
        <v>0.2</v>
      </c>
      <c r="R100" s="49">
        <f t="shared" si="5"/>
        <v>0</v>
      </c>
      <c r="S100" s="96" t="s">
        <v>392</v>
      </c>
      <c r="T100" s="120" t="s">
        <v>460</v>
      </c>
    </row>
    <row r="101" spans="1:20" ht="49.9" customHeight="1">
      <c r="A101" s="115" t="s">
        <v>461</v>
      </c>
      <c r="B101" s="204"/>
      <c r="C101" s="184"/>
      <c r="D101" s="135" t="s">
        <v>462</v>
      </c>
      <c r="E101" s="137" t="s">
        <v>463</v>
      </c>
      <c r="F101" s="118" t="s">
        <v>98</v>
      </c>
      <c r="G101" s="11"/>
      <c r="H101" s="33"/>
      <c r="I101" s="156">
        <v>20</v>
      </c>
      <c r="J101" s="29"/>
      <c r="K101" s="26"/>
      <c r="L101" s="26"/>
      <c r="M101" s="27"/>
      <c r="N101" s="95"/>
      <c r="O101" s="48">
        <f t="shared" si="3"/>
        <v>0</v>
      </c>
      <c r="P101" s="48">
        <f t="shared" si="4"/>
        <v>0</v>
      </c>
      <c r="Q101" s="163">
        <v>0.2</v>
      </c>
      <c r="R101" s="49">
        <f t="shared" si="5"/>
        <v>0</v>
      </c>
      <c r="S101" s="96" t="s">
        <v>392</v>
      </c>
      <c r="T101" s="120" t="s">
        <v>464</v>
      </c>
    </row>
    <row r="102" spans="1:20" ht="49.9" customHeight="1">
      <c r="A102" s="115" t="s">
        <v>465</v>
      </c>
      <c r="B102" s="204"/>
      <c r="C102" s="184"/>
      <c r="D102" s="135" t="s">
        <v>466</v>
      </c>
      <c r="E102" s="137" t="s">
        <v>467</v>
      </c>
      <c r="F102" s="118" t="s">
        <v>98</v>
      </c>
      <c r="G102" s="11"/>
      <c r="H102" s="33"/>
      <c r="I102" s="155">
        <v>40</v>
      </c>
      <c r="J102" s="29"/>
      <c r="K102" s="26"/>
      <c r="L102" s="26"/>
      <c r="M102" s="27"/>
      <c r="N102" s="95"/>
      <c r="O102" s="48">
        <f t="shared" si="3"/>
        <v>0</v>
      </c>
      <c r="P102" s="48">
        <f t="shared" si="4"/>
        <v>0</v>
      </c>
      <c r="Q102" s="163">
        <v>0.2</v>
      </c>
      <c r="R102" s="49">
        <f t="shared" si="5"/>
        <v>0</v>
      </c>
      <c r="S102" s="96" t="s">
        <v>392</v>
      </c>
      <c r="T102" s="120" t="s">
        <v>468</v>
      </c>
    </row>
    <row r="103" spans="1:20" ht="49.9" customHeight="1">
      <c r="A103" s="115" t="s">
        <v>469</v>
      </c>
      <c r="B103" s="204"/>
      <c r="C103" s="184"/>
      <c r="D103" s="135" t="s">
        <v>470</v>
      </c>
      <c r="E103" s="128" t="s">
        <v>471</v>
      </c>
      <c r="F103" s="118" t="s">
        <v>98</v>
      </c>
      <c r="G103" s="11"/>
      <c r="H103" s="33"/>
      <c r="I103" s="155">
        <v>10</v>
      </c>
      <c r="J103" s="29"/>
      <c r="K103" s="26"/>
      <c r="L103" s="26"/>
      <c r="M103" s="27"/>
      <c r="N103" s="95"/>
      <c r="O103" s="48">
        <f t="shared" si="3"/>
        <v>0</v>
      </c>
      <c r="P103" s="48">
        <f t="shared" si="4"/>
        <v>0</v>
      </c>
      <c r="Q103" s="163">
        <v>0.2</v>
      </c>
      <c r="R103" s="49">
        <f t="shared" si="5"/>
        <v>0</v>
      </c>
      <c r="S103" s="96" t="s">
        <v>392</v>
      </c>
      <c r="T103" s="120" t="s">
        <v>472</v>
      </c>
    </row>
    <row r="104" spans="1:20" ht="49.9" customHeight="1">
      <c r="A104" s="115" t="s">
        <v>473</v>
      </c>
      <c r="B104" s="204"/>
      <c r="C104" s="184"/>
      <c r="D104" s="135" t="s">
        <v>474</v>
      </c>
      <c r="E104" s="128" t="s">
        <v>475</v>
      </c>
      <c r="F104" s="118" t="s">
        <v>98</v>
      </c>
      <c r="G104" s="11"/>
      <c r="H104" s="33"/>
      <c r="I104" s="155">
        <v>150</v>
      </c>
      <c r="J104" s="29"/>
      <c r="K104" s="26"/>
      <c r="L104" s="26"/>
      <c r="M104" s="27"/>
      <c r="N104" s="95"/>
      <c r="O104" s="48">
        <f t="shared" si="3"/>
        <v>0</v>
      </c>
      <c r="P104" s="48">
        <f t="shared" si="4"/>
        <v>0</v>
      </c>
      <c r="Q104" s="163">
        <v>0.2</v>
      </c>
      <c r="R104" s="49">
        <f t="shared" si="5"/>
        <v>0</v>
      </c>
      <c r="S104" s="96" t="s">
        <v>392</v>
      </c>
      <c r="T104" s="120" t="s">
        <v>476</v>
      </c>
    </row>
    <row r="105" spans="1:20" ht="49.9" customHeight="1">
      <c r="A105" s="115" t="s">
        <v>477</v>
      </c>
      <c r="B105" s="204"/>
      <c r="C105" s="184"/>
      <c r="D105" s="135" t="s">
        <v>478</v>
      </c>
      <c r="E105" s="136"/>
      <c r="F105" s="118" t="s">
        <v>98</v>
      </c>
      <c r="G105" s="11"/>
      <c r="H105" s="33"/>
      <c r="I105" s="155">
        <v>200</v>
      </c>
      <c r="J105" s="29"/>
      <c r="K105" s="26"/>
      <c r="L105" s="26"/>
      <c r="M105" s="27"/>
      <c r="N105" s="95"/>
      <c r="O105" s="48">
        <f t="shared" si="3"/>
        <v>0</v>
      </c>
      <c r="P105" s="48">
        <f t="shared" si="4"/>
        <v>0</v>
      </c>
      <c r="Q105" s="163">
        <v>0.2</v>
      </c>
      <c r="R105" s="49">
        <f t="shared" si="5"/>
        <v>0</v>
      </c>
      <c r="S105" s="96" t="s">
        <v>392</v>
      </c>
      <c r="T105" s="120" t="s">
        <v>479</v>
      </c>
    </row>
    <row r="106" spans="1:20" ht="49.9" customHeight="1">
      <c r="A106" s="115" t="s">
        <v>480</v>
      </c>
      <c r="B106" s="204"/>
      <c r="C106" s="184"/>
      <c r="D106" s="135" t="s">
        <v>481</v>
      </c>
      <c r="E106" s="128"/>
      <c r="F106" s="118" t="s">
        <v>98</v>
      </c>
      <c r="G106" s="11"/>
      <c r="H106" s="33"/>
      <c r="I106" s="155">
        <v>10</v>
      </c>
      <c r="J106" s="29"/>
      <c r="K106" s="26"/>
      <c r="L106" s="26"/>
      <c r="M106" s="27"/>
      <c r="N106" s="95"/>
      <c r="O106" s="48">
        <f t="shared" si="3"/>
        <v>0</v>
      </c>
      <c r="P106" s="48">
        <f t="shared" si="4"/>
        <v>0</v>
      </c>
      <c r="Q106" s="163">
        <v>0.2</v>
      </c>
      <c r="R106" s="49">
        <f t="shared" si="5"/>
        <v>0</v>
      </c>
      <c r="S106" s="96" t="s">
        <v>392</v>
      </c>
      <c r="T106" s="120" t="s">
        <v>482</v>
      </c>
    </row>
    <row r="107" spans="1:20" ht="49.9" customHeight="1">
      <c r="A107" s="115" t="s">
        <v>483</v>
      </c>
      <c r="B107" s="204"/>
      <c r="C107" s="184"/>
      <c r="D107" s="135" t="s">
        <v>484</v>
      </c>
      <c r="E107" s="128" t="s">
        <v>485</v>
      </c>
      <c r="F107" s="118" t="s">
        <v>98</v>
      </c>
      <c r="G107" s="11"/>
      <c r="H107" s="33"/>
      <c r="I107" s="155">
        <v>10</v>
      </c>
      <c r="J107" s="29"/>
      <c r="K107" s="26"/>
      <c r="L107" s="26"/>
      <c r="M107" s="27"/>
      <c r="N107" s="95"/>
      <c r="O107" s="48">
        <f t="shared" si="3"/>
        <v>0</v>
      </c>
      <c r="P107" s="48">
        <f t="shared" si="4"/>
        <v>0</v>
      </c>
      <c r="Q107" s="163">
        <v>0.2</v>
      </c>
      <c r="R107" s="49">
        <f t="shared" si="5"/>
        <v>0</v>
      </c>
      <c r="S107" s="96" t="s">
        <v>392</v>
      </c>
      <c r="T107" s="120" t="s">
        <v>486</v>
      </c>
    </row>
    <row r="108" spans="1:20" ht="49.9" customHeight="1">
      <c r="A108" s="115" t="s">
        <v>487</v>
      </c>
      <c r="B108" s="204"/>
      <c r="C108" s="184"/>
      <c r="D108" s="135" t="s">
        <v>488</v>
      </c>
      <c r="E108" s="137" t="s">
        <v>489</v>
      </c>
      <c r="F108" s="118" t="s">
        <v>98</v>
      </c>
      <c r="G108" s="11"/>
      <c r="H108" s="33"/>
      <c r="I108" s="155">
        <v>230</v>
      </c>
      <c r="J108" s="29"/>
      <c r="K108" s="26"/>
      <c r="L108" s="26"/>
      <c r="M108" s="27"/>
      <c r="N108" s="95"/>
      <c r="O108" s="48">
        <f t="shared" si="3"/>
        <v>0</v>
      </c>
      <c r="P108" s="48">
        <f t="shared" si="4"/>
        <v>0</v>
      </c>
      <c r="Q108" s="163">
        <v>0.2</v>
      </c>
      <c r="R108" s="49">
        <f t="shared" si="5"/>
        <v>0</v>
      </c>
      <c r="S108" s="96" t="s">
        <v>392</v>
      </c>
      <c r="T108" s="120" t="s">
        <v>490</v>
      </c>
    </row>
    <row r="109" spans="1:20" ht="49.9" customHeight="1">
      <c r="A109" s="115" t="s">
        <v>491</v>
      </c>
      <c r="B109" s="204"/>
      <c r="C109" s="184"/>
      <c r="D109" s="138" t="s">
        <v>492</v>
      </c>
      <c r="E109" s="128" t="s">
        <v>493</v>
      </c>
      <c r="F109" s="118" t="s">
        <v>98</v>
      </c>
      <c r="G109" s="11"/>
      <c r="H109" s="33"/>
      <c r="I109" s="156">
        <v>60</v>
      </c>
      <c r="J109" s="29"/>
      <c r="K109" s="26"/>
      <c r="L109" s="26"/>
      <c r="M109" s="27"/>
      <c r="N109" s="95"/>
      <c r="O109" s="48">
        <f t="shared" si="3"/>
        <v>0</v>
      </c>
      <c r="P109" s="48">
        <f t="shared" si="4"/>
        <v>0</v>
      </c>
      <c r="Q109" s="163">
        <v>0.2</v>
      </c>
      <c r="R109" s="49">
        <f t="shared" si="5"/>
        <v>0</v>
      </c>
      <c r="S109" s="96" t="s">
        <v>392</v>
      </c>
      <c r="T109" s="120" t="s">
        <v>494</v>
      </c>
    </row>
    <row r="110" spans="1:20" ht="49.9" customHeight="1">
      <c r="A110" s="115" t="s">
        <v>495</v>
      </c>
      <c r="B110" s="204"/>
      <c r="C110" s="184"/>
      <c r="D110" s="135" t="s">
        <v>496</v>
      </c>
      <c r="E110" s="128" t="s">
        <v>497</v>
      </c>
      <c r="F110" s="118" t="s">
        <v>98</v>
      </c>
      <c r="G110" s="11"/>
      <c r="H110" s="33"/>
      <c r="I110" s="155">
        <v>10</v>
      </c>
      <c r="J110" s="29"/>
      <c r="K110" s="26"/>
      <c r="L110" s="26"/>
      <c r="M110" s="27"/>
      <c r="N110" s="95"/>
      <c r="O110" s="48">
        <f t="shared" si="3"/>
        <v>0</v>
      </c>
      <c r="P110" s="48">
        <f t="shared" si="4"/>
        <v>0</v>
      </c>
      <c r="Q110" s="163">
        <v>0.2</v>
      </c>
      <c r="R110" s="49">
        <f t="shared" si="5"/>
        <v>0</v>
      </c>
      <c r="S110" s="96" t="s">
        <v>362</v>
      </c>
      <c r="T110" s="120" t="s">
        <v>498</v>
      </c>
    </row>
    <row r="111" spans="1:20" ht="49.9" customHeight="1">
      <c r="A111" s="115" t="s">
        <v>499</v>
      </c>
      <c r="B111" s="204"/>
      <c r="C111" s="184"/>
      <c r="D111" s="138" t="s">
        <v>500</v>
      </c>
      <c r="E111" s="128"/>
      <c r="F111" s="118" t="s">
        <v>98</v>
      </c>
      <c r="G111" s="11"/>
      <c r="H111" s="33"/>
      <c r="I111" s="156">
        <v>60</v>
      </c>
      <c r="J111" s="29"/>
      <c r="K111" s="26"/>
      <c r="L111" s="26"/>
      <c r="M111" s="27"/>
      <c r="N111" s="95"/>
      <c r="O111" s="48">
        <f t="shared" si="3"/>
        <v>0</v>
      </c>
      <c r="P111" s="48">
        <f t="shared" si="4"/>
        <v>0</v>
      </c>
      <c r="Q111" s="163">
        <v>0.2</v>
      </c>
      <c r="R111" s="49">
        <f t="shared" si="5"/>
        <v>0</v>
      </c>
      <c r="S111" s="96" t="s">
        <v>392</v>
      </c>
      <c r="T111" s="120" t="s">
        <v>501</v>
      </c>
    </row>
    <row r="112" spans="1:20" ht="49.9" customHeight="1">
      <c r="A112" s="115" t="s">
        <v>502</v>
      </c>
      <c r="B112" s="204"/>
      <c r="C112" s="184"/>
      <c r="D112" s="135" t="s">
        <v>503</v>
      </c>
      <c r="E112" s="128"/>
      <c r="F112" s="118" t="s">
        <v>98</v>
      </c>
      <c r="G112" s="11"/>
      <c r="H112" s="33"/>
      <c r="I112" s="155">
        <v>60</v>
      </c>
      <c r="J112" s="29"/>
      <c r="K112" s="26"/>
      <c r="L112" s="26"/>
      <c r="M112" s="27"/>
      <c r="N112" s="95"/>
      <c r="O112" s="48">
        <f t="shared" si="3"/>
        <v>0</v>
      </c>
      <c r="P112" s="48">
        <f t="shared" si="4"/>
        <v>0</v>
      </c>
      <c r="Q112" s="163">
        <v>0.2</v>
      </c>
      <c r="R112" s="49">
        <f t="shared" si="5"/>
        <v>0</v>
      </c>
      <c r="S112" s="96" t="s">
        <v>392</v>
      </c>
      <c r="T112" s="120" t="s">
        <v>504</v>
      </c>
    </row>
    <row r="113" spans="1:20" ht="49.9" customHeight="1">
      <c r="A113" s="115" t="s">
        <v>505</v>
      </c>
      <c r="B113" s="204"/>
      <c r="C113" s="184"/>
      <c r="D113" s="139" t="s">
        <v>506</v>
      </c>
      <c r="E113" s="128" t="s">
        <v>507</v>
      </c>
      <c r="F113" s="118" t="s">
        <v>98</v>
      </c>
      <c r="G113" s="11"/>
      <c r="H113" s="33"/>
      <c r="I113" s="155">
        <v>20</v>
      </c>
      <c r="J113" s="29"/>
      <c r="K113" s="26"/>
      <c r="L113" s="26"/>
      <c r="M113" s="27"/>
      <c r="N113" s="95"/>
      <c r="O113" s="48">
        <f t="shared" si="3"/>
        <v>0</v>
      </c>
      <c r="P113" s="48">
        <f t="shared" si="4"/>
        <v>0</v>
      </c>
      <c r="Q113" s="163">
        <v>0.2</v>
      </c>
      <c r="R113" s="49">
        <f t="shared" si="5"/>
        <v>0</v>
      </c>
      <c r="S113" s="96" t="s">
        <v>392</v>
      </c>
      <c r="T113" s="120" t="s">
        <v>508</v>
      </c>
    </row>
    <row r="114" spans="1:20" ht="49.9" customHeight="1">
      <c r="A114" s="115" t="s">
        <v>509</v>
      </c>
      <c r="B114" s="197" t="s">
        <v>510</v>
      </c>
      <c r="C114" s="184" t="s">
        <v>511</v>
      </c>
      <c r="D114" s="131" t="s">
        <v>512</v>
      </c>
      <c r="E114" s="128" t="s">
        <v>513</v>
      </c>
      <c r="F114" s="118" t="s">
        <v>98</v>
      </c>
      <c r="G114" s="11"/>
      <c r="H114" s="33"/>
      <c r="I114" s="156">
        <v>15</v>
      </c>
      <c r="J114" s="29"/>
      <c r="K114" s="26"/>
      <c r="L114" s="26"/>
      <c r="M114" s="27"/>
      <c r="N114" s="95"/>
      <c r="O114" s="48">
        <f t="shared" si="3"/>
        <v>0</v>
      </c>
      <c r="P114" s="48">
        <f t="shared" si="4"/>
        <v>0</v>
      </c>
      <c r="Q114" s="163">
        <v>0.2</v>
      </c>
      <c r="R114" s="49">
        <f t="shared" si="5"/>
        <v>0</v>
      </c>
      <c r="S114" s="96" t="s">
        <v>514</v>
      </c>
      <c r="T114" s="120" t="s">
        <v>515</v>
      </c>
    </row>
    <row r="115" spans="1:20" s="35" customFormat="1" ht="49.9" customHeight="1">
      <c r="A115" s="115" t="s">
        <v>516</v>
      </c>
      <c r="B115" s="197"/>
      <c r="C115" s="184"/>
      <c r="D115" s="140" t="s">
        <v>517</v>
      </c>
      <c r="E115" s="128" t="s">
        <v>513</v>
      </c>
      <c r="F115" s="118" t="s">
        <v>98</v>
      </c>
      <c r="G115" s="11"/>
      <c r="H115" s="33"/>
      <c r="I115" s="156">
        <v>15</v>
      </c>
      <c r="J115" s="29"/>
      <c r="K115" s="26"/>
      <c r="L115" s="26"/>
      <c r="M115" s="27"/>
      <c r="N115" s="95"/>
      <c r="O115" s="48">
        <f t="shared" si="3"/>
        <v>0</v>
      </c>
      <c r="P115" s="48">
        <f t="shared" si="4"/>
        <v>0</v>
      </c>
      <c r="Q115" s="163">
        <v>0.2</v>
      </c>
      <c r="R115" s="49">
        <f t="shared" si="5"/>
        <v>0</v>
      </c>
      <c r="S115" s="96" t="s">
        <v>514</v>
      </c>
      <c r="T115" s="120" t="s">
        <v>518</v>
      </c>
    </row>
    <row r="116" spans="1:20" s="35" customFormat="1" ht="49.9" customHeight="1">
      <c r="A116" s="115" t="s">
        <v>519</v>
      </c>
      <c r="B116" s="197"/>
      <c r="C116" s="184"/>
      <c r="D116" s="140" t="s">
        <v>520</v>
      </c>
      <c r="E116" s="128" t="s">
        <v>513</v>
      </c>
      <c r="F116" s="118" t="s">
        <v>98</v>
      </c>
      <c r="G116" s="11"/>
      <c r="H116" s="33"/>
      <c r="I116" s="156">
        <v>15</v>
      </c>
      <c r="J116" s="29"/>
      <c r="K116" s="26"/>
      <c r="L116" s="26"/>
      <c r="M116" s="27"/>
      <c r="N116" s="95"/>
      <c r="O116" s="48">
        <f t="shared" si="3"/>
        <v>0</v>
      </c>
      <c r="P116" s="48">
        <f t="shared" si="4"/>
        <v>0</v>
      </c>
      <c r="Q116" s="163">
        <v>0.2</v>
      </c>
      <c r="R116" s="49">
        <f t="shared" si="5"/>
        <v>0</v>
      </c>
      <c r="S116" s="96" t="s">
        <v>514</v>
      </c>
      <c r="T116" s="120" t="s">
        <v>521</v>
      </c>
    </row>
    <row r="117" spans="1:20" s="35" customFormat="1" ht="49.9" customHeight="1">
      <c r="A117" s="115" t="s">
        <v>522</v>
      </c>
      <c r="B117" s="197"/>
      <c r="C117" s="184"/>
      <c r="D117" s="131" t="s">
        <v>523</v>
      </c>
      <c r="E117" s="128"/>
      <c r="F117" s="118" t="s">
        <v>98</v>
      </c>
      <c r="G117" s="11"/>
      <c r="H117" s="33"/>
      <c r="I117" s="156">
        <v>5</v>
      </c>
      <c r="J117" s="29"/>
      <c r="K117" s="26"/>
      <c r="L117" s="26"/>
      <c r="M117" s="27"/>
      <c r="N117" s="95"/>
      <c r="O117" s="48">
        <f t="shared" si="3"/>
        <v>0</v>
      </c>
      <c r="P117" s="48">
        <f t="shared" si="4"/>
        <v>0</v>
      </c>
      <c r="Q117" s="163">
        <v>0.2</v>
      </c>
      <c r="R117" s="49">
        <f t="shared" si="5"/>
        <v>0</v>
      </c>
      <c r="S117" s="96" t="s">
        <v>514</v>
      </c>
      <c r="T117" s="120" t="s">
        <v>524</v>
      </c>
    </row>
    <row r="118" spans="1:20" s="35" customFormat="1" ht="49.9" customHeight="1">
      <c r="A118" s="115" t="s">
        <v>525</v>
      </c>
      <c r="B118" s="197"/>
      <c r="C118" s="184" t="s">
        <v>526</v>
      </c>
      <c r="D118" s="139" t="s">
        <v>527</v>
      </c>
      <c r="E118" s="128" t="s">
        <v>528</v>
      </c>
      <c r="F118" s="118" t="s">
        <v>98</v>
      </c>
      <c r="G118" s="11"/>
      <c r="H118" s="33"/>
      <c r="I118" s="156">
        <v>5</v>
      </c>
      <c r="J118" s="29"/>
      <c r="K118" s="26"/>
      <c r="L118" s="26"/>
      <c r="M118" s="27"/>
      <c r="N118" s="95"/>
      <c r="O118" s="48">
        <f t="shared" si="3"/>
        <v>0</v>
      </c>
      <c r="P118" s="48">
        <f t="shared" si="4"/>
        <v>0</v>
      </c>
      <c r="Q118" s="163">
        <v>0.2</v>
      </c>
      <c r="R118" s="49">
        <f t="shared" si="5"/>
        <v>0</v>
      </c>
      <c r="S118" s="96" t="s">
        <v>105</v>
      </c>
      <c r="T118" s="120" t="s">
        <v>529</v>
      </c>
    </row>
    <row r="119" spans="1:20" s="35" customFormat="1" ht="49.9" customHeight="1">
      <c r="A119" s="115" t="s">
        <v>530</v>
      </c>
      <c r="B119" s="197"/>
      <c r="C119" s="184"/>
      <c r="D119" s="139" t="s">
        <v>531</v>
      </c>
      <c r="E119" s="128" t="s">
        <v>532</v>
      </c>
      <c r="F119" s="118" t="s">
        <v>98</v>
      </c>
      <c r="G119" s="11"/>
      <c r="H119" s="33"/>
      <c r="I119" s="156">
        <v>5</v>
      </c>
      <c r="J119" s="29"/>
      <c r="K119" s="26"/>
      <c r="L119" s="26"/>
      <c r="M119" s="27"/>
      <c r="N119" s="95"/>
      <c r="O119" s="48">
        <f t="shared" si="3"/>
        <v>0</v>
      </c>
      <c r="P119" s="48">
        <f t="shared" si="4"/>
        <v>0</v>
      </c>
      <c r="Q119" s="163">
        <v>0.2</v>
      </c>
      <c r="R119" s="49">
        <f t="shared" si="5"/>
        <v>0</v>
      </c>
      <c r="S119" s="96" t="s">
        <v>514</v>
      </c>
      <c r="T119" s="120" t="s">
        <v>533</v>
      </c>
    </row>
    <row r="120" spans="1:20" s="35" customFormat="1" ht="49.9" customHeight="1">
      <c r="A120" s="115" t="s">
        <v>534</v>
      </c>
      <c r="B120" s="197"/>
      <c r="C120" s="184"/>
      <c r="D120" s="139" t="s">
        <v>535</v>
      </c>
      <c r="E120" s="128" t="s">
        <v>528</v>
      </c>
      <c r="F120" s="118" t="s">
        <v>98</v>
      </c>
      <c r="G120" s="11"/>
      <c r="H120" s="33"/>
      <c r="I120" s="156">
        <v>20</v>
      </c>
      <c r="J120" s="29"/>
      <c r="K120" s="26"/>
      <c r="L120" s="26"/>
      <c r="M120" s="27"/>
      <c r="N120" s="95"/>
      <c r="O120" s="48">
        <f t="shared" si="3"/>
        <v>0</v>
      </c>
      <c r="P120" s="48">
        <f t="shared" si="4"/>
        <v>0</v>
      </c>
      <c r="Q120" s="163">
        <v>0.2</v>
      </c>
      <c r="R120" s="49">
        <f t="shared" si="5"/>
        <v>0</v>
      </c>
      <c r="S120" s="96" t="s">
        <v>105</v>
      </c>
      <c r="T120" s="120" t="s">
        <v>536</v>
      </c>
    </row>
    <row r="121" spans="1:20" s="35" customFormat="1" ht="49.9" customHeight="1">
      <c r="A121" s="115" t="s">
        <v>537</v>
      </c>
      <c r="B121" s="197"/>
      <c r="C121" s="126" t="s">
        <v>538</v>
      </c>
      <c r="D121" s="140" t="s">
        <v>539</v>
      </c>
      <c r="E121" s="128" t="s">
        <v>540</v>
      </c>
      <c r="F121" s="118" t="s">
        <v>98</v>
      </c>
      <c r="G121" s="11"/>
      <c r="H121" s="33"/>
      <c r="I121" s="156">
        <v>20</v>
      </c>
      <c r="J121" s="29"/>
      <c r="K121" s="26"/>
      <c r="L121" s="26"/>
      <c r="M121" s="27"/>
      <c r="N121" s="95"/>
      <c r="O121" s="48">
        <f t="shared" si="3"/>
        <v>0</v>
      </c>
      <c r="P121" s="48">
        <f t="shared" si="4"/>
        <v>0</v>
      </c>
      <c r="Q121" s="163">
        <v>0.2</v>
      </c>
      <c r="R121" s="49">
        <f t="shared" si="5"/>
        <v>0</v>
      </c>
      <c r="S121" s="96" t="s">
        <v>514</v>
      </c>
      <c r="T121" s="120" t="s">
        <v>541</v>
      </c>
    </row>
    <row r="122" spans="1:20" s="35" customFormat="1" ht="49.9" customHeight="1">
      <c r="A122" s="115" t="s">
        <v>542</v>
      </c>
      <c r="B122" s="186" t="s">
        <v>543</v>
      </c>
      <c r="C122" s="182" t="s">
        <v>544</v>
      </c>
      <c r="D122" s="135" t="s">
        <v>545</v>
      </c>
      <c r="E122" s="128" t="s">
        <v>546</v>
      </c>
      <c r="F122" s="118" t="s">
        <v>98</v>
      </c>
      <c r="G122" s="11"/>
      <c r="H122" s="33"/>
      <c r="I122" s="155">
        <v>25</v>
      </c>
      <c r="J122" s="29"/>
      <c r="K122" s="26"/>
      <c r="L122" s="26"/>
      <c r="M122" s="27"/>
      <c r="N122" s="95"/>
      <c r="O122" s="48">
        <f t="shared" si="3"/>
        <v>0</v>
      </c>
      <c r="P122" s="48">
        <f t="shared" si="4"/>
        <v>0</v>
      </c>
      <c r="Q122" s="163">
        <v>0.2</v>
      </c>
      <c r="R122" s="49">
        <f t="shared" si="5"/>
        <v>0</v>
      </c>
      <c r="S122" s="96" t="s">
        <v>514</v>
      </c>
      <c r="T122" s="120" t="s">
        <v>547</v>
      </c>
    </row>
    <row r="123" spans="1:20" s="35" customFormat="1" ht="49.9" customHeight="1">
      <c r="A123" s="115" t="s">
        <v>548</v>
      </c>
      <c r="B123" s="186"/>
      <c r="C123" s="182"/>
      <c r="D123" s="135" t="s">
        <v>549</v>
      </c>
      <c r="E123" s="128" t="s">
        <v>550</v>
      </c>
      <c r="F123" s="118" t="s">
        <v>98</v>
      </c>
      <c r="G123" s="11"/>
      <c r="H123" s="33"/>
      <c r="I123" s="155">
        <v>1050</v>
      </c>
      <c r="J123" s="29"/>
      <c r="K123" s="26"/>
      <c r="L123" s="26"/>
      <c r="M123" s="27"/>
      <c r="N123" s="95"/>
      <c r="O123" s="48">
        <f t="shared" si="3"/>
        <v>0</v>
      </c>
      <c r="P123" s="48">
        <f t="shared" si="4"/>
        <v>0</v>
      </c>
      <c r="Q123" s="163">
        <v>0.2</v>
      </c>
      <c r="R123" s="49">
        <f t="shared" si="5"/>
        <v>0</v>
      </c>
      <c r="S123" s="96" t="s">
        <v>514</v>
      </c>
      <c r="T123" s="120" t="s">
        <v>551</v>
      </c>
    </row>
    <row r="124" spans="1:20" s="35" customFormat="1" ht="49.9" customHeight="1">
      <c r="A124" s="115" t="s">
        <v>552</v>
      </c>
      <c r="B124" s="186"/>
      <c r="C124" s="182"/>
      <c r="D124" s="135" t="s">
        <v>553</v>
      </c>
      <c r="E124" s="128" t="s">
        <v>554</v>
      </c>
      <c r="F124" s="118" t="s">
        <v>98</v>
      </c>
      <c r="G124" s="11"/>
      <c r="H124" s="33"/>
      <c r="I124" s="156">
        <v>30</v>
      </c>
      <c r="J124" s="29"/>
      <c r="K124" s="26"/>
      <c r="L124" s="26"/>
      <c r="M124" s="27"/>
      <c r="N124" s="95"/>
      <c r="O124" s="48">
        <f t="shared" si="3"/>
        <v>0</v>
      </c>
      <c r="P124" s="48">
        <f t="shared" si="4"/>
        <v>0</v>
      </c>
      <c r="Q124" s="163">
        <v>0.2</v>
      </c>
      <c r="R124" s="49">
        <f t="shared" si="5"/>
        <v>0</v>
      </c>
      <c r="S124" s="96" t="s">
        <v>514</v>
      </c>
      <c r="T124" s="120" t="s">
        <v>555</v>
      </c>
    </row>
    <row r="125" spans="1:20" s="35" customFormat="1" ht="49.9" customHeight="1">
      <c r="A125" s="115" t="s">
        <v>556</v>
      </c>
      <c r="B125" s="186"/>
      <c r="C125" s="182"/>
      <c r="D125" s="135" t="s">
        <v>557</v>
      </c>
      <c r="E125" s="128" t="s">
        <v>558</v>
      </c>
      <c r="F125" s="118" t="s">
        <v>98</v>
      </c>
      <c r="G125" s="11"/>
      <c r="H125" s="33"/>
      <c r="I125" s="155">
        <v>1000</v>
      </c>
      <c r="J125" s="29"/>
      <c r="K125" s="26"/>
      <c r="L125" s="26"/>
      <c r="M125" s="27"/>
      <c r="N125" s="95"/>
      <c r="O125" s="48">
        <f t="shared" si="3"/>
        <v>0</v>
      </c>
      <c r="P125" s="48">
        <f t="shared" si="4"/>
        <v>0</v>
      </c>
      <c r="Q125" s="163">
        <v>0.2</v>
      </c>
      <c r="R125" s="49">
        <f t="shared" si="5"/>
        <v>0</v>
      </c>
      <c r="S125" s="96" t="s">
        <v>514</v>
      </c>
      <c r="T125" s="120" t="s">
        <v>559</v>
      </c>
    </row>
    <row r="126" spans="1:20" s="35" customFormat="1" ht="49.9" customHeight="1">
      <c r="A126" s="115" t="s">
        <v>560</v>
      </c>
      <c r="B126" s="186"/>
      <c r="C126" s="182"/>
      <c r="D126" s="135" t="s">
        <v>561</v>
      </c>
      <c r="E126" s="128" t="s">
        <v>562</v>
      </c>
      <c r="F126" s="118" t="s">
        <v>98</v>
      </c>
      <c r="G126" s="11"/>
      <c r="H126" s="33"/>
      <c r="I126" s="158">
        <v>50</v>
      </c>
      <c r="J126" s="29"/>
      <c r="K126" s="26"/>
      <c r="L126" s="26"/>
      <c r="M126" s="27"/>
      <c r="N126" s="95"/>
      <c r="O126" s="48">
        <f t="shared" si="3"/>
        <v>0</v>
      </c>
      <c r="P126" s="48">
        <f t="shared" si="4"/>
        <v>0</v>
      </c>
      <c r="Q126" s="163">
        <v>0.2</v>
      </c>
      <c r="R126" s="49">
        <f t="shared" si="5"/>
        <v>0</v>
      </c>
      <c r="S126" s="96" t="s">
        <v>514</v>
      </c>
      <c r="T126" s="120" t="s">
        <v>563</v>
      </c>
    </row>
    <row r="127" spans="1:20" s="35" customFormat="1" ht="49.9" customHeight="1">
      <c r="A127" s="115" t="s">
        <v>564</v>
      </c>
      <c r="B127" s="186"/>
      <c r="C127" s="182"/>
      <c r="D127" s="135" t="s">
        <v>565</v>
      </c>
      <c r="E127" s="128" t="s">
        <v>566</v>
      </c>
      <c r="F127" s="118" t="s">
        <v>98</v>
      </c>
      <c r="G127" s="11"/>
      <c r="H127" s="33"/>
      <c r="I127" s="155">
        <v>100</v>
      </c>
      <c r="J127" s="29"/>
      <c r="K127" s="26"/>
      <c r="L127" s="26"/>
      <c r="M127" s="27"/>
      <c r="N127" s="95"/>
      <c r="O127" s="48">
        <f t="shared" si="3"/>
        <v>0</v>
      </c>
      <c r="P127" s="48">
        <f t="shared" si="4"/>
        <v>0</v>
      </c>
      <c r="Q127" s="163">
        <v>0.2</v>
      </c>
      <c r="R127" s="49">
        <f t="shared" si="5"/>
        <v>0</v>
      </c>
      <c r="S127" s="96" t="s">
        <v>514</v>
      </c>
      <c r="T127" s="120" t="s">
        <v>567</v>
      </c>
    </row>
    <row r="128" spans="1:20" s="35" customFormat="1" ht="49.9" customHeight="1">
      <c r="A128" s="115" t="s">
        <v>568</v>
      </c>
      <c r="B128" s="186"/>
      <c r="C128" s="190" t="s">
        <v>569</v>
      </c>
      <c r="D128" s="135" t="s">
        <v>570</v>
      </c>
      <c r="E128" s="136" t="s">
        <v>571</v>
      </c>
      <c r="F128" s="118" t="s">
        <v>98</v>
      </c>
      <c r="G128" s="11"/>
      <c r="H128" s="33"/>
      <c r="I128" s="155">
        <v>20</v>
      </c>
      <c r="J128" s="29"/>
      <c r="K128" s="26"/>
      <c r="L128" s="26"/>
      <c r="M128" s="27"/>
      <c r="N128" s="95"/>
      <c r="O128" s="48">
        <f t="shared" si="3"/>
        <v>0</v>
      </c>
      <c r="P128" s="48">
        <f t="shared" si="4"/>
        <v>0</v>
      </c>
      <c r="Q128" s="163">
        <v>0.2</v>
      </c>
      <c r="R128" s="49">
        <f t="shared" si="5"/>
        <v>0</v>
      </c>
      <c r="S128" s="96" t="s">
        <v>392</v>
      </c>
      <c r="T128" s="120" t="s">
        <v>572</v>
      </c>
    </row>
    <row r="129" spans="1:20" s="35" customFormat="1" ht="49.9" customHeight="1">
      <c r="A129" s="115" t="s">
        <v>573</v>
      </c>
      <c r="B129" s="186"/>
      <c r="C129" s="190"/>
      <c r="D129" s="135" t="s">
        <v>574</v>
      </c>
      <c r="E129" s="136" t="s">
        <v>571</v>
      </c>
      <c r="F129" s="118" t="s">
        <v>98</v>
      </c>
      <c r="G129" s="11"/>
      <c r="H129" s="33"/>
      <c r="I129" s="156">
        <v>20</v>
      </c>
      <c r="J129" s="29"/>
      <c r="K129" s="26"/>
      <c r="L129" s="26"/>
      <c r="M129" s="27"/>
      <c r="N129" s="95"/>
      <c r="O129" s="48">
        <f t="shared" si="3"/>
        <v>0</v>
      </c>
      <c r="P129" s="48">
        <f t="shared" si="4"/>
        <v>0</v>
      </c>
      <c r="Q129" s="163">
        <v>0.2</v>
      </c>
      <c r="R129" s="49">
        <f t="shared" si="5"/>
        <v>0</v>
      </c>
      <c r="S129" s="96" t="s">
        <v>392</v>
      </c>
      <c r="T129" s="120" t="s">
        <v>575</v>
      </c>
    </row>
    <row r="130" spans="1:20" s="35" customFormat="1" ht="49.9" customHeight="1">
      <c r="A130" s="115" t="s">
        <v>576</v>
      </c>
      <c r="B130" s="186"/>
      <c r="C130" s="190"/>
      <c r="D130" s="135" t="s">
        <v>577</v>
      </c>
      <c r="E130" s="136" t="s">
        <v>571</v>
      </c>
      <c r="F130" s="118" t="s">
        <v>98</v>
      </c>
      <c r="G130" s="11"/>
      <c r="H130" s="33"/>
      <c r="I130" s="156">
        <v>5</v>
      </c>
      <c r="J130" s="29"/>
      <c r="K130" s="26"/>
      <c r="L130" s="26"/>
      <c r="M130" s="27"/>
      <c r="N130" s="95"/>
      <c r="O130" s="48">
        <f t="shared" si="3"/>
        <v>0</v>
      </c>
      <c r="P130" s="48">
        <f t="shared" si="4"/>
        <v>0</v>
      </c>
      <c r="Q130" s="163">
        <v>0.2</v>
      </c>
      <c r="R130" s="49">
        <f t="shared" si="5"/>
        <v>0</v>
      </c>
      <c r="S130" s="96" t="s">
        <v>392</v>
      </c>
      <c r="T130" s="120" t="s">
        <v>578</v>
      </c>
    </row>
    <row r="131" spans="1:20" s="35" customFormat="1" ht="49.9" customHeight="1">
      <c r="A131" s="115" t="s">
        <v>579</v>
      </c>
      <c r="B131" s="186"/>
      <c r="C131" s="190"/>
      <c r="D131" s="135" t="s">
        <v>580</v>
      </c>
      <c r="E131" s="136" t="s">
        <v>571</v>
      </c>
      <c r="F131" s="118" t="s">
        <v>98</v>
      </c>
      <c r="G131" s="11"/>
      <c r="H131" s="33"/>
      <c r="I131" s="155">
        <v>15</v>
      </c>
      <c r="J131" s="29"/>
      <c r="K131" s="26"/>
      <c r="L131" s="26"/>
      <c r="M131" s="27"/>
      <c r="N131" s="95"/>
      <c r="O131" s="48">
        <f t="shared" ref="O131:O195" si="6">SUM(H131*N131)</f>
        <v>0</v>
      </c>
      <c r="P131" s="48">
        <f t="shared" ref="P131:P195" si="7">SUM(I131*N131)</f>
        <v>0</v>
      </c>
      <c r="Q131" s="163">
        <v>0.2</v>
      </c>
      <c r="R131" s="49">
        <f t="shared" si="5"/>
        <v>0</v>
      </c>
      <c r="S131" s="96" t="s">
        <v>392</v>
      </c>
      <c r="T131" s="120" t="s">
        <v>581</v>
      </c>
    </row>
    <row r="132" spans="1:20" s="35" customFormat="1" ht="49.9" customHeight="1">
      <c r="A132" s="115" t="s">
        <v>582</v>
      </c>
      <c r="B132" s="186"/>
      <c r="C132" s="190"/>
      <c r="D132" s="135" t="s">
        <v>583</v>
      </c>
      <c r="E132" s="124" t="s">
        <v>584</v>
      </c>
      <c r="F132" s="118" t="s">
        <v>98</v>
      </c>
      <c r="G132" s="11"/>
      <c r="H132" s="33"/>
      <c r="I132" s="156">
        <v>10</v>
      </c>
      <c r="J132" s="29"/>
      <c r="K132" s="26"/>
      <c r="L132" s="26"/>
      <c r="M132" s="27"/>
      <c r="N132" s="95"/>
      <c r="O132" s="48">
        <f t="shared" si="6"/>
        <v>0</v>
      </c>
      <c r="P132" s="48">
        <f t="shared" si="7"/>
        <v>0</v>
      </c>
      <c r="Q132" s="163">
        <v>0.2</v>
      </c>
      <c r="R132" s="49">
        <f t="shared" ref="R132:R196" si="8">SUM(P132*1.2)</f>
        <v>0</v>
      </c>
      <c r="S132" s="96" t="s">
        <v>105</v>
      </c>
      <c r="T132" s="120" t="s">
        <v>585</v>
      </c>
    </row>
    <row r="133" spans="1:20" s="35" customFormat="1" ht="49.9" customHeight="1">
      <c r="A133" s="115" t="s">
        <v>586</v>
      </c>
      <c r="B133" s="186"/>
      <c r="C133" s="190"/>
      <c r="D133" s="135" t="s">
        <v>587</v>
      </c>
      <c r="E133" s="124" t="s">
        <v>588</v>
      </c>
      <c r="F133" s="118" t="s">
        <v>98</v>
      </c>
      <c r="G133" s="11"/>
      <c r="H133" s="33"/>
      <c r="I133" s="156">
        <v>20</v>
      </c>
      <c r="J133" s="29"/>
      <c r="K133" s="26"/>
      <c r="L133" s="26"/>
      <c r="M133" s="27"/>
      <c r="N133" s="95"/>
      <c r="O133" s="48">
        <f t="shared" si="6"/>
        <v>0</v>
      </c>
      <c r="P133" s="48">
        <f t="shared" si="7"/>
        <v>0</v>
      </c>
      <c r="Q133" s="163">
        <v>0.2</v>
      </c>
      <c r="R133" s="49">
        <f t="shared" si="8"/>
        <v>0</v>
      </c>
      <c r="S133" s="96" t="s">
        <v>105</v>
      </c>
      <c r="T133" s="120" t="s">
        <v>589</v>
      </c>
    </row>
    <row r="134" spans="1:20" s="35" customFormat="1" ht="49.9" customHeight="1">
      <c r="A134" s="115" t="s">
        <v>590</v>
      </c>
      <c r="B134" s="186"/>
      <c r="C134" s="190"/>
      <c r="D134" s="135" t="s">
        <v>591</v>
      </c>
      <c r="E134" s="124" t="s">
        <v>592</v>
      </c>
      <c r="F134" s="118" t="s">
        <v>98</v>
      </c>
      <c r="G134" s="11"/>
      <c r="H134" s="33"/>
      <c r="I134" s="156">
        <v>10</v>
      </c>
      <c r="J134" s="29"/>
      <c r="K134" s="26"/>
      <c r="L134" s="26"/>
      <c r="M134" s="27"/>
      <c r="N134" s="95"/>
      <c r="O134" s="48">
        <f t="shared" si="6"/>
        <v>0</v>
      </c>
      <c r="P134" s="48">
        <f t="shared" si="7"/>
        <v>0</v>
      </c>
      <c r="Q134" s="163">
        <v>0.2</v>
      </c>
      <c r="R134" s="49">
        <f t="shared" si="8"/>
        <v>0</v>
      </c>
      <c r="S134" s="96" t="s">
        <v>105</v>
      </c>
      <c r="T134" s="120" t="s">
        <v>593</v>
      </c>
    </row>
    <row r="135" spans="1:20" s="35" customFormat="1" ht="49.9" customHeight="1">
      <c r="A135" s="115" t="s">
        <v>594</v>
      </c>
      <c r="B135" s="186"/>
      <c r="C135" s="190"/>
      <c r="D135" s="135" t="s">
        <v>595</v>
      </c>
      <c r="E135" s="124" t="s">
        <v>596</v>
      </c>
      <c r="F135" s="118" t="s">
        <v>98</v>
      </c>
      <c r="G135" s="11"/>
      <c r="H135" s="33"/>
      <c r="I135" s="155">
        <v>20</v>
      </c>
      <c r="J135" s="29"/>
      <c r="K135" s="26"/>
      <c r="L135" s="26"/>
      <c r="M135" s="27"/>
      <c r="N135" s="95"/>
      <c r="O135" s="48">
        <f t="shared" si="6"/>
        <v>0</v>
      </c>
      <c r="P135" s="48">
        <f t="shared" si="7"/>
        <v>0</v>
      </c>
      <c r="Q135" s="163">
        <v>0.2</v>
      </c>
      <c r="R135" s="49">
        <f t="shared" si="8"/>
        <v>0</v>
      </c>
      <c r="S135" s="96" t="s">
        <v>105</v>
      </c>
      <c r="T135" s="120" t="s">
        <v>597</v>
      </c>
    </row>
    <row r="136" spans="1:20" s="35" customFormat="1" ht="49.9" customHeight="1">
      <c r="A136" s="115" t="s">
        <v>598</v>
      </c>
      <c r="B136" s="186"/>
      <c r="C136" s="190"/>
      <c r="D136" s="135" t="s">
        <v>599</v>
      </c>
      <c r="E136" s="124" t="s">
        <v>600</v>
      </c>
      <c r="F136" s="118" t="s">
        <v>98</v>
      </c>
      <c r="G136" s="11"/>
      <c r="H136" s="33"/>
      <c r="I136" s="155">
        <v>10</v>
      </c>
      <c r="J136" s="29"/>
      <c r="K136" s="26"/>
      <c r="L136" s="26"/>
      <c r="M136" s="27"/>
      <c r="N136" s="95"/>
      <c r="O136" s="48">
        <f t="shared" si="6"/>
        <v>0</v>
      </c>
      <c r="P136" s="48">
        <f t="shared" si="7"/>
        <v>0</v>
      </c>
      <c r="Q136" s="163">
        <v>0.2</v>
      </c>
      <c r="R136" s="49">
        <f t="shared" si="8"/>
        <v>0</v>
      </c>
      <c r="S136" s="96" t="s">
        <v>105</v>
      </c>
      <c r="T136" s="120" t="s">
        <v>601</v>
      </c>
    </row>
    <row r="137" spans="1:20" s="35" customFormat="1" ht="49.9" customHeight="1">
      <c r="A137" s="115" t="s">
        <v>602</v>
      </c>
      <c r="B137" s="186"/>
      <c r="C137" s="190"/>
      <c r="D137" s="135" t="s">
        <v>603</v>
      </c>
      <c r="E137" s="124" t="s">
        <v>604</v>
      </c>
      <c r="F137" s="118" t="s">
        <v>98</v>
      </c>
      <c r="G137" s="11"/>
      <c r="H137" s="33"/>
      <c r="I137" s="155">
        <v>10</v>
      </c>
      <c r="J137" s="29"/>
      <c r="K137" s="26"/>
      <c r="L137" s="26"/>
      <c r="M137" s="27"/>
      <c r="N137" s="95"/>
      <c r="O137" s="48">
        <f t="shared" si="6"/>
        <v>0</v>
      </c>
      <c r="P137" s="48">
        <f t="shared" si="7"/>
        <v>0</v>
      </c>
      <c r="Q137" s="163">
        <v>0.2</v>
      </c>
      <c r="R137" s="49">
        <f t="shared" si="8"/>
        <v>0</v>
      </c>
      <c r="S137" s="96" t="s">
        <v>105</v>
      </c>
      <c r="T137" s="120" t="s">
        <v>605</v>
      </c>
    </row>
    <row r="138" spans="1:20" s="35" customFormat="1" ht="49.9" customHeight="1">
      <c r="A138" s="115" t="s">
        <v>606</v>
      </c>
      <c r="B138" s="186"/>
      <c r="C138" s="190"/>
      <c r="D138" s="135" t="s">
        <v>607</v>
      </c>
      <c r="E138" s="136" t="s">
        <v>608</v>
      </c>
      <c r="F138" s="118" t="s">
        <v>98</v>
      </c>
      <c r="G138" s="11"/>
      <c r="H138" s="33"/>
      <c r="I138" s="155">
        <v>15</v>
      </c>
      <c r="J138" s="29"/>
      <c r="K138" s="26"/>
      <c r="L138" s="26"/>
      <c r="M138" s="27"/>
      <c r="N138" s="95"/>
      <c r="O138" s="48">
        <f t="shared" si="6"/>
        <v>0</v>
      </c>
      <c r="P138" s="48">
        <f t="shared" si="7"/>
        <v>0</v>
      </c>
      <c r="Q138" s="163">
        <v>0.2</v>
      </c>
      <c r="R138" s="49">
        <f t="shared" si="8"/>
        <v>0</v>
      </c>
      <c r="S138" s="96" t="s">
        <v>105</v>
      </c>
      <c r="T138" s="120" t="s">
        <v>609</v>
      </c>
    </row>
    <row r="139" spans="1:20" s="35" customFormat="1" ht="49.9" customHeight="1">
      <c r="A139" s="115" t="s">
        <v>610</v>
      </c>
      <c r="B139" s="186"/>
      <c r="C139" s="190"/>
      <c r="D139" s="138" t="s">
        <v>611</v>
      </c>
      <c r="E139" s="136" t="s">
        <v>612</v>
      </c>
      <c r="F139" s="118" t="s">
        <v>98</v>
      </c>
      <c r="G139" s="11"/>
      <c r="H139" s="33"/>
      <c r="I139" s="156">
        <v>20</v>
      </c>
      <c r="J139" s="29"/>
      <c r="K139" s="26"/>
      <c r="L139" s="26"/>
      <c r="M139" s="27"/>
      <c r="N139" s="95"/>
      <c r="O139" s="48">
        <f t="shared" si="6"/>
        <v>0</v>
      </c>
      <c r="P139" s="48">
        <f t="shared" si="7"/>
        <v>0</v>
      </c>
      <c r="Q139" s="163">
        <v>0.2</v>
      </c>
      <c r="R139" s="49">
        <f t="shared" si="8"/>
        <v>0</v>
      </c>
      <c r="S139" s="96" t="s">
        <v>105</v>
      </c>
      <c r="T139" s="120" t="s">
        <v>613</v>
      </c>
    </row>
    <row r="140" spans="1:20" s="35" customFormat="1" ht="49.9" customHeight="1">
      <c r="A140" s="115" t="s">
        <v>614</v>
      </c>
      <c r="B140" s="186"/>
      <c r="C140" s="190"/>
      <c r="D140" s="135" t="s">
        <v>615</v>
      </c>
      <c r="E140" s="128" t="s">
        <v>616</v>
      </c>
      <c r="F140" s="118" t="s">
        <v>98</v>
      </c>
      <c r="G140" s="11"/>
      <c r="H140" s="33"/>
      <c r="I140" s="155">
        <v>200</v>
      </c>
      <c r="J140" s="29"/>
      <c r="K140" s="26"/>
      <c r="L140" s="26"/>
      <c r="M140" s="27"/>
      <c r="N140" s="95"/>
      <c r="O140" s="48">
        <f t="shared" si="6"/>
        <v>0</v>
      </c>
      <c r="P140" s="48">
        <f t="shared" si="7"/>
        <v>0</v>
      </c>
      <c r="Q140" s="163">
        <v>0.2</v>
      </c>
      <c r="R140" s="49">
        <f t="shared" si="8"/>
        <v>0</v>
      </c>
      <c r="S140" s="96" t="s">
        <v>392</v>
      </c>
      <c r="T140" s="120" t="s">
        <v>617</v>
      </c>
    </row>
    <row r="141" spans="1:20" s="35" customFormat="1" ht="49.9" customHeight="1">
      <c r="A141" s="115" t="s">
        <v>618</v>
      </c>
      <c r="B141" s="186"/>
      <c r="C141" s="190"/>
      <c r="D141" s="135" t="s">
        <v>619</v>
      </c>
      <c r="E141" s="128" t="s">
        <v>620</v>
      </c>
      <c r="F141" s="118" t="s">
        <v>98</v>
      </c>
      <c r="G141" s="11"/>
      <c r="H141" s="33"/>
      <c r="I141" s="156">
        <v>70</v>
      </c>
      <c r="J141" s="29"/>
      <c r="K141" s="26"/>
      <c r="L141" s="26"/>
      <c r="M141" s="27"/>
      <c r="N141" s="95"/>
      <c r="O141" s="48">
        <f t="shared" si="6"/>
        <v>0</v>
      </c>
      <c r="P141" s="48">
        <f t="shared" si="7"/>
        <v>0</v>
      </c>
      <c r="Q141" s="163">
        <v>0.2</v>
      </c>
      <c r="R141" s="49">
        <f t="shared" si="8"/>
        <v>0</v>
      </c>
      <c r="S141" s="96" t="s">
        <v>392</v>
      </c>
      <c r="T141" s="120" t="s">
        <v>621</v>
      </c>
    </row>
    <row r="142" spans="1:20" s="35" customFormat="1" ht="49.9" customHeight="1">
      <c r="A142" s="115" t="s">
        <v>622</v>
      </c>
      <c r="B142" s="186"/>
      <c r="C142" s="190"/>
      <c r="D142" s="135" t="s">
        <v>623</v>
      </c>
      <c r="E142" s="128" t="s">
        <v>620</v>
      </c>
      <c r="F142" s="118" t="s">
        <v>98</v>
      </c>
      <c r="G142" s="11"/>
      <c r="H142" s="33"/>
      <c r="I142" s="157">
        <v>150</v>
      </c>
      <c r="J142" s="29"/>
      <c r="K142" s="26"/>
      <c r="L142" s="26"/>
      <c r="M142" s="27"/>
      <c r="N142" s="95"/>
      <c r="O142" s="48">
        <f t="shared" si="6"/>
        <v>0</v>
      </c>
      <c r="P142" s="48">
        <f t="shared" si="7"/>
        <v>0</v>
      </c>
      <c r="Q142" s="163">
        <v>0.2</v>
      </c>
      <c r="R142" s="49">
        <f t="shared" si="8"/>
        <v>0</v>
      </c>
      <c r="S142" s="96" t="s">
        <v>392</v>
      </c>
      <c r="T142" s="120" t="s">
        <v>624</v>
      </c>
    </row>
    <row r="143" spans="1:20" s="35" customFormat="1" ht="49.9" customHeight="1">
      <c r="A143" s="115" t="s">
        <v>625</v>
      </c>
      <c r="B143" s="186"/>
      <c r="C143" s="190"/>
      <c r="D143" s="135" t="s">
        <v>626</v>
      </c>
      <c r="E143" s="128" t="s">
        <v>616</v>
      </c>
      <c r="F143" s="118" t="s">
        <v>98</v>
      </c>
      <c r="G143" s="11"/>
      <c r="H143" s="33"/>
      <c r="I143" s="155">
        <v>360</v>
      </c>
      <c r="J143" s="29"/>
      <c r="K143" s="26"/>
      <c r="L143" s="26"/>
      <c r="M143" s="27"/>
      <c r="N143" s="95"/>
      <c r="O143" s="48">
        <f t="shared" si="6"/>
        <v>0</v>
      </c>
      <c r="P143" s="48">
        <f t="shared" si="7"/>
        <v>0</v>
      </c>
      <c r="Q143" s="163">
        <v>0.2</v>
      </c>
      <c r="R143" s="49">
        <f t="shared" si="8"/>
        <v>0</v>
      </c>
      <c r="S143" s="96" t="s">
        <v>392</v>
      </c>
      <c r="T143" s="120" t="s">
        <v>627</v>
      </c>
    </row>
    <row r="144" spans="1:20" s="35" customFormat="1" ht="49.9" customHeight="1">
      <c r="A144" s="115" t="s">
        <v>628</v>
      </c>
      <c r="B144" s="186"/>
      <c r="C144" s="190"/>
      <c r="D144" s="135" t="s">
        <v>629</v>
      </c>
      <c r="E144" s="128"/>
      <c r="F144" s="118" t="s">
        <v>93</v>
      </c>
      <c r="G144" s="11"/>
      <c r="H144" s="33"/>
      <c r="I144" s="155">
        <v>20</v>
      </c>
      <c r="J144" s="29"/>
      <c r="K144" s="26"/>
      <c r="L144" s="26"/>
      <c r="M144" s="27"/>
      <c r="N144" s="95"/>
      <c r="O144" s="48">
        <f t="shared" si="6"/>
        <v>0</v>
      </c>
      <c r="P144" s="48">
        <f t="shared" si="7"/>
        <v>0</v>
      </c>
      <c r="Q144" s="163">
        <v>0.2</v>
      </c>
      <c r="R144" s="49">
        <f t="shared" si="8"/>
        <v>0</v>
      </c>
      <c r="S144" s="96" t="s">
        <v>392</v>
      </c>
      <c r="T144" s="120" t="s">
        <v>630</v>
      </c>
    </row>
    <row r="145" spans="1:20" s="35" customFormat="1" ht="49.9" customHeight="1">
      <c r="A145" s="115" t="s">
        <v>631</v>
      </c>
      <c r="B145" s="186"/>
      <c r="C145" s="190"/>
      <c r="D145" s="135" t="s">
        <v>632</v>
      </c>
      <c r="E145" s="128"/>
      <c r="F145" s="118" t="s">
        <v>93</v>
      </c>
      <c r="G145" s="11"/>
      <c r="H145" s="33"/>
      <c r="I145" s="155">
        <v>50</v>
      </c>
      <c r="J145" s="29"/>
      <c r="K145" s="26"/>
      <c r="L145" s="26"/>
      <c r="M145" s="27"/>
      <c r="N145" s="95"/>
      <c r="O145" s="48">
        <f t="shared" si="6"/>
        <v>0</v>
      </c>
      <c r="P145" s="48">
        <f t="shared" si="7"/>
        <v>0</v>
      </c>
      <c r="Q145" s="163">
        <v>0.2</v>
      </c>
      <c r="R145" s="49">
        <f t="shared" si="8"/>
        <v>0</v>
      </c>
      <c r="S145" s="96" t="s">
        <v>392</v>
      </c>
      <c r="T145" s="120" t="s">
        <v>633</v>
      </c>
    </row>
    <row r="146" spans="1:20" s="35" customFormat="1" ht="49.9" customHeight="1">
      <c r="A146" s="115" t="s">
        <v>634</v>
      </c>
      <c r="B146" s="186"/>
      <c r="C146" s="190"/>
      <c r="D146" s="135" t="s">
        <v>635</v>
      </c>
      <c r="E146" s="128"/>
      <c r="F146" s="118" t="s">
        <v>98</v>
      </c>
      <c r="G146" s="11"/>
      <c r="H146" s="33"/>
      <c r="I146" s="155">
        <v>200</v>
      </c>
      <c r="J146" s="29"/>
      <c r="K146" s="26"/>
      <c r="L146" s="26"/>
      <c r="M146" s="27"/>
      <c r="N146" s="95"/>
      <c r="O146" s="48">
        <f t="shared" si="6"/>
        <v>0</v>
      </c>
      <c r="P146" s="48">
        <f t="shared" si="7"/>
        <v>0</v>
      </c>
      <c r="Q146" s="163">
        <v>0.2</v>
      </c>
      <c r="R146" s="49">
        <f t="shared" si="8"/>
        <v>0</v>
      </c>
      <c r="S146" s="96" t="s">
        <v>392</v>
      </c>
      <c r="T146" s="120" t="s">
        <v>636</v>
      </c>
    </row>
    <row r="147" spans="1:20" ht="49.9" customHeight="1">
      <c r="A147" s="115" t="s">
        <v>637</v>
      </c>
      <c r="B147" s="186"/>
      <c r="C147" s="190"/>
      <c r="D147" s="135" t="s">
        <v>638</v>
      </c>
      <c r="E147" s="128"/>
      <c r="F147" s="118" t="s">
        <v>98</v>
      </c>
      <c r="G147" s="11"/>
      <c r="H147" s="33"/>
      <c r="I147" s="155">
        <v>50</v>
      </c>
      <c r="J147" s="29"/>
      <c r="K147" s="26"/>
      <c r="L147" s="26"/>
      <c r="M147" s="27"/>
      <c r="N147" s="95"/>
      <c r="O147" s="48">
        <f t="shared" si="6"/>
        <v>0</v>
      </c>
      <c r="P147" s="48">
        <f t="shared" si="7"/>
        <v>0</v>
      </c>
      <c r="Q147" s="163">
        <v>0.2</v>
      </c>
      <c r="R147" s="49">
        <f t="shared" si="8"/>
        <v>0</v>
      </c>
      <c r="S147" s="96" t="s">
        <v>392</v>
      </c>
      <c r="T147" s="120" t="s">
        <v>639</v>
      </c>
    </row>
    <row r="148" spans="1:20" ht="49.9" customHeight="1">
      <c r="A148" s="115" t="s">
        <v>640</v>
      </c>
      <c r="B148" s="186"/>
      <c r="C148" s="190"/>
      <c r="D148" s="135" t="s">
        <v>641</v>
      </c>
      <c r="E148" s="128"/>
      <c r="F148" s="118" t="s">
        <v>98</v>
      </c>
      <c r="G148" s="11"/>
      <c r="H148" s="33"/>
      <c r="I148" s="156">
        <v>20</v>
      </c>
      <c r="J148" s="29"/>
      <c r="K148" s="26"/>
      <c r="L148" s="26"/>
      <c r="M148" s="27"/>
      <c r="N148" s="95"/>
      <c r="O148" s="48">
        <f t="shared" si="6"/>
        <v>0</v>
      </c>
      <c r="P148" s="48">
        <f t="shared" si="7"/>
        <v>0</v>
      </c>
      <c r="Q148" s="163">
        <v>0.2</v>
      </c>
      <c r="R148" s="49">
        <f t="shared" si="8"/>
        <v>0</v>
      </c>
      <c r="S148" s="96" t="s">
        <v>392</v>
      </c>
      <c r="T148" s="120" t="s">
        <v>642</v>
      </c>
    </row>
    <row r="149" spans="1:20" ht="49.9" customHeight="1">
      <c r="A149" s="115" t="s">
        <v>643</v>
      </c>
      <c r="B149" s="186"/>
      <c r="C149" s="190"/>
      <c r="D149" s="135" t="s">
        <v>644</v>
      </c>
      <c r="E149" s="128"/>
      <c r="F149" s="118" t="s">
        <v>98</v>
      </c>
      <c r="G149" s="11"/>
      <c r="H149" s="33"/>
      <c r="I149" s="156">
        <v>10</v>
      </c>
      <c r="J149" s="29"/>
      <c r="K149" s="26"/>
      <c r="L149" s="26"/>
      <c r="M149" s="27"/>
      <c r="N149" s="95"/>
      <c r="O149" s="48">
        <f t="shared" si="6"/>
        <v>0</v>
      </c>
      <c r="P149" s="48">
        <f t="shared" si="7"/>
        <v>0</v>
      </c>
      <c r="Q149" s="163">
        <v>0.2</v>
      </c>
      <c r="R149" s="49">
        <f t="shared" si="8"/>
        <v>0</v>
      </c>
      <c r="S149" s="96" t="s">
        <v>392</v>
      </c>
      <c r="T149" s="120" t="s">
        <v>645</v>
      </c>
    </row>
    <row r="150" spans="1:20" ht="49.9" customHeight="1">
      <c r="A150" s="115" t="s">
        <v>646</v>
      </c>
      <c r="B150" s="186"/>
      <c r="C150" s="190"/>
      <c r="D150" s="135" t="s">
        <v>647</v>
      </c>
      <c r="E150" s="128"/>
      <c r="F150" s="118" t="s">
        <v>98</v>
      </c>
      <c r="G150" s="11"/>
      <c r="H150" s="33"/>
      <c r="I150" s="155">
        <v>50</v>
      </c>
      <c r="J150" s="29"/>
      <c r="K150" s="26"/>
      <c r="L150" s="26"/>
      <c r="M150" s="27"/>
      <c r="N150" s="95"/>
      <c r="O150" s="48">
        <f t="shared" si="6"/>
        <v>0</v>
      </c>
      <c r="P150" s="48">
        <f t="shared" si="7"/>
        <v>0</v>
      </c>
      <c r="Q150" s="163">
        <v>0.2</v>
      </c>
      <c r="R150" s="49">
        <f t="shared" si="8"/>
        <v>0</v>
      </c>
      <c r="S150" s="96" t="s">
        <v>392</v>
      </c>
      <c r="T150" s="120" t="s">
        <v>648</v>
      </c>
    </row>
    <row r="151" spans="1:20" ht="49.9" customHeight="1">
      <c r="A151" s="115" t="s">
        <v>649</v>
      </c>
      <c r="B151" s="186"/>
      <c r="C151" s="190"/>
      <c r="D151" s="135" t="s">
        <v>650</v>
      </c>
      <c r="E151" s="128" t="s">
        <v>651</v>
      </c>
      <c r="F151" s="118" t="s">
        <v>98</v>
      </c>
      <c r="G151" s="11"/>
      <c r="H151" s="33"/>
      <c r="I151" s="155">
        <v>20</v>
      </c>
      <c r="J151" s="29"/>
      <c r="K151" s="26"/>
      <c r="L151" s="26"/>
      <c r="M151" s="27"/>
      <c r="N151" s="95"/>
      <c r="O151" s="48">
        <f t="shared" si="6"/>
        <v>0</v>
      </c>
      <c r="P151" s="48">
        <f t="shared" si="7"/>
        <v>0</v>
      </c>
      <c r="Q151" s="163">
        <v>0.2</v>
      </c>
      <c r="R151" s="49">
        <f t="shared" si="8"/>
        <v>0</v>
      </c>
      <c r="S151" s="96" t="s">
        <v>105</v>
      </c>
      <c r="T151" s="120" t="s">
        <v>652</v>
      </c>
    </row>
    <row r="152" spans="1:20" ht="49.9" customHeight="1">
      <c r="A152" s="115" t="s">
        <v>653</v>
      </c>
      <c r="B152" s="186"/>
      <c r="C152" s="190"/>
      <c r="D152" s="135" t="s">
        <v>654</v>
      </c>
      <c r="E152" s="128" t="s">
        <v>655</v>
      </c>
      <c r="F152" s="118" t="s">
        <v>98</v>
      </c>
      <c r="G152" s="11"/>
      <c r="H152" s="33"/>
      <c r="I152" s="155">
        <v>25</v>
      </c>
      <c r="J152" s="29"/>
      <c r="K152" s="26"/>
      <c r="L152" s="26"/>
      <c r="M152" s="27"/>
      <c r="N152" s="95"/>
      <c r="O152" s="48">
        <f t="shared" si="6"/>
        <v>0</v>
      </c>
      <c r="P152" s="48">
        <f t="shared" si="7"/>
        <v>0</v>
      </c>
      <c r="Q152" s="163">
        <v>0.2</v>
      </c>
      <c r="R152" s="49">
        <f t="shared" si="8"/>
        <v>0</v>
      </c>
      <c r="S152" s="96" t="s">
        <v>392</v>
      </c>
      <c r="T152" s="120" t="s">
        <v>656</v>
      </c>
    </row>
    <row r="153" spans="1:20" ht="49.9" customHeight="1">
      <c r="A153" s="115" t="s">
        <v>657</v>
      </c>
      <c r="B153" s="186"/>
      <c r="C153" s="190"/>
      <c r="D153" s="135" t="s">
        <v>658</v>
      </c>
      <c r="E153" s="128" t="s">
        <v>659</v>
      </c>
      <c r="F153" s="118" t="s">
        <v>98</v>
      </c>
      <c r="G153" s="11"/>
      <c r="H153" s="33"/>
      <c r="I153" s="155">
        <v>50</v>
      </c>
      <c r="J153" s="29"/>
      <c r="K153" s="26"/>
      <c r="L153" s="26"/>
      <c r="M153" s="27"/>
      <c r="N153" s="95"/>
      <c r="O153" s="48">
        <f t="shared" si="6"/>
        <v>0</v>
      </c>
      <c r="P153" s="48">
        <f t="shared" si="7"/>
        <v>0</v>
      </c>
      <c r="Q153" s="163">
        <v>0.2</v>
      </c>
      <c r="R153" s="49">
        <f t="shared" si="8"/>
        <v>0</v>
      </c>
      <c r="S153" s="96" t="s">
        <v>392</v>
      </c>
      <c r="T153" s="120" t="s">
        <v>660</v>
      </c>
    </row>
    <row r="154" spans="1:20" ht="49.9" customHeight="1">
      <c r="A154" s="115" t="s">
        <v>661</v>
      </c>
      <c r="B154" s="186"/>
      <c r="C154" s="190"/>
      <c r="D154" s="135" t="s">
        <v>662</v>
      </c>
      <c r="E154" s="128" t="s">
        <v>663</v>
      </c>
      <c r="F154" s="118" t="s">
        <v>98</v>
      </c>
      <c r="G154" s="11"/>
      <c r="H154" s="33"/>
      <c r="I154" s="156">
        <v>15</v>
      </c>
      <c r="J154" s="29"/>
      <c r="K154" s="26"/>
      <c r="L154" s="26"/>
      <c r="M154" s="27"/>
      <c r="N154" s="95"/>
      <c r="O154" s="48">
        <f t="shared" si="6"/>
        <v>0</v>
      </c>
      <c r="P154" s="48">
        <f t="shared" si="7"/>
        <v>0</v>
      </c>
      <c r="Q154" s="163">
        <v>0.2</v>
      </c>
      <c r="R154" s="49">
        <f t="shared" si="8"/>
        <v>0</v>
      </c>
      <c r="S154" s="96" t="s">
        <v>392</v>
      </c>
      <c r="T154" s="120" t="s">
        <v>664</v>
      </c>
    </row>
    <row r="155" spans="1:20" ht="49.9" customHeight="1">
      <c r="A155" s="115" t="s">
        <v>665</v>
      </c>
      <c r="B155" s="186"/>
      <c r="C155" s="190"/>
      <c r="D155" s="135" t="s">
        <v>666</v>
      </c>
      <c r="E155" s="128" t="s">
        <v>663</v>
      </c>
      <c r="F155" s="118" t="s">
        <v>98</v>
      </c>
      <c r="G155" s="11"/>
      <c r="H155" s="33"/>
      <c r="I155" s="155">
        <v>25</v>
      </c>
      <c r="J155" s="29"/>
      <c r="K155" s="26"/>
      <c r="L155" s="26"/>
      <c r="M155" s="27"/>
      <c r="N155" s="95"/>
      <c r="O155" s="48">
        <f t="shared" si="6"/>
        <v>0</v>
      </c>
      <c r="P155" s="48">
        <f t="shared" si="7"/>
        <v>0</v>
      </c>
      <c r="Q155" s="163">
        <v>0.2</v>
      </c>
      <c r="R155" s="49">
        <f t="shared" si="8"/>
        <v>0</v>
      </c>
      <c r="S155" s="96" t="s">
        <v>392</v>
      </c>
      <c r="T155" s="120" t="s">
        <v>667</v>
      </c>
    </row>
    <row r="156" spans="1:20" ht="49.9" customHeight="1">
      <c r="A156" s="115" t="s">
        <v>668</v>
      </c>
      <c r="B156" s="186"/>
      <c r="C156" s="190"/>
      <c r="D156" s="135" t="s">
        <v>669</v>
      </c>
      <c r="E156" s="128" t="s">
        <v>663</v>
      </c>
      <c r="F156" s="118" t="s">
        <v>98</v>
      </c>
      <c r="G156" s="11"/>
      <c r="H156" s="33"/>
      <c r="I156" s="156">
        <v>20</v>
      </c>
      <c r="J156" s="29"/>
      <c r="K156" s="26"/>
      <c r="L156" s="26"/>
      <c r="M156" s="27"/>
      <c r="N156" s="95"/>
      <c r="O156" s="48">
        <f t="shared" si="6"/>
        <v>0</v>
      </c>
      <c r="P156" s="48">
        <f t="shared" si="7"/>
        <v>0</v>
      </c>
      <c r="Q156" s="163">
        <v>0.2</v>
      </c>
      <c r="R156" s="49">
        <f t="shared" si="8"/>
        <v>0</v>
      </c>
      <c r="S156" s="96" t="s">
        <v>392</v>
      </c>
      <c r="T156" s="120" t="s">
        <v>670</v>
      </c>
    </row>
    <row r="157" spans="1:20" ht="49.9" customHeight="1">
      <c r="A157" s="115" t="s">
        <v>671</v>
      </c>
      <c r="B157" s="186"/>
      <c r="C157" s="190"/>
      <c r="D157" s="135" t="s">
        <v>672</v>
      </c>
      <c r="E157" s="128" t="s">
        <v>663</v>
      </c>
      <c r="F157" s="118" t="s">
        <v>98</v>
      </c>
      <c r="G157" s="11"/>
      <c r="H157" s="33"/>
      <c r="I157" s="155">
        <v>60</v>
      </c>
      <c r="J157" s="29"/>
      <c r="K157" s="26"/>
      <c r="L157" s="26"/>
      <c r="M157" s="27"/>
      <c r="N157" s="95"/>
      <c r="O157" s="48">
        <f t="shared" si="6"/>
        <v>0</v>
      </c>
      <c r="P157" s="48">
        <f t="shared" si="7"/>
        <v>0</v>
      </c>
      <c r="Q157" s="163">
        <v>0.2</v>
      </c>
      <c r="R157" s="49">
        <f t="shared" si="8"/>
        <v>0</v>
      </c>
      <c r="S157" s="96" t="s">
        <v>392</v>
      </c>
      <c r="T157" s="120" t="s">
        <v>673</v>
      </c>
    </row>
    <row r="158" spans="1:20" ht="49.9" customHeight="1">
      <c r="A158" s="115" t="s">
        <v>674</v>
      </c>
      <c r="B158" s="186"/>
      <c r="C158" s="190"/>
      <c r="D158" s="135" t="s">
        <v>675</v>
      </c>
      <c r="E158" s="128" t="s">
        <v>663</v>
      </c>
      <c r="F158" s="118" t="s">
        <v>98</v>
      </c>
      <c r="G158" s="11"/>
      <c r="H158" s="33"/>
      <c r="I158" s="155">
        <v>30</v>
      </c>
      <c r="J158" s="29"/>
      <c r="K158" s="26"/>
      <c r="L158" s="26"/>
      <c r="M158" s="27"/>
      <c r="N158" s="95"/>
      <c r="O158" s="48">
        <f t="shared" si="6"/>
        <v>0</v>
      </c>
      <c r="P158" s="48">
        <f t="shared" si="7"/>
        <v>0</v>
      </c>
      <c r="Q158" s="163">
        <v>0.2</v>
      </c>
      <c r="R158" s="49">
        <f t="shared" si="8"/>
        <v>0</v>
      </c>
      <c r="S158" s="96" t="s">
        <v>392</v>
      </c>
      <c r="T158" s="120" t="s">
        <v>676</v>
      </c>
    </row>
    <row r="159" spans="1:20" ht="49.9" customHeight="1">
      <c r="A159" s="115" t="s">
        <v>677</v>
      </c>
      <c r="B159" s="186"/>
      <c r="C159" s="190"/>
      <c r="D159" s="135" t="s">
        <v>678</v>
      </c>
      <c r="E159" s="128" t="s">
        <v>679</v>
      </c>
      <c r="F159" s="118" t="s">
        <v>98</v>
      </c>
      <c r="G159" s="11"/>
      <c r="H159" s="33"/>
      <c r="I159" s="155">
        <v>10</v>
      </c>
      <c r="J159" s="29"/>
      <c r="K159" s="26"/>
      <c r="L159" s="26"/>
      <c r="M159" s="27"/>
      <c r="N159" s="95"/>
      <c r="O159" s="48">
        <f t="shared" si="6"/>
        <v>0</v>
      </c>
      <c r="P159" s="48">
        <f t="shared" si="7"/>
        <v>0</v>
      </c>
      <c r="Q159" s="163">
        <v>0.2</v>
      </c>
      <c r="R159" s="49">
        <f t="shared" si="8"/>
        <v>0</v>
      </c>
      <c r="S159" s="96" t="s">
        <v>392</v>
      </c>
      <c r="T159" s="120" t="s">
        <v>680</v>
      </c>
    </row>
    <row r="160" spans="1:20" ht="49.9" customHeight="1">
      <c r="A160" s="115" t="s">
        <v>681</v>
      </c>
      <c r="B160" s="186"/>
      <c r="C160" s="190"/>
      <c r="D160" s="135" t="s">
        <v>682</v>
      </c>
      <c r="E160" s="128" t="s">
        <v>679</v>
      </c>
      <c r="F160" s="118" t="s">
        <v>98</v>
      </c>
      <c r="G160" s="11"/>
      <c r="H160" s="33"/>
      <c r="I160" s="155">
        <v>10</v>
      </c>
      <c r="J160" s="29"/>
      <c r="K160" s="26"/>
      <c r="L160" s="26"/>
      <c r="M160" s="27"/>
      <c r="N160" s="95"/>
      <c r="O160" s="48">
        <f t="shared" ref="O160" si="9">SUM(H160*N160)</f>
        <v>0</v>
      </c>
      <c r="P160" s="48">
        <f t="shared" ref="P160" si="10">SUM(I160*N160)</f>
        <v>0</v>
      </c>
      <c r="Q160" s="163">
        <v>0.2</v>
      </c>
      <c r="R160" s="49">
        <f t="shared" ref="R160" si="11">SUM(P160*1.2)</f>
        <v>0</v>
      </c>
      <c r="S160" s="96" t="s">
        <v>392</v>
      </c>
      <c r="T160" s="120" t="s">
        <v>683</v>
      </c>
    </row>
    <row r="161" spans="1:20" ht="49.9" customHeight="1">
      <c r="A161" s="115" t="s">
        <v>684</v>
      </c>
      <c r="B161" s="186"/>
      <c r="C161" s="190"/>
      <c r="D161" s="135" t="s">
        <v>685</v>
      </c>
      <c r="E161" s="128" t="s">
        <v>686</v>
      </c>
      <c r="F161" s="118" t="s">
        <v>98</v>
      </c>
      <c r="G161" s="11"/>
      <c r="H161" s="33"/>
      <c r="I161" s="155">
        <v>20</v>
      </c>
      <c r="J161" s="29"/>
      <c r="K161" s="26"/>
      <c r="L161" s="26"/>
      <c r="M161" s="27"/>
      <c r="N161" s="95"/>
      <c r="O161" s="48">
        <f t="shared" si="6"/>
        <v>0</v>
      </c>
      <c r="P161" s="48">
        <f t="shared" si="7"/>
        <v>0</v>
      </c>
      <c r="Q161" s="163">
        <v>0.2</v>
      </c>
      <c r="R161" s="49">
        <f t="shared" si="8"/>
        <v>0</v>
      </c>
      <c r="S161" s="96" t="s">
        <v>392</v>
      </c>
      <c r="T161" s="120" t="s">
        <v>687</v>
      </c>
    </row>
    <row r="162" spans="1:20" ht="49.9" customHeight="1">
      <c r="A162" s="115" t="s">
        <v>688</v>
      </c>
      <c r="B162" s="186"/>
      <c r="C162" s="190"/>
      <c r="D162" s="135" t="s">
        <v>689</v>
      </c>
      <c r="E162" s="137" t="s">
        <v>690</v>
      </c>
      <c r="F162" s="118" t="s">
        <v>98</v>
      </c>
      <c r="G162" s="11"/>
      <c r="H162" s="33"/>
      <c r="I162" s="155">
        <v>350</v>
      </c>
      <c r="J162" s="29"/>
      <c r="K162" s="26"/>
      <c r="L162" s="26"/>
      <c r="M162" s="27"/>
      <c r="N162" s="95"/>
      <c r="O162" s="48">
        <f t="shared" si="6"/>
        <v>0</v>
      </c>
      <c r="P162" s="48">
        <f t="shared" si="7"/>
        <v>0</v>
      </c>
      <c r="Q162" s="163">
        <v>0.2</v>
      </c>
      <c r="R162" s="49">
        <f t="shared" si="8"/>
        <v>0</v>
      </c>
      <c r="S162" s="96" t="s">
        <v>105</v>
      </c>
      <c r="T162" s="120" t="s">
        <v>691</v>
      </c>
    </row>
    <row r="163" spans="1:20" ht="49.9" customHeight="1">
      <c r="A163" s="115" t="s">
        <v>692</v>
      </c>
      <c r="B163" s="186"/>
      <c r="C163" s="190"/>
      <c r="D163" s="135" t="s">
        <v>693</v>
      </c>
      <c r="E163" s="137" t="s">
        <v>694</v>
      </c>
      <c r="F163" s="118" t="s">
        <v>98</v>
      </c>
      <c r="G163" s="11"/>
      <c r="H163" s="33"/>
      <c r="I163" s="155">
        <v>250</v>
      </c>
      <c r="J163" s="29"/>
      <c r="K163" s="26"/>
      <c r="L163" s="26"/>
      <c r="M163" s="27"/>
      <c r="N163" s="95"/>
      <c r="O163" s="48">
        <f t="shared" si="6"/>
        <v>0</v>
      </c>
      <c r="P163" s="48">
        <f t="shared" si="7"/>
        <v>0</v>
      </c>
      <c r="Q163" s="163">
        <v>0.2</v>
      </c>
      <c r="R163" s="49">
        <f t="shared" si="8"/>
        <v>0</v>
      </c>
      <c r="S163" s="96" t="s">
        <v>105</v>
      </c>
      <c r="T163" s="120" t="s">
        <v>695</v>
      </c>
    </row>
    <row r="164" spans="1:20" s="35" customFormat="1" ht="49.9" customHeight="1">
      <c r="A164" s="115" t="s">
        <v>696</v>
      </c>
      <c r="B164" s="186"/>
      <c r="C164" s="190"/>
      <c r="D164" s="135" t="s">
        <v>697</v>
      </c>
      <c r="E164" s="137" t="s">
        <v>698</v>
      </c>
      <c r="F164" s="118" t="s">
        <v>98</v>
      </c>
      <c r="G164" s="11"/>
      <c r="H164" s="33"/>
      <c r="I164" s="155">
        <v>550</v>
      </c>
      <c r="J164" s="29"/>
      <c r="K164" s="26"/>
      <c r="L164" s="26"/>
      <c r="M164" s="27"/>
      <c r="N164" s="95"/>
      <c r="O164" s="48">
        <f t="shared" si="6"/>
        <v>0</v>
      </c>
      <c r="P164" s="48">
        <f t="shared" si="7"/>
        <v>0</v>
      </c>
      <c r="Q164" s="163">
        <v>0.2</v>
      </c>
      <c r="R164" s="49">
        <f t="shared" si="8"/>
        <v>0</v>
      </c>
      <c r="S164" s="96" t="s">
        <v>105</v>
      </c>
      <c r="T164" s="120" t="s">
        <v>699</v>
      </c>
    </row>
    <row r="165" spans="1:20" s="35" customFormat="1" ht="49.9" customHeight="1">
      <c r="A165" s="115" t="s">
        <v>700</v>
      </c>
      <c r="B165" s="186"/>
      <c r="C165" s="190"/>
      <c r="D165" s="141" t="s">
        <v>701</v>
      </c>
      <c r="E165" s="137" t="s">
        <v>702</v>
      </c>
      <c r="F165" s="118" t="s">
        <v>98</v>
      </c>
      <c r="G165" s="11"/>
      <c r="H165" s="33"/>
      <c r="I165" s="155">
        <v>10</v>
      </c>
      <c r="J165" s="29"/>
      <c r="K165" s="26"/>
      <c r="L165" s="26"/>
      <c r="M165" s="27"/>
      <c r="N165" s="95"/>
      <c r="O165" s="48">
        <f t="shared" si="6"/>
        <v>0</v>
      </c>
      <c r="P165" s="48">
        <f t="shared" si="7"/>
        <v>0</v>
      </c>
      <c r="Q165" s="163">
        <v>0.2</v>
      </c>
      <c r="R165" s="49">
        <f t="shared" si="8"/>
        <v>0</v>
      </c>
      <c r="S165" s="96" t="s">
        <v>392</v>
      </c>
      <c r="T165" s="120" t="s">
        <v>703</v>
      </c>
    </row>
    <row r="166" spans="1:20" s="35" customFormat="1" ht="49.9" customHeight="1">
      <c r="A166" s="115" t="s">
        <v>704</v>
      </c>
      <c r="B166" s="186"/>
      <c r="C166" s="190"/>
      <c r="D166" s="141" t="s">
        <v>705</v>
      </c>
      <c r="E166" s="137" t="s">
        <v>706</v>
      </c>
      <c r="F166" s="118" t="s">
        <v>98</v>
      </c>
      <c r="G166" s="11"/>
      <c r="H166" s="33"/>
      <c r="I166" s="156">
        <v>25</v>
      </c>
      <c r="J166" s="29"/>
      <c r="K166" s="26"/>
      <c r="L166" s="26"/>
      <c r="M166" s="27"/>
      <c r="N166" s="95"/>
      <c r="O166" s="48">
        <f t="shared" si="6"/>
        <v>0</v>
      </c>
      <c r="P166" s="48">
        <f t="shared" si="7"/>
        <v>0</v>
      </c>
      <c r="Q166" s="163">
        <v>0.2</v>
      </c>
      <c r="R166" s="49">
        <f t="shared" si="8"/>
        <v>0</v>
      </c>
      <c r="S166" s="96" t="s">
        <v>392</v>
      </c>
      <c r="T166" s="120" t="s">
        <v>707</v>
      </c>
    </row>
    <row r="167" spans="1:20" s="35" customFormat="1" ht="49.9" customHeight="1">
      <c r="A167" s="115" t="s">
        <v>708</v>
      </c>
      <c r="B167" s="186"/>
      <c r="C167" s="190"/>
      <c r="D167" s="141" t="s">
        <v>709</v>
      </c>
      <c r="E167" s="137" t="s">
        <v>710</v>
      </c>
      <c r="F167" s="118" t="s">
        <v>98</v>
      </c>
      <c r="G167" s="11"/>
      <c r="H167" s="33"/>
      <c r="I167" s="156">
        <v>45</v>
      </c>
      <c r="J167" s="29"/>
      <c r="K167" s="26"/>
      <c r="L167" s="26"/>
      <c r="M167" s="27"/>
      <c r="N167" s="95"/>
      <c r="O167" s="48">
        <f t="shared" si="6"/>
        <v>0</v>
      </c>
      <c r="P167" s="48">
        <f t="shared" si="7"/>
        <v>0</v>
      </c>
      <c r="Q167" s="163">
        <v>0.2</v>
      </c>
      <c r="R167" s="49">
        <f t="shared" si="8"/>
        <v>0</v>
      </c>
      <c r="S167" s="96" t="s">
        <v>392</v>
      </c>
      <c r="T167" s="120" t="s">
        <v>711</v>
      </c>
    </row>
    <row r="168" spans="1:20" s="35" customFormat="1" ht="49.9" customHeight="1">
      <c r="A168" s="115" t="s">
        <v>712</v>
      </c>
      <c r="B168" s="186"/>
      <c r="C168" s="190"/>
      <c r="D168" s="141" t="s">
        <v>713</v>
      </c>
      <c r="E168" s="137" t="s">
        <v>714</v>
      </c>
      <c r="F168" s="118" t="s">
        <v>98</v>
      </c>
      <c r="G168" s="11"/>
      <c r="H168" s="33"/>
      <c r="I168" s="156">
        <v>10</v>
      </c>
      <c r="J168" s="29"/>
      <c r="K168" s="26"/>
      <c r="L168" s="26"/>
      <c r="M168" s="27"/>
      <c r="N168" s="95"/>
      <c r="O168" s="48">
        <f t="shared" si="6"/>
        <v>0</v>
      </c>
      <c r="P168" s="48">
        <f t="shared" si="7"/>
        <v>0</v>
      </c>
      <c r="Q168" s="163">
        <v>0.2</v>
      </c>
      <c r="R168" s="49">
        <f t="shared" si="8"/>
        <v>0</v>
      </c>
      <c r="S168" s="96" t="s">
        <v>392</v>
      </c>
      <c r="T168" s="120" t="s">
        <v>715</v>
      </c>
    </row>
    <row r="169" spans="1:20" s="35" customFormat="1" ht="49.9" customHeight="1">
      <c r="A169" s="115" t="s">
        <v>716</v>
      </c>
      <c r="B169" s="186"/>
      <c r="C169" s="190"/>
      <c r="D169" s="141" t="s">
        <v>717</v>
      </c>
      <c r="E169" s="137" t="s">
        <v>718</v>
      </c>
      <c r="F169" s="118" t="s">
        <v>98</v>
      </c>
      <c r="G169" s="11"/>
      <c r="H169" s="33"/>
      <c r="I169" s="156">
        <v>20</v>
      </c>
      <c r="J169" s="29"/>
      <c r="K169" s="26"/>
      <c r="L169" s="26"/>
      <c r="M169" s="27"/>
      <c r="N169" s="95"/>
      <c r="O169" s="48">
        <f t="shared" si="6"/>
        <v>0</v>
      </c>
      <c r="P169" s="48">
        <f t="shared" si="7"/>
        <v>0</v>
      </c>
      <c r="Q169" s="163">
        <v>0.2</v>
      </c>
      <c r="R169" s="49">
        <f t="shared" si="8"/>
        <v>0</v>
      </c>
      <c r="S169" s="96" t="s">
        <v>392</v>
      </c>
      <c r="T169" s="120" t="s">
        <v>719</v>
      </c>
    </row>
    <row r="170" spans="1:20" s="35" customFormat="1" ht="49.9" customHeight="1">
      <c r="A170" s="115" t="s">
        <v>720</v>
      </c>
      <c r="B170" s="186"/>
      <c r="C170" s="190"/>
      <c r="D170" s="141" t="s">
        <v>721</v>
      </c>
      <c r="E170" s="137" t="s">
        <v>722</v>
      </c>
      <c r="F170" s="118" t="s">
        <v>98</v>
      </c>
      <c r="G170" s="11"/>
      <c r="H170" s="33"/>
      <c r="I170" s="156">
        <v>15</v>
      </c>
      <c r="J170" s="29"/>
      <c r="K170" s="26"/>
      <c r="L170" s="26"/>
      <c r="M170" s="27"/>
      <c r="N170" s="95"/>
      <c r="O170" s="48">
        <f t="shared" si="6"/>
        <v>0</v>
      </c>
      <c r="P170" s="48">
        <f t="shared" si="7"/>
        <v>0</v>
      </c>
      <c r="Q170" s="163">
        <v>0.2</v>
      </c>
      <c r="R170" s="49">
        <f t="shared" si="8"/>
        <v>0</v>
      </c>
      <c r="S170" s="96" t="s">
        <v>392</v>
      </c>
      <c r="T170" s="120" t="s">
        <v>723</v>
      </c>
    </row>
    <row r="171" spans="1:20" s="35" customFormat="1" ht="49.9" customHeight="1">
      <c r="A171" s="115" t="s">
        <v>724</v>
      </c>
      <c r="B171" s="186"/>
      <c r="C171" s="190"/>
      <c r="D171" s="141" t="s">
        <v>725</v>
      </c>
      <c r="E171" s="137" t="s">
        <v>726</v>
      </c>
      <c r="F171" s="118" t="s">
        <v>98</v>
      </c>
      <c r="G171" s="11"/>
      <c r="H171" s="33"/>
      <c r="I171" s="156">
        <v>15</v>
      </c>
      <c r="J171" s="29"/>
      <c r="K171" s="26"/>
      <c r="L171" s="26"/>
      <c r="M171" s="27"/>
      <c r="N171" s="95"/>
      <c r="O171" s="48">
        <f t="shared" si="6"/>
        <v>0</v>
      </c>
      <c r="P171" s="48">
        <f t="shared" si="7"/>
        <v>0</v>
      </c>
      <c r="Q171" s="163">
        <v>0.2</v>
      </c>
      <c r="R171" s="49">
        <f t="shared" si="8"/>
        <v>0</v>
      </c>
      <c r="S171" s="96" t="s">
        <v>392</v>
      </c>
      <c r="T171" s="120" t="s">
        <v>727</v>
      </c>
    </row>
    <row r="172" spans="1:20" s="35" customFormat="1" ht="49.9" customHeight="1">
      <c r="A172" s="115" t="s">
        <v>728</v>
      </c>
      <c r="B172" s="186"/>
      <c r="C172" s="190"/>
      <c r="D172" s="135" t="s">
        <v>729</v>
      </c>
      <c r="E172" s="142" t="s">
        <v>730</v>
      </c>
      <c r="F172" s="118" t="s">
        <v>98</v>
      </c>
      <c r="G172" s="11"/>
      <c r="H172" s="33"/>
      <c r="I172" s="155">
        <v>80</v>
      </c>
      <c r="J172" s="29"/>
      <c r="K172" s="26"/>
      <c r="L172" s="26"/>
      <c r="M172" s="27"/>
      <c r="N172" s="95"/>
      <c r="O172" s="48">
        <f t="shared" si="6"/>
        <v>0</v>
      </c>
      <c r="P172" s="48">
        <f t="shared" si="7"/>
        <v>0</v>
      </c>
      <c r="Q172" s="163">
        <v>0.2</v>
      </c>
      <c r="R172" s="49">
        <f t="shared" si="8"/>
        <v>0</v>
      </c>
      <c r="S172" s="96" t="s">
        <v>392</v>
      </c>
      <c r="T172" s="120" t="s">
        <v>731</v>
      </c>
    </row>
    <row r="173" spans="1:20" s="35" customFormat="1" ht="49.9" customHeight="1">
      <c r="A173" s="115" t="s">
        <v>732</v>
      </c>
      <c r="B173" s="186"/>
      <c r="C173" s="190"/>
      <c r="D173" s="135" t="s">
        <v>733</v>
      </c>
      <c r="E173" s="142" t="s">
        <v>730</v>
      </c>
      <c r="F173" s="118" t="s">
        <v>98</v>
      </c>
      <c r="G173" s="11"/>
      <c r="H173" s="33"/>
      <c r="I173" s="155">
        <v>10</v>
      </c>
      <c r="J173" s="29"/>
      <c r="K173" s="26"/>
      <c r="L173" s="26"/>
      <c r="M173" s="27"/>
      <c r="N173" s="95"/>
      <c r="O173" s="48">
        <f t="shared" si="6"/>
        <v>0</v>
      </c>
      <c r="P173" s="48">
        <f t="shared" si="7"/>
        <v>0</v>
      </c>
      <c r="Q173" s="163">
        <v>0.2</v>
      </c>
      <c r="R173" s="49">
        <f t="shared" si="8"/>
        <v>0</v>
      </c>
      <c r="S173" s="96" t="s">
        <v>392</v>
      </c>
      <c r="T173" s="120" t="s">
        <v>734</v>
      </c>
    </row>
    <row r="174" spans="1:20" s="35" customFormat="1" ht="49.9" customHeight="1">
      <c r="A174" s="115" t="s">
        <v>735</v>
      </c>
      <c r="B174" s="186"/>
      <c r="C174" s="190"/>
      <c r="D174" s="135" t="s">
        <v>736</v>
      </c>
      <c r="E174" s="142" t="s">
        <v>737</v>
      </c>
      <c r="F174" s="118" t="s">
        <v>98</v>
      </c>
      <c r="G174" s="11"/>
      <c r="H174" s="33"/>
      <c r="I174" s="155">
        <v>40</v>
      </c>
      <c r="J174" s="29"/>
      <c r="K174" s="26"/>
      <c r="L174" s="26"/>
      <c r="M174" s="27"/>
      <c r="N174" s="95"/>
      <c r="O174" s="48">
        <f t="shared" si="6"/>
        <v>0</v>
      </c>
      <c r="P174" s="48">
        <f t="shared" si="7"/>
        <v>0</v>
      </c>
      <c r="Q174" s="163">
        <v>0.2</v>
      </c>
      <c r="R174" s="49">
        <f t="shared" si="8"/>
        <v>0</v>
      </c>
      <c r="S174" s="96" t="s">
        <v>392</v>
      </c>
      <c r="T174" s="120" t="s">
        <v>738</v>
      </c>
    </row>
    <row r="175" spans="1:20" s="35" customFormat="1" ht="49.9" customHeight="1">
      <c r="A175" s="115" t="s">
        <v>739</v>
      </c>
      <c r="B175" s="186"/>
      <c r="C175" s="190"/>
      <c r="D175" s="135" t="s">
        <v>740</v>
      </c>
      <c r="E175" s="128" t="s">
        <v>741</v>
      </c>
      <c r="F175" s="118" t="s">
        <v>98</v>
      </c>
      <c r="G175" s="11"/>
      <c r="H175" s="33"/>
      <c r="I175" s="155">
        <v>25</v>
      </c>
      <c r="J175" s="29"/>
      <c r="K175" s="26"/>
      <c r="L175" s="26"/>
      <c r="M175" s="27"/>
      <c r="N175" s="95"/>
      <c r="O175" s="48">
        <f t="shared" si="6"/>
        <v>0</v>
      </c>
      <c r="P175" s="48">
        <f t="shared" si="7"/>
        <v>0</v>
      </c>
      <c r="Q175" s="163">
        <v>0.2</v>
      </c>
      <c r="R175" s="49">
        <f t="shared" si="8"/>
        <v>0</v>
      </c>
      <c r="S175" s="96" t="s">
        <v>105</v>
      </c>
      <c r="T175" s="120" t="s">
        <v>742</v>
      </c>
    </row>
    <row r="176" spans="1:20" s="35" customFormat="1" ht="49.9" customHeight="1">
      <c r="A176" s="115" t="s">
        <v>743</v>
      </c>
      <c r="B176" s="186"/>
      <c r="C176" s="190"/>
      <c r="D176" s="130" t="s">
        <v>744</v>
      </c>
      <c r="E176" s="128" t="s">
        <v>745</v>
      </c>
      <c r="F176" s="118" t="s">
        <v>98</v>
      </c>
      <c r="G176" s="11"/>
      <c r="H176" s="33"/>
      <c r="I176" s="157">
        <v>25</v>
      </c>
      <c r="J176" s="29"/>
      <c r="K176" s="26"/>
      <c r="L176" s="26"/>
      <c r="M176" s="27"/>
      <c r="N176" s="95"/>
      <c r="O176" s="48">
        <f t="shared" si="6"/>
        <v>0</v>
      </c>
      <c r="P176" s="48">
        <f t="shared" si="7"/>
        <v>0</v>
      </c>
      <c r="Q176" s="163">
        <v>0.2</v>
      </c>
      <c r="R176" s="49">
        <f t="shared" si="8"/>
        <v>0</v>
      </c>
      <c r="S176" s="96" t="s">
        <v>392</v>
      </c>
      <c r="T176" s="120" t="s">
        <v>746</v>
      </c>
    </row>
    <row r="177" spans="1:20" s="35" customFormat="1" ht="49.9" customHeight="1">
      <c r="A177" s="115" t="s">
        <v>747</v>
      </c>
      <c r="B177" s="186"/>
      <c r="C177" s="190"/>
      <c r="D177" s="135" t="s">
        <v>748</v>
      </c>
      <c r="E177" s="128"/>
      <c r="F177" s="118" t="s">
        <v>98</v>
      </c>
      <c r="G177" s="11"/>
      <c r="H177" s="33"/>
      <c r="I177" s="155">
        <v>10</v>
      </c>
      <c r="J177" s="29"/>
      <c r="K177" s="26"/>
      <c r="L177" s="26"/>
      <c r="M177" s="27"/>
      <c r="N177" s="95"/>
      <c r="O177" s="48">
        <f t="shared" si="6"/>
        <v>0</v>
      </c>
      <c r="P177" s="48">
        <f t="shared" si="7"/>
        <v>0</v>
      </c>
      <c r="Q177" s="163">
        <v>0.2</v>
      </c>
      <c r="R177" s="49">
        <f t="shared" si="8"/>
        <v>0</v>
      </c>
      <c r="S177" s="96" t="s">
        <v>392</v>
      </c>
      <c r="T177" s="120" t="s">
        <v>749</v>
      </c>
    </row>
    <row r="178" spans="1:20" s="35" customFormat="1" ht="49.9" customHeight="1">
      <c r="A178" s="115" t="s">
        <v>750</v>
      </c>
      <c r="B178" s="186"/>
      <c r="C178" s="190"/>
      <c r="D178" s="135" t="s">
        <v>751</v>
      </c>
      <c r="E178" s="128"/>
      <c r="F178" s="118" t="s">
        <v>98</v>
      </c>
      <c r="G178" s="11"/>
      <c r="H178" s="33"/>
      <c r="I178" s="155">
        <v>10</v>
      </c>
      <c r="J178" s="29"/>
      <c r="K178" s="26"/>
      <c r="L178" s="26"/>
      <c r="M178" s="27"/>
      <c r="N178" s="95"/>
      <c r="O178" s="48">
        <f t="shared" si="6"/>
        <v>0</v>
      </c>
      <c r="P178" s="48">
        <f t="shared" si="7"/>
        <v>0</v>
      </c>
      <c r="Q178" s="163">
        <v>0.2</v>
      </c>
      <c r="R178" s="49">
        <f t="shared" si="8"/>
        <v>0</v>
      </c>
      <c r="S178" s="96" t="s">
        <v>392</v>
      </c>
      <c r="T178" s="120" t="s">
        <v>752</v>
      </c>
    </row>
    <row r="179" spans="1:20" s="35" customFormat="1" ht="49.9" customHeight="1">
      <c r="A179" s="115" t="s">
        <v>753</v>
      </c>
      <c r="B179" s="186"/>
      <c r="C179" s="190"/>
      <c r="D179" s="135" t="s">
        <v>754</v>
      </c>
      <c r="E179" s="128" t="s">
        <v>755</v>
      </c>
      <c r="F179" s="118" t="s">
        <v>98</v>
      </c>
      <c r="G179" s="11"/>
      <c r="H179" s="33"/>
      <c r="I179" s="155">
        <v>10</v>
      </c>
      <c r="J179" s="29"/>
      <c r="K179" s="26"/>
      <c r="L179" s="26"/>
      <c r="M179" s="27"/>
      <c r="N179" s="95"/>
      <c r="O179" s="48">
        <f t="shared" si="6"/>
        <v>0</v>
      </c>
      <c r="P179" s="48">
        <f t="shared" si="7"/>
        <v>0</v>
      </c>
      <c r="Q179" s="163">
        <v>0.2</v>
      </c>
      <c r="R179" s="49">
        <f t="shared" si="8"/>
        <v>0</v>
      </c>
      <c r="S179" s="96" t="s">
        <v>392</v>
      </c>
      <c r="T179" s="120" t="s">
        <v>756</v>
      </c>
    </row>
    <row r="180" spans="1:20" s="35" customFormat="1" ht="49.9" customHeight="1">
      <c r="A180" s="115" t="s">
        <v>757</v>
      </c>
      <c r="B180" s="186"/>
      <c r="C180" s="190"/>
      <c r="D180" s="135" t="s">
        <v>758</v>
      </c>
      <c r="E180" s="128" t="s">
        <v>759</v>
      </c>
      <c r="F180" s="118" t="s">
        <v>98</v>
      </c>
      <c r="G180" s="11"/>
      <c r="H180" s="33"/>
      <c r="I180" s="155">
        <v>5</v>
      </c>
      <c r="J180" s="29"/>
      <c r="K180" s="26"/>
      <c r="L180" s="26"/>
      <c r="M180" s="27"/>
      <c r="N180" s="95"/>
      <c r="O180" s="48">
        <f t="shared" si="6"/>
        <v>0</v>
      </c>
      <c r="P180" s="48">
        <f t="shared" si="7"/>
        <v>0</v>
      </c>
      <c r="Q180" s="163">
        <v>0.2</v>
      </c>
      <c r="R180" s="49">
        <f t="shared" si="8"/>
        <v>0</v>
      </c>
      <c r="S180" s="96" t="s">
        <v>392</v>
      </c>
      <c r="T180" s="120" t="s">
        <v>760</v>
      </c>
    </row>
    <row r="181" spans="1:20" s="35" customFormat="1" ht="49.9" customHeight="1">
      <c r="A181" s="115" t="s">
        <v>761</v>
      </c>
      <c r="B181" s="186"/>
      <c r="C181" s="190"/>
      <c r="D181" s="135" t="s">
        <v>762</v>
      </c>
      <c r="E181" s="128" t="s">
        <v>763</v>
      </c>
      <c r="F181" s="118" t="s">
        <v>98</v>
      </c>
      <c r="G181" s="11"/>
      <c r="H181" s="33"/>
      <c r="I181" s="155">
        <v>50</v>
      </c>
      <c r="J181" s="29"/>
      <c r="K181" s="26"/>
      <c r="L181" s="26"/>
      <c r="M181" s="27"/>
      <c r="N181" s="95"/>
      <c r="O181" s="48">
        <f t="shared" si="6"/>
        <v>0</v>
      </c>
      <c r="P181" s="48">
        <f t="shared" si="7"/>
        <v>0</v>
      </c>
      <c r="Q181" s="163">
        <v>0.2</v>
      </c>
      <c r="R181" s="49">
        <f t="shared" si="8"/>
        <v>0</v>
      </c>
      <c r="S181" s="96" t="s">
        <v>392</v>
      </c>
      <c r="T181" s="120" t="s">
        <v>764</v>
      </c>
    </row>
    <row r="182" spans="1:20" s="35" customFormat="1" ht="49.9" customHeight="1">
      <c r="A182" s="115" t="s">
        <v>765</v>
      </c>
      <c r="B182" s="186"/>
      <c r="C182" s="190"/>
      <c r="D182" s="135" t="s">
        <v>766</v>
      </c>
      <c r="E182" s="128" t="s">
        <v>767</v>
      </c>
      <c r="F182" s="118" t="s">
        <v>98</v>
      </c>
      <c r="G182" s="11"/>
      <c r="H182" s="33"/>
      <c r="I182" s="155">
        <v>90</v>
      </c>
      <c r="J182" s="29"/>
      <c r="K182" s="26"/>
      <c r="L182" s="26"/>
      <c r="M182" s="27"/>
      <c r="N182" s="95"/>
      <c r="O182" s="48">
        <f t="shared" si="6"/>
        <v>0</v>
      </c>
      <c r="P182" s="48">
        <f t="shared" si="7"/>
        <v>0</v>
      </c>
      <c r="Q182" s="163">
        <v>0.2</v>
      </c>
      <c r="R182" s="49">
        <f t="shared" si="8"/>
        <v>0</v>
      </c>
      <c r="S182" s="96" t="s">
        <v>392</v>
      </c>
      <c r="T182" s="120" t="s">
        <v>768</v>
      </c>
    </row>
    <row r="183" spans="1:20" s="35" customFormat="1" ht="49.9" customHeight="1">
      <c r="A183" s="115" t="s">
        <v>769</v>
      </c>
      <c r="B183" s="186"/>
      <c r="C183" s="190"/>
      <c r="D183" s="135" t="s">
        <v>770</v>
      </c>
      <c r="E183" s="128" t="s">
        <v>771</v>
      </c>
      <c r="F183" s="118" t="s">
        <v>98</v>
      </c>
      <c r="G183" s="11"/>
      <c r="H183" s="33"/>
      <c r="I183" s="156">
        <v>70</v>
      </c>
      <c r="J183" s="29"/>
      <c r="K183" s="26"/>
      <c r="L183" s="26"/>
      <c r="M183" s="27"/>
      <c r="N183" s="95"/>
      <c r="O183" s="48">
        <f t="shared" si="6"/>
        <v>0</v>
      </c>
      <c r="P183" s="48">
        <f t="shared" si="7"/>
        <v>0</v>
      </c>
      <c r="Q183" s="163">
        <v>0.2</v>
      </c>
      <c r="R183" s="49">
        <f t="shared" si="8"/>
        <v>0</v>
      </c>
      <c r="S183" s="96" t="s">
        <v>392</v>
      </c>
      <c r="T183" s="120" t="s">
        <v>772</v>
      </c>
    </row>
    <row r="184" spans="1:20" s="35" customFormat="1" ht="49.9" customHeight="1">
      <c r="A184" s="115" t="s">
        <v>773</v>
      </c>
      <c r="B184" s="186"/>
      <c r="C184" s="190"/>
      <c r="D184" s="135" t="s">
        <v>774</v>
      </c>
      <c r="E184" s="128" t="s">
        <v>775</v>
      </c>
      <c r="F184" s="118" t="s">
        <v>98</v>
      </c>
      <c r="G184" s="11"/>
      <c r="H184" s="33"/>
      <c r="I184" s="156">
        <v>70</v>
      </c>
      <c r="J184" s="29"/>
      <c r="K184" s="26"/>
      <c r="L184" s="26"/>
      <c r="M184" s="27"/>
      <c r="N184" s="95"/>
      <c r="O184" s="48">
        <f t="shared" si="6"/>
        <v>0</v>
      </c>
      <c r="P184" s="48">
        <f t="shared" si="7"/>
        <v>0</v>
      </c>
      <c r="Q184" s="163">
        <v>0.2</v>
      </c>
      <c r="R184" s="49">
        <f t="shared" si="8"/>
        <v>0</v>
      </c>
      <c r="S184" s="96" t="s">
        <v>392</v>
      </c>
      <c r="T184" s="120" t="s">
        <v>776</v>
      </c>
    </row>
    <row r="185" spans="1:20" s="35" customFormat="1" ht="49.9" customHeight="1">
      <c r="A185" s="115" t="s">
        <v>777</v>
      </c>
      <c r="B185" s="186"/>
      <c r="C185" s="190"/>
      <c r="D185" s="135" t="s">
        <v>778</v>
      </c>
      <c r="E185" s="128" t="s">
        <v>775</v>
      </c>
      <c r="F185" s="118" t="s">
        <v>98</v>
      </c>
      <c r="G185" s="11"/>
      <c r="H185" s="33"/>
      <c r="I185" s="156">
        <v>10</v>
      </c>
      <c r="J185" s="29"/>
      <c r="K185" s="26"/>
      <c r="L185" s="26"/>
      <c r="M185" s="27"/>
      <c r="N185" s="95"/>
      <c r="O185" s="48">
        <f t="shared" si="6"/>
        <v>0</v>
      </c>
      <c r="P185" s="48">
        <f t="shared" si="7"/>
        <v>0</v>
      </c>
      <c r="Q185" s="163">
        <v>0.2</v>
      </c>
      <c r="R185" s="49">
        <f t="shared" si="8"/>
        <v>0</v>
      </c>
      <c r="S185" s="96" t="s">
        <v>392</v>
      </c>
      <c r="T185" s="119" t="s">
        <v>779</v>
      </c>
    </row>
    <row r="186" spans="1:20" s="35" customFormat="1" ht="49.9" customHeight="1">
      <c r="A186" s="115" t="s">
        <v>780</v>
      </c>
      <c r="B186" s="186"/>
      <c r="C186" s="190"/>
      <c r="D186" s="135" t="s">
        <v>781</v>
      </c>
      <c r="E186" s="128" t="s">
        <v>775</v>
      </c>
      <c r="F186" s="118" t="s">
        <v>98</v>
      </c>
      <c r="G186" s="11"/>
      <c r="H186" s="33"/>
      <c r="I186" s="156">
        <v>50</v>
      </c>
      <c r="J186" s="29"/>
      <c r="K186" s="26"/>
      <c r="L186" s="26"/>
      <c r="M186" s="27"/>
      <c r="N186" s="95"/>
      <c r="O186" s="48">
        <f t="shared" si="6"/>
        <v>0</v>
      </c>
      <c r="P186" s="48">
        <f t="shared" si="7"/>
        <v>0</v>
      </c>
      <c r="Q186" s="163">
        <v>0.2</v>
      </c>
      <c r="R186" s="49">
        <f t="shared" si="8"/>
        <v>0</v>
      </c>
      <c r="S186" s="96" t="s">
        <v>392</v>
      </c>
      <c r="T186" s="120" t="s">
        <v>782</v>
      </c>
    </row>
    <row r="187" spans="1:20" s="35" customFormat="1" ht="49.9" customHeight="1">
      <c r="A187" s="115" t="s">
        <v>783</v>
      </c>
      <c r="B187" s="186"/>
      <c r="C187" s="190"/>
      <c r="D187" s="135" t="s">
        <v>784</v>
      </c>
      <c r="E187" s="128" t="s">
        <v>775</v>
      </c>
      <c r="F187" s="118" t="s">
        <v>98</v>
      </c>
      <c r="G187" s="11"/>
      <c r="H187" s="33"/>
      <c r="I187" s="156">
        <v>50</v>
      </c>
      <c r="J187" s="29"/>
      <c r="K187" s="26"/>
      <c r="L187" s="26"/>
      <c r="M187" s="27"/>
      <c r="N187" s="95"/>
      <c r="O187" s="48">
        <f t="shared" si="6"/>
        <v>0</v>
      </c>
      <c r="P187" s="48">
        <f t="shared" si="7"/>
        <v>0</v>
      </c>
      <c r="Q187" s="163">
        <v>0.2</v>
      </c>
      <c r="R187" s="49">
        <f t="shared" si="8"/>
        <v>0</v>
      </c>
      <c r="S187" s="96" t="s">
        <v>392</v>
      </c>
      <c r="T187" s="120" t="s">
        <v>785</v>
      </c>
    </row>
    <row r="188" spans="1:20" s="35" customFormat="1" ht="49.9" customHeight="1">
      <c r="A188" s="115" t="s">
        <v>786</v>
      </c>
      <c r="B188" s="186"/>
      <c r="C188" s="190"/>
      <c r="D188" s="135" t="s">
        <v>787</v>
      </c>
      <c r="E188" s="128" t="s">
        <v>775</v>
      </c>
      <c r="F188" s="118" t="s">
        <v>98</v>
      </c>
      <c r="G188" s="11"/>
      <c r="H188" s="33"/>
      <c r="I188" s="156">
        <v>50</v>
      </c>
      <c r="J188" s="29"/>
      <c r="K188" s="26"/>
      <c r="L188" s="26"/>
      <c r="M188" s="27"/>
      <c r="N188" s="95"/>
      <c r="O188" s="48">
        <f t="shared" si="6"/>
        <v>0</v>
      </c>
      <c r="P188" s="48">
        <f t="shared" si="7"/>
        <v>0</v>
      </c>
      <c r="Q188" s="163">
        <v>0.2</v>
      </c>
      <c r="R188" s="49">
        <f t="shared" si="8"/>
        <v>0</v>
      </c>
      <c r="S188" s="96" t="s">
        <v>392</v>
      </c>
      <c r="T188" s="120" t="s">
        <v>788</v>
      </c>
    </row>
    <row r="189" spans="1:20" s="35" customFormat="1" ht="49.9" customHeight="1">
      <c r="A189" s="115" t="s">
        <v>789</v>
      </c>
      <c r="B189" s="186"/>
      <c r="C189" s="190"/>
      <c r="D189" s="135" t="s">
        <v>790</v>
      </c>
      <c r="E189" s="128" t="s">
        <v>775</v>
      </c>
      <c r="F189" s="118" t="s">
        <v>98</v>
      </c>
      <c r="G189" s="11"/>
      <c r="H189" s="33"/>
      <c r="I189" s="156">
        <v>150</v>
      </c>
      <c r="J189" s="29"/>
      <c r="K189" s="26"/>
      <c r="L189" s="26"/>
      <c r="M189" s="27"/>
      <c r="N189" s="95"/>
      <c r="O189" s="48">
        <f t="shared" si="6"/>
        <v>0</v>
      </c>
      <c r="P189" s="48">
        <f t="shared" si="7"/>
        <v>0</v>
      </c>
      <c r="Q189" s="163">
        <v>0.2</v>
      </c>
      <c r="R189" s="49">
        <f t="shared" si="8"/>
        <v>0</v>
      </c>
      <c r="S189" s="96" t="s">
        <v>392</v>
      </c>
      <c r="T189" s="119" t="s">
        <v>791</v>
      </c>
    </row>
    <row r="190" spans="1:20" s="35" customFormat="1" ht="49.9" customHeight="1">
      <c r="A190" s="115" t="s">
        <v>792</v>
      </c>
      <c r="B190" s="186"/>
      <c r="C190" s="190"/>
      <c r="D190" s="135" t="s">
        <v>793</v>
      </c>
      <c r="E190" s="128" t="s">
        <v>775</v>
      </c>
      <c r="F190" s="118" t="s">
        <v>98</v>
      </c>
      <c r="G190" s="11"/>
      <c r="H190" s="33"/>
      <c r="I190" s="156">
        <v>50</v>
      </c>
      <c r="J190" s="29"/>
      <c r="K190" s="26"/>
      <c r="L190" s="26"/>
      <c r="M190" s="27"/>
      <c r="N190" s="95"/>
      <c r="O190" s="48">
        <f t="shared" si="6"/>
        <v>0</v>
      </c>
      <c r="P190" s="48">
        <f t="shared" si="7"/>
        <v>0</v>
      </c>
      <c r="Q190" s="163">
        <v>0.2</v>
      </c>
      <c r="R190" s="49">
        <f t="shared" si="8"/>
        <v>0</v>
      </c>
      <c r="S190" s="96" t="s">
        <v>392</v>
      </c>
      <c r="T190" s="119" t="s">
        <v>794</v>
      </c>
    </row>
    <row r="191" spans="1:20" s="35" customFormat="1" ht="49.9" customHeight="1">
      <c r="A191" s="115" t="s">
        <v>795</v>
      </c>
      <c r="B191" s="186"/>
      <c r="C191" s="190"/>
      <c r="D191" s="135" t="s">
        <v>796</v>
      </c>
      <c r="E191" s="128" t="s">
        <v>775</v>
      </c>
      <c r="F191" s="118" t="s">
        <v>98</v>
      </c>
      <c r="G191" s="11"/>
      <c r="H191" s="33"/>
      <c r="I191" s="156">
        <v>10</v>
      </c>
      <c r="J191" s="29"/>
      <c r="K191" s="26"/>
      <c r="L191" s="26"/>
      <c r="M191" s="27"/>
      <c r="N191" s="95"/>
      <c r="O191" s="48">
        <f t="shared" si="6"/>
        <v>0</v>
      </c>
      <c r="P191" s="48">
        <f t="shared" si="7"/>
        <v>0</v>
      </c>
      <c r="Q191" s="163">
        <v>0.2</v>
      </c>
      <c r="R191" s="49">
        <f t="shared" si="8"/>
        <v>0</v>
      </c>
      <c r="S191" s="96" t="s">
        <v>392</v>
      </c>
      <c r="T191" s="119" t="s">
        <v>797</v>
      </c>
    </row>
    <row r="192" spans="1:20" s="35" customFormat="1" ht="49.9" customHeight="1">
      <c r="A192" s="115" t="s">
        <v>798</v>
      </c>
      <c r="B192" s="186"/>
      <c r="C192" s="190"/>
      <c r="D192" s="135" t="s">
        <v>799</v>
      </c>
      <c r="E192" s="128" t="s">
        <v>775</v>
      </c>
      <c r="F192" s="118" t="s">
        <v>98</v>
      </c>
      <c r="G192" s="11"/>
      <c r="H192" s="33"/>
      <c r="I192" s="156">
        <v>10</v>
      </c>
      <c r="J192" s="29"/>
      <c r="K192" s="26"/>
      <c r="L192" s="26"/>
      <c r="M192" s="27"/>
      <c r="N192" s="95"/>
      <c r="O192" s="48">
        <f t="shared" si="6"/>
        <v>0</v>
      </c>
      <c r="P192" s="48">
        <f t="shared" si="7"/>
        <v>0</v>
      </c>
      <c r="Q192" s="163">
        <v>0.2</v>
      </c>
      <c r="R192" s="49">
        <f t="shared" si="8"/>
        <v>0</v>
      </c>
      <c r="S192" s="96" t="s">
        <v>392</v>
      </c>
      <c r="T192" s="119" t="s">
        <v>800</v>
      </c>
    </row>
    <row r="193" spans="1:20" s="35" customFormat="1" ht="49.9" customHeight="1">
      <c r="A193" s="115" t="s">
        <v>801</v>
      </c>
      <c r="B193" s="186"/>
      <c r="C193" s="190"/>
      <c r="D193" s="135" t="s">
        <v>802</v>
      </c>
      <c r="E193" s="128" t="s">
        <v>775</v>
      </c>
      <c r="F193" s="118" t="s">
        <v>98</v>
      </c>
      <c r="G193" s="11"/>
      <c r="H193" s="33"/>
      <c r="I193" s="156">
        <v>50</v>
      </c>
      <c r="J193" s="29"/>
      <c r="K193" s="26"/>
      <c r="L193" s="26"/>
      <c r="M193" s="27"/>
      <c r="N193" s="95"/>
      <c r="O193" s="48">
        <f t="shared" si="6"/>
        <v>0</v>
      </c>
      <c r="P193" s="48">
        <f t="shared" si="7"/>
        <v>0</v>
      </c>
      <c r="Q193" s="163">
        <v>0.2</v>
      </c>
      <c r="R193" s="49">
        <f t="shared" si="8"/>
        <v>0</v>
      </c>
      <c r="S193" s="96" t="s">
        <v>392</v>
      </c>
      <c r="T193" s="119" t="s">
        <v>803</v>
      </c>
    </row>
    <row r="194" spans="1:20" s="35" customFormat="1" ht="49.9" customHeight="1">
      <c r="A194" s="115" t="s">
        <v>804</v>
      </c>
      <c r="B194" s="186"/>
      <c r="C194" s="190"/>
      <c r="D194" s="135" t="s">
        <v>805</v>
      </c>
      <c r="E194" s="128" t="s">
        <v>806</v>
      </c>
      <c r="F194" s="118" t="s">
        <v>98</v>
      </c>
      <c r="G194" s="11"/>
      <c r="H194" s="33"/>
      <c r="I194" s="155">
        <v>550</v>
      </c>
      <c r="J194" s="29"/>
      <c r="K194" s="26"/>
      <c r="L194" s="26"/>
      <c r="M194" s="27"/>
      <c r="N194" s="95"/>
      <c r="O194" s="48">
        <f t="shared" si="6"/>
        <v>0</v>
      </c>
      <c r="P194" s="48">
        <f t="shared" si="7"/>
        <v>0</v>
      </c>
      <c r="Q194" s="163">
        <v>0.2</v>
      </c>
      <c r="R194" s="49">
        <f t="shared" si="8"/>
        <v>0</v>
      </c>
      <c r="S194" s="96" t="s">
        <v>392</v>
      </c>
      <c r="T194" s="120" t="s">
        <v>807</v>
      </c>
    </row>
    <row r="195" spans="1:20" s="35" customFormat="1" ht="49.9" customHeight="1">
      <c r="A195" s="115" t="s">
        <v>808</v>
      </c>
      <c r="B195" s="186"/>
      <c r="C195" s="190"/>
      <c r="D195" s="135" t="s">
        <v>809</v>
      </c>
      <c r="E195" s="128" t="s">
        <v>806</v>
      </c>
      <c r="F195" s="118" t="s">
        <v>98</v>
      </c>
      <c r="G195" s="11"/>
      <c r="H195" s="33"/>
      <c r="I195" s="155">
        <v>50</v>
      </c>
      <c r="J195" s="29"/>
      <c r="K195" s="26"/>
      <c r="L195" s="26"/>
      <c r="M195" s="27"/>
      <c r="N195" s="95"/>
      <c r="O195" s="48">
        <f t="shared" si="6"/>
        <v>0</v>
      </c>
      <c r="P195" s="48">
        <f t="shared" si="7"/>
        <v>0</v>
      </c>
      <c r="Q195" s="163">
        <v>0.2</v>
      </c>
      <c r="R195" s="49">
        <f t="shared" si="8"/>
        <v>0</v>
      </c>
      <c r="S195" s="96" t="s">
        <v>392</v>
      </c>
      <c r="T195" s="120" t="s">
        <v>810</v>
      </c>
    </row>
    <row r="196" spans="1:20" s="35" customFormat="1" ht="49.9" customHeight="1">
      <c r="A196" s="115" t="s">
        <v>811</v>
      </c>
      <c r="B196" s="186"/>
      <c r="C196" s="190"/>
      <c r="D196" s="135" t="s">
        <v>812</v>
      </c>
      <c r="E196" s="128" t="s">
        <v>813</v>
      </c>
      <c r="F196" s="118" t="s">
        <v>98</v>
      </c>
      <c r="G196" s="11"/>
      <c r="H196" s="33"/>
      <c r="I196" s="155">
        <v>15</v>
      </c>
      <c r="J196" s="29"/>
      <c r="K196" s="26"/>
      <c r="L196" s="26"/>
      <c r="M196" s="27"/>
      <c r="N196" s="95"/>
      <c r="O196" s="48">
        <f t="shared" ref="O196:O259" si="12">SUM(H196*N196)</f>
        <v>0</v>
      </c>
      <c r="P196" s="48">
        <f t="shared" ref="P196:P259" si="13">SUM(I196*N196)</f>
        <v>0</v>
      </c>
      <c r="Q196" s="163">
        <v>0.2</v>
      </c>
      <c r="R196" s="49">
        <f t="shared" si="8"/>
        <v>0</v>
      </c>
      <c r="S196" s="96" t="s">
        <v>392</v>
      </c>
      <c r="T196" s="120" t="s">
        <v>814</v>
      </c>
    </row>
    <row r="197" spans="1:20" s="35" customFormat="1" ht="49.9" customHeight="1">
      <c r="A197" s="115" t="s">
        <v>815</v>
      </c>
      <c r="B197" s="186"/>
      <c r="C197" s="190"/>
      <c r="D197" s="135" t="s">
        <v>816</v>
      </c>
      <c r="E197" s="128"/>
      <c r="F197" s="118" t="s">
        <v>98</v>
      </c>
      <c r="G197" s="11"/>
      <c r="H197" s="33"/>
      <c r="I197" s="155">
        <v>25</v>
      </c>
      <c r="J197" s="29"/>
      <c r="K197" s="26"/>
      <c r="L197" s="26"/>
      <c r="M197" s="27"/>
      <c r="N197" s="95"/>
      <c r="O197" s="48">
        <f t="shared" si="12"/>
        <v>0</v>
      </c>
      <c r="P197" s="48">
        <f t="shared" si="13"/>
        <v>0</v>
      </c>
      <c r="Q197" s="163">
        <v>0.2</v>
      </c>
      <c r="R197" s="49">
        <f t="shared" ref="R197:R260" si="14">SUM(P197*1.2)</f>
        <v>0</v>
      </c>
      <c r="S197" s="96" t="s">
        <v>392</v>
      </c>
      <c r="T197" s="120" t="s">
        <v>817</v>
      </c>
    </row>
    <row r="198" spans="1:20" s="35" customFormat="1" ht="49.9" customHeight="1">
      <c r="A198" s="115" t="s">
        <v>818</v>
      </c>
      <c r="B198" s="186"/>
      <c r="C198" s="190"/>
      <c r="D198" s="135" t="s">
        <v>819</v>
      </c>
      <c r="E198" s="128"/>
      <c r="F198" s="118" t="s">
        <v>98</v>
      </c>
      <c r="G198" s="11"/>
      <c r="H198" s="33"/>
      <c r="I198" s="155">
        <v>10</v>
      </c>
      <c r="J198" s="29"/>
      <c r="K198" s="26"/>
      <c r="L198" s="26"/>
      <c r="M198" s="27"/>
      <c r="N198" s="95"/>
      <c r="O198" s="48">
        <f t="shared" si="12"/>
        <v>0</v>
      </c>
      <c r="P198" s="48">
        <f t="shared" si="13"/>
        <v>0</v>
      </c>
      <c r="Q198" s="163">
        <v>0.2</v>
      </c>
      <c r="R198" s="49">
        <f t="shared" si="14"/>
        <v>0</v>
      </c>
      <c r="S198" s="96" t="s">
        <v>392</v>
      </c>
      <c r="T198" s="120" t="s">
        <v>820</v>
      </c>
    </row>
    <row r="199" spans="1:20" s="35" customFormat="1" ht="49.9" customHeight="1">
      <c r="A199" s="115" t="s">
        <v>821</v>
      </c>
      <c r="B199" s="186"/>
      <c r="C199" s="190"/>
      <c r="D199" s="135" t="s">
        <v>822</v>
      </c>
      <c r="E199" s="128"/>
      <c r="F199" s="118" t="s">
        <v>98</v>
      </c>
      <c r="G199" s="11"/>
      <c r="H199" s="33"/>
      <c r="I199" s="155">
        <v>20</v>
      </c>
      <c r="J199" s="29"/>
      <c r="K199" s="26"/>
      <c r="L199" s="26"/>
      <c r="M199" s="27"/>
      <c r="N199" s="95"/>
      <c r="O199" s="48">
        <f t="shared" si="12"/>
        <v>0</v>
      </c>
      <c r="P199" s="48">
        <f t="shared" si="13"/>
        <v>0</v>
      </c>
      <c r="Q199" s="163">
        <v>0.2</v>
      </c>
      <c r="R199" s="49">
        <f t="shared" si="14"/>
        <v>0</v>
      </c>
      <c r="S199" s="96" t="s">
        <v>105</v>
      </c>
      <c r="T199" s="120" t="s">
        <v>823</v>
      </c>
    </row>
    <row r="200" spans="1:20" s="35" customFormat="1" ht="49.9" customHeight="1">
      <c r="A200" s="115" t="s">
        <v>824</v>
      </c>
      <c r="B200" s="186"/>
      <c r="C200" s="190"/>
      <c r="D200" s="135" t="s">
        <v>825</v>
      </c>
      <c r="E200" s="128" t="s">
        <v>826</v>
      </c>
      <c r="F200" s="118" t="s">
        <v>98</v>
      </c>
      <c r="G200" s="11"/>
      <c r="H200" s="33"/>
      <c r="I200" s="155">
        <v>30</v>
      </c>
      <c r="J200" s="29"/>
      <c r="K200" s="26"/>
      <c r="L200" s="26"/>
      <c r="M200" s="27"/>
      <c r="N200" s="95"/>
      <c r="O200" s="48">
        <f t="shared" si="12"/>
        <v>0</v>
      </c>
      <c r="P200" s="48">
        <f t="shared" si="13"/>
        <v>0</v>
      </c>
      <c r="Q200" s="163">
        <v>0.2</v>
      </c>
      <c r="R200" s="49">
        <f t="shared" si="14"/>
        <v>0</v>
      </c>
      <c r="S200" s="96" t="s">
        <v>392</v>
      </c>
      <c r="T200" s="120" t="s">
        <v>827</v>
      </c>
    </row>
    <row r="201" spans="1:20" s="35" customFormat="1" ht="49.9" customHeight="1">
      <c r="A201" s="115" t="s">
        <v>828</v>
      </c>
      <c r="B201" s="186"/>
      <c r="C201" s="190"/>
      <c r="D201" s="135" t="s">
        <v>829</v>
      </c>
      <c r="E201" s="128" t="s">
        <v>830</v>
      </c>
      <c r="F201" s="118" t="s">
        <v>98</v>
      </c>
      <c r="G201" s="11"/>
      <c r="H201" s="33"/>
      <c r="I201" s="156">
        <v>30</v>
      </c>
      <c r="J201" s="29"/>
      <c r="K201" s="26"/>
      <c r="L201" s="26"/>
      <c r="M201" s="27"/>
      <c r="N201" s="95"/>
      <c r="O201" s="48">
        <f t="shared" si="12"/>
        <v>0</v>
      </c>
      <c r="P201" s="48">
        <f t="shared" si="13"/>
        <v>0</v>
      </c>
      <c r="Q201" s="163">
        <v>0.2</v>
      </c>
      <c r="R201" s="49">
        <f t="shared" si="14"/>
        <v>0</v>
      </c>
      <c r="S201" s="96" t="s">
        <v>392</v>
      </c>
      <c r="T201" s="120" t="s">
        <v>831</v>
      </c>
    </row>
    <row r="202" spans="1:20" s="35" customFormat="1" ht="49.9" customHeight="1">
      <c r="A202" s="115" t="s">
        <v>832</v>
      </c>
      <c r="B202" s="186"/>
      <c r="C202" s="190"/>
      <c r="D202" s="135" t="s">
        <v>833</v>
      </c>
      <c r="E202" s="128" t="s">
        <v>830</v>
      </c>
      <c r="F202" s="118" t="s">
        <v>98</v>
      </c>
      <c r="G202" s="11"/>
      <c r="H202" s="33"/>
      <c r="I202" s="155">
        <v>30</v>
      </c>
      <c r="J202" s="29"/>
      <c r="K202" s="26"/>
      <c r="L202" s="26"/>
      <c r="M202" s="27"/>
      <c r="N202" s="95"/>
      <c r="O202" s="48">
        <f t="shared" si="12"/>
        <v>0</v>
      </c>
      <c r="P202" s="48">
        <f t="shared" si="13"/>
        <v>0</v>
      </c>
      <c r="Q202" s="163">
        <v>0.2</v>
      </c>
      <c r="R202" s="49">
        <f t="shared" si="14"/>
        <v>0</v>
      </c>
      <c r="S202" s="96" t="s">
        <v>392</v>
      </c>
      <c r="T202" s="120" t="s">
        <v>834</v>
      </c>
    </row>
    <row r="203" spans="1:20" s="35" customFormat="1" ht="49.9" customHeight="1">
      <c r="A203" s="115" t="s">
        <v>835</v>
      </c>
      <c r="B203" s="186"/>
      <c r="C203" s="190"/>
      <c r="D203" s="135" t="s">
        <v>836</v>
      </c>
      <c r="E203" s="128" t="s">
        <v>830</v>
      </c>
      <c r="F203" s="118" t="s">
        <v>98</v>
      </c>
      <c r="G203" s="11"/>
      <c r="H203" s="33"/>
      <c r="I203" s="155">
        <v>60</v>
      </c>
      <c r="J203" s="29"/>
      <c r="K203" s="26"/>
      <c r="L203" s="26"/>
      <c r="M203" s="27"/>
      <c r="N203" s="95"/>
      <c r="O203" s="48">
        <f t="shared" si="12"/>
        <v>0</v>
      </c>
      <c r="P203" s="48">
        <f t="shared" si="13"/>
        <v>0</v>
      </c>
      <c r="Q203" s="163">
        <v>0.2</v>
      </c>
      <c r="R203" s="49">
        <f t="shared" si="14"/>
        <v>0</v>
      </c>
      <c r="S203" s="96" t="s">
        <v>392</v>
      </c>
      <c r="T203" s="120" t="s">
        <v>837</v>
      </c>
    </row>
    <row r="204" spans="1:20" s="35" customFormat="1" ht="49.9" customHeight="1">
      <c r="A204" s="115" t="s">
        <v>838</v>
      </c>
      <c r="B204" s="186"/>
      <c r="C204" s="190"/>
      <c r="D204" s="135" t="s">
        <v>839</v>
      </c>
      <c r="E204" s="128" t="s">
        <v>830</v>
      </c>
      <c r="F204" s="118" t="s">
        <v>98</v>
      </c>
      <c r="G204" s="11"/>
      <c r="H204" s="33"/>
      <c r="I204" s="155">
        <v>10</v>
      </c>
      <c r="J204" s="29"/>
      <c r="K204" s="26"/>
      <c r="L204" s="26"/>
      <c r="M204" s="27"/>
      <c r="N204" s="95"/>
      <c r="O204" s="48">
        <f t="shared" si="12"/>
        <v>0</v>
      </c>
      <c r="P204" s="48">
        <f t="shared" si="13"/>
        <v>0</v>
      </c>
      <c r="Q204" s="163">
        <v>0.2</v>
      </c>
      <c r="R204" s="49">
        <f t="shared" si="14"/>
        <v>0</v>
      </c>
      <c r="S204" s="96" t="s">
        <v>392</v>
      </c>
      <c r="T204" s="120" t="s">
        <v>840</v>
      </c>
    </row>
    <row r="205" spans="1:20" s="35" customFormat="1" ht="49.9" customHeight="1">
      <c r="A205" s="115" t="s">
        <v>841</v>
      </c>
      <c r="B205" s="186"/>
      <c r="C205" s="190"/>
      <c r="D205" s="138" t="s">
        <v>842</v>
      </c>
      <c r="E205" s="128"/>
      <c r="F205" s="118" t="s">
        <v>98</v>
      </c>
      <c r="G205" s="11"/>
      <c r="H205" s="33"/>
      <c r="I205" s="156">
        <v>30</v>
      </c>
      <c r="J205" s="29"/>
      <c r="K205" s="26"/>
      <c r="L205" s="26"/>
      <c r="M205" s="27"/>
      <c r="N205" s="95"/>
      <c r="O205" s="48">
        <f t="shared" si="12"/>
        <v>0</v>
      </c>
      <c r="P205" s="48">
        <f t="shared" si="13"/>
        <v>0</v>
      </c>
      <c r="Q205" s="163">
        <v>0.2</v>
      </c>
      <c r="R205" s="49">
        <f t="shared" si="14"/>
        <v>0</v>
      </c>
      <c r="S205" s="96" t="s">
        <v>392</v>
      </c>
      <c r="T205" s="120" t="s">
        <v>843</v>
      </c>
    </row>
    <row r="206" spans="1:20" s="35" customFormat="1" ht="49.9" customHeight="1">
      <c r="A206" s="115" t="s">
        <v>844</v>
      </c>
      <c r="B206" s="186"/>
      <c r="C206" s="190"/>
      <c r="D206" s="135" t="s">
        <v>845</v>
      </c>
      <c r="E206" s="128" t="s">
        <v>846</v>
      </c>
      <c r="F206" s="118" t="s">
        <v>98</v>
      </c>
      <c r="G206" s="11"/>
      <c r="H206" s="33"/>
      <c r="I206" s="155">
        <v>40</v>
      </c>
      <c r="J206" s="29"/>
      <c r="K206" s="26"/>
      <c r="L206" s="26"/>
      <c r="M206" s="27"/>
      <c r="N206" s="95"/>
      <c r="O206" s="48">
        <f t="shared" si="12"/>
        <v>0</v>
      </c>
      <c r="P206" s="48">
        <f t="shared" si="13"/>
        <v>0</v>
      </c>
      <c r="Q206" s="163">
        <v>0.2</v>
      </c>
      <c r="R206" s="49">
        <f t="shared" si="14"/>
        <v>0</v>
      </c>
      <c r="S206" s="96" t="s">
        <v>392</v>
      </c>
      <c r="T206" s="120" t="s">
        <v>847</v>
      </c>
    </row>
    <row r="207" spans="1:20" s="35" customFormat="1" ht="49.9" customHeight="1">
      <c r="A207" s="115" t="s">
        <v>848</v>
      </c>
      <c r="B207" s="186"/>
      <c r="C207" s="183" t="s">
        <v>849</v>
      </c>
      <c r="D207" s="135" t="s">
        <v>850</v>
      </c>
      <c r="E207" s="128" t="s">
        <v>851</v>
      </c>
      <c r="F207" s="118" t="s">
        <v>98</v>
      </c>
      <c r="G207" s="11"/>
      <c r="H207" s="33"/>
      <c r="I207" s="155">
        <v>100</v>
      </c>
      <c r="J207" s="29"/>
      <c r="K207" s="26"/>
      <c r="L207" s="26"/>
      <c r="M207" s="27"/>
      <c r="N207" s="95"/>
      <c r="O207" s="48">
        <f t="shared" si="12"/>
        <v>0</v>
      </c>
      <c r="P207" s="48">
        <f t="shared" si="13"/>
        <v>0</v>
      </c>
      <c r="Q207" s="163">
        <v>0.2</v>
      </c>
      <c r="R207" s="49">
        <f t="shared" si="14"/>
        <v>0</v>
      </c>
      <c r="S207" s="96" t="s">
        <v>183</v>
      </c>
      <c r="T207" s="120" t="s">
        <v>852</v>
      </c>
    </row>
    <row r="208" spans="1:20" s="35" customFormat="1" ht="49.9" customHeight="1">
      <c r="A208" s="115" t="s">
        <v>853</v>
      </c>
      <c r="B208" s="186"/>
      <c r="C208" s="183"/>
      <c r="D208" s="135" t="s">
        <v>854</v>
      </c>
      <c r="E208" s="128" t="s">
        <v>855</v>
      </c>
      <c r="F208" s="118" t="s">
        <v>98</v>
      </c>
      <c r="G208" s="11"/>
      <c r="H208" s="33"/>
      <c r="I208" s="155">
        <v>70</v>
      </c>
      <c r="J208" s="29"/>
      <c r="K208" s="26"/>
      <c r="L208" s="26"/>
      <c r="M208" s="27"/>
      <c r="N208" s="95"/>
      <c r="O208" s="48">
        <f t="shared" si="12"/>
        <v>0</v>
      </c>
      <c r="P208" s="48">
        <f t="shared" si="13"/>
        <v>0</v>
      </c>
      <c r="Q208" s="163">
        <v>0.2</v>
      </c>
      <c r="R208" s="49">
        <f t="shared" si="14"/>
        <v>0</v>
      </c>
      <c r="S208" s="96" t="s">
        <v>183</v>
      </c>
      <c r="T208" s="120" t="s">
        <v>856</v>
      </c>
    </row>
    <row r="209" spans="1:20" s="35" customFormat="1" ht="49.9" customHeight="1">
      <c r="A209" s="115" t="s">
        <v>857</v>
      </c>
      <c r="B209" s="186"/>
      <c r="C209" s="183"/>
      <c r="D209" s="135" t="s">
        <v>858</v>
      </c>
      <c r="E209" s="128" t="s">
        <v>859</v>
      </c>
      <c r="F209" s="118" t="s">
        <v>98</v>
      </c>
      <c r="G209" s="11"/>
      <c r="H209" s="33"/>
      <c r="I209" s="155">
        <v>70</v>
      </c>
      <c r="J209" s="29"/>
      <c r="K209" s="26"/>
      <c r="L209" s="26"/>
      <c r="M209" s="27"/>
      <c r="N209" s="95"/>
      <c r="O209" s="48">
        <f t="shared" si="12"/>
        <v>0</v>
      </c>
      <c r="P209" s="48">
        <f t="shared" si="13"/>
        <v>0</v>
      </c>
      <c r="Q209" s="163">
        <v>0.2</v>
      </c>
      <c r="R209" s="49">
        <f t="shared" si="14"/>
        <v>0</v>
      </c>
      <c r="S209" s="96" t="s">
        <v>183</v>
      </c>
      <c r="T209" s="120" t="s">
        <v>860</v>
      </c>
    </row>
    <row r="210" spans="1:20" s="35" customFormat="1" ht="49.9" customHeight="1">
      <c r="A210" s="115" t="s">
        <v>861</v>
      </c>
      <c r="B210" s="186"/>
      <c r="C210" s="183"/>
      <c r="D210" s="135" t="s">
        <v>862</v>
      </c>
      <c r="E210" s="128"/>
      <c r="F210" s="118" t="s">
        <v>93</v>
      </c>
      <c r="G210" s="11"/>
      <c r="H210" s="33"/>
      <c r="I210" s="155">
        <v>30</v>
      </c>
      <c r="J210" s="29"/>
      <c r="K210" s="26"/>
      <c r="L210" s="26"/>
      <c r="M210" s="27"/>
      <c r="N210" s="95"/>
      <c r="O210" s="48">
        <f t="shared" si="12"/>
        <v>0</v>
      </c>
      <c r="P210" s="48">
        <f t="shared" si="13"/>
        <v>0</v>
      </c>
      <c r="Q210" s="163">
        <v>0.2</v>
      </c>
      <c r="R210" s="49">
        <f t="shared" si="14"/>
        <v>0</v>
      </c>
      <c r="S210" s="96" t="s">
        <v>183</v>
      </c>
      <c r="T210" s="120" t="s">
        <v>863</v>
      </c>
    </row>
    <row r="211" spans="1:20" s="35" customFormat="1" ht="49.9" customHeight="1">
      <c r="A211" s="115" t="s">
        <v>864</v>
      </c>
      <c r="B211" s="186"/>
      <c r="C211" s="183"/>
      <c r="D211" s="138" t="s">
        <v>865</v>
      </c>
      <c r="E211" s="128"/>
      <c r="F211" s="118" t="s">
        <v>98</v>
      </c>
      <c r="G211" s="11"/>
      <c r="H211" s="33"/>
      <c r="I211" s="156">
        <v>150</v>
      </c>
      <c r="J211" s="29"/>
      <c r="K211" s="26"/>
      <c r="L211" s="26"/>
      <c r="M211" s="27"/>
      <c r="N211" s="95"/>
      <c r="O211" s="48">
        <f t="shared" si="12"/>
        <v>0</v>
      </c>
      <c r="P211" s="48">
        <f t="shared" si="13"/>
        <v>0</v>
      </c>
      <c r="Q211" s="163">
        <v>0.2</v>
      </c>
      <c r="R211" s="49">
        <f t="shared" si="14"/>
        <v>0</v>
      </c>
      <c r="S211" s="96" t="s">
        <v>183</v>
      </c>
      <c r="T211" s="120" t="s">
        <v>866</v>
      </c>
    </row>
    <row r="212" spans="1:20" ht="49.9" customHeight="1">
      <c r="A212" s="115" t="s">
        <v>867</v>
      </c>
      <c r="B212" s="186"/>
      <c r="C212" s="183"/>
      <c r="D212" s="130" t="s">
        <v>868</v>
      </c>
      <c r="E212" s="128"/>
      <c r="F212" s="118" t="s">
        <v>98</v>
      </c>
      <c r="G212" s="11"/>
      <c r="H212" s="33"/>
      <c r="I212" s="159">
        <v>270</v>
      </c>
      <c r="J212" s="29"/>
      <c r="K212" s="26"/>
      <c r="L212" s="26"/>
      <c r="M212" s="27"/>
      <c r="N212" s="95"/>
      <c r="O212" s="48">
        <f t="shared" si="12"/>
        <v>0</v>
      </c>
      <c r="P212" s="48">
        <f t="shared" si="13"/>
        <v>0</v>
      </c>
      <c r="Q212" s="163">
        <v>0.2</v>
      </c>
      <c r="R212" s="49">
        <f t="shared" si="14"/>
        <v>0</v>
      </c>
      <c r="S212" s="96" t="s">
        <v>183</v>
      </c>
      <c r="T212" s="134" t="s">
        <v>869</v>
      </c>
    </row>
    <row r="213" spans="1:20" ht="49.9" customHeight="1">
      <c r="A213" s="115" t="s">
        <v>870</v>
      </c>
      <c r="B213" s="186"/>
      <c r="C213" s="183"/>
      <c r="D213" s="138" t="s">
        <v>871</v>
      </c>
      <c r="E213" s="128"/>
      <c r="F213" s="118" t="s">
        <v>98</v>
      </c>
      <c r="G213" s="11"/>
      <c r="H213" s="33"/>
      <c r="I213" s="156">
        <v>60</v>
      </c>
      <c r="J213" s="29"/>
      <c r="K213" s="26"/>
      <c r="L213" s="26"/>
      <c r="M213" s="27"/>
      <c r="N213" s="95"/>
      <c r="O213" s="48">
        <f t="shared" si="12"/>
        <v>0</v>
      </c>
      <c r="P213" s="48">
        <f t="shared" si="13"/>
        <v>0</v>
      </c>
      <c r="Q213" s="163">
        <v>0.2</v>
      </c>
      <c r="R213" s="49">
        <f t="shared" si="14"/>
        <v>0</v>
      </c>
      <c r="S213" s="96" t="s">
        <v>183</v>
      </c>
      <c r="T213" s="120" t="s">
        <v>872</v>
      </c>
    </row>
    <row r="214" spans="1:20" ht="49.9" customHeight="1">
      <c r="A214" s="115" t="s">
        <v>873</v>
      </c>
      <c r="B214" s="186"/>
      <c r="C214" s="183"/>
      <c r="D214" s="138" t="s">
        <v>874</v>
      </c>
      <c r="E214" s="128"/>
      <c r="F214" s="118" t="s">
        <v>98</v>
      </c>
      <c r="G214" s="11"/>
      <c r="H214" s="33"/>
      <c r="I214" s="156">
        <v>20</v>
      </c>
      <c r="J214" s="29"/>
      <c r="K214" s="26"/>
      <c r="L214" s="26"/>
      <c r="M214" s="27"/>
      <c r="N214" s="95"/>
      <c r="O214" s="48">
        <f t="shared" si="12"/>
        <v>0</v>
      </c>
      <c r="P214" s="48">
        <f t="shared" si="13"/>
        <v>0</v>
      </c>
      <c r="Q214" s="163">
        <v>0.2</v>
      </c>
      <c r="R214" s="49">
        <f t="shared" si="14"/>
        <v>0</v>
      </c>
      <c r="S214" s="96" t="s">
        <v>183</v>
      </c>
      <c r="T214" s="120" t="s">
        <v>875</v>
      </c>
    </row>
    <row r="215" spans="1:20" ht="49.9" customHeight="1">
      <c r="A215" s="115" t="s">
        <v>876</v>
      </c>
      <c r="B215" s="186"/>
      <c r="C215" s="183"/>
      <c r="D215" s="135" t="s">
        <v>877</v>
      </c>
      <c r="E215" s="143" t="s">
        <v>878</v>
      </c>
      <c r="F215" s="118" t="s">
        <v>98</v>
      </c>
      <c r="G215" s="11"/>
      <c r="H215" s="33"/>
      <c r="I215" s="156">
        <v>35</v>
      </c>
      <c r="J215" s="29"/>
      <c r="K215" s="26"/>
      <c r="L215" s="26"/>
      <c r="M215" s="27"/>
      <c r="N215" s="95"/>
      <c r="O215" s="48">
        <f t="shared" si="12"/>
        <v>0</v>
      </c>
      <c r="P215" s="48">
        <f t="shared" si="13"/>
        <v>0</v>
      </c>
      <c r="Q215" s="163">
        <v>0.2</v>
      </c>
      <c r="R215" s="49">
        <f t="shared" si="14"/>
        <v>0</v>
      </c>
      <c r="S215" s="96" t="s">
        <v>183</v>
      </c>
      <c r="T215" s="120" t="s">
        <v>879</v>
      </c>
    </row>
    <row r="216" spans="1:20" ht="49.9" customHeight="1">
      <c r="A216" s="115" t="s">
        <v>880</v>
      </c>
      <c r="B216" s="186"/>
      <c r="C216" s="183"/>
      <c r="D216" s="135" t="s">
        <v>881</v>
      </c>
      <c r="E216" s="143" t="s">
        <v>878</v>
      </c>
      <c r="F216" s="118" t="s">
        <v>98</v>
      </c>
      <c r="G216" s="11"/>
      <c r="H216" s="33"/>
      <c r="I216" s="155">
        <v>150</v>
      </c>
      <c r="J216" s="29"/>
      <c r="K216" s="26"/>
      <c r="L216" s="26"/>
      <c r="M216" s="27"/>
      <c r="N216" s="95"/>
      <c r="O216" s="48">
        <f t="shared" si="12"/>
        <v>0</v>
      </c>
      <c r="P216" s="48">
        <f t="shared" si="13"/>
        <v>0</v>
      </c>
      <c r="Q216" s="163">
        <v>0.2</v>
      </c>
      <c r="R216" s="49">
        <f t="shared" si="14"/>
        <v>0</v>
      </c>
      <c r="S216" s="96" t="s">
        <v>183</v>
      </c>
      <c r="T216" s="120" t="s">
        <v>882</v>
      </c>
    </row>
    <row r="217" spans="1:20" ht="49.9" customHeight="1">
      <c r="A217" s="115" t="s">
        <v>883</v>
      </c>
      <c r="B217" s="186"/>
      <c r="C217" s="183"/>
      <c r="D217" s="135" t="s">
        <v>884</v>
      </c>
      <c r="E217" s="143" t="s">
        <v>878</v>
      </c>
      <c r="F217" s="118" t="s">
        <v>98</v>
      </c>
      <c r="G217" s="11"/>
      <c r="H217" s="33"/>
      <c r="I217" s="155">
        <v>110</v>
      </c>
      <c r="J217" s="29"/>
      <c r="K217" s="26"/>
      <c r="L217" s="26"/>
      <c r="M217" s="27"/>
      <c r="N217" s="95"/>
      <c r="O217" s="48">
        <f t="shared" si="12"/>
        <v>0</v>
      </c>
      <c r="P217" s="48">
        <f t="shared" si="13"/>
        <v>0</v>
      </c>
      <c r="Q217" s="163">
        <v>0.2</v>
      </c>
      <c r="R217" s="49">
        <f t="shared" si="14"/>
        <v>0</v>
      </c>
      <c r="S217" s="96" t="s">
        <v>183</v>
      </c>
      <c r="T217" s="120" t="s">
        <v>885</v>
      </c>
    </row>
    <row r="218" spans="1:20" ht="49.9" customHeight="1">
      <c r="A218" s="115" t="s">
        <v>886</v>
      </c>
      <c r="B218" s="186"/>
      <c r="C218" s="183"/>
      <c r="D218" s="135" t="s">
        <v>887</v>
      </c>
      <c r="E218" s="128" t="s">
        <v>888</v>
      </c>
      <c r="F218" s="118" t="s">
        <v>98</v>
      </c>
      <c r="G218" s="11"/>
      <c r="H218" s="33"/>
      <c r="I218" s="155">
        <v>60</v>
      </c>
      <c r="J218" s="29"/>
      <c r="K218" s="26"/>
      <c r="L218" s="26"/>
      <c r="M218" s="27"/>
      <c r="N218" s="95"/>
      <c r="O218" s="48">
        <f t="shared" si="12"/>
        <v>0</v>
      </c>
      <c r="P218" s="48">
        <f t="shared" si="13"/>
        <v>0</v>
      </c>
      <c r="Q218" s="163">
        <v>0.2</v>
      </c>
      <c r="R218" s="49">
        <f t="shared" si="14"/>
        <v>0</v>
      </c>
      <c r="S218" s="96" t="s">
        <v>183</v>
      </c>
      <c r="T218" s="120" t="s">
        <v>889</v>
      </c>
    </row>
    <row r="219" spans="1:20" ht="49.9" customHeight="1">
      <c r="A219" s="115" t="s">
        <v>890</v>
      </c>
      <c r="B219" s="186"/>
      <c r="C219" s="183"/>
      <c r="D219" s="135" t="s">
        <v>891</v>
      </c>
      <c r="E219" s="128" t="s">
        <v>892</v>
      </c>
      <c r="F219" s="118" t="s">
        <v>98</v>
      </c>
      <c r="G219" s="11"/>
      <c r="H219" s="33"/>
      <c r="I219" s="155">
        <v>90</v>
      </c>
      <c r="J219" s="29"/>
      <c r="K219" s="26"/>
      <c r="L219" s="26"/>
      <c r="M219" s="27"/>
      <c r="N219" s="95"/>
      <c r="O219" s="48">
        <f t="shared" si="12"/>
        <v>0</v>
      </c>
      <c r="P219" s="48">
        <f t="shared" si="13"/>
        <v>0</v>
      </c>
      <c r="Q219" s="163">
        <v>0.2</v>
      </c>
      <c r="R219" s="49">
        <f t="shared" si="14"/>
        <v>0</v>
      </c>
      <c r="S219" s="96" t="s">
        <v>183</v>
      </c>
      <c r="T219" s="120" t="s">
        <v>893</v>
      </c>
    </row>
    <row r="220" spans="1:20" ht="49.9" customHeight="1">
      <c r="A220" s="115" t="s">
        <v>894</v>
      </c>
      <c r="B220" s="186"/>
      <c r="C220" s="183"/>
      <c r="D220" s="135" t="s">
        <v>895</v>
      </c>
      <c r="E220" s="128" t="s">
        <v>888</v>
      </c>
      <c r="F220" s="118" t="s">
        <v>98</v>
      </c>
      <c r="G220" s="11"/>
      <c r="H220" s="33"/>
      <c r="I220" s="155">
        <v>20</v>
      </c>
      <c r="J220" s="29"/>
      <c r="K220" s="26"/>
      <c r="L220" s="26"/>
      <c r="M220" s="27"/>
      <c r="N220" s="95"/>
      <c r="O220" s="48">
        <f t="shared" si="12"/>
        <v>0</v>
      </c>
      <c r="P220" s="48">
        <f t="shared" si="13"/>
        <v>0</v>
      </c>
      <c r="Q220" s="163">
        <v>0.2</v>
      </c>
      <c r="R220" s="49">
        <f t="shared" si="14"/>
        <v>0</v>
      </c>
      <c r="S220" s="96" t="s">
        <v>183</v>
      </c>
      <c r="T220" s="120" t="s">
        <v>896</v>
      </c>
    </row>
    <row r="221" spans="1:20" ht="49.9" customHeight="1">
      <c r="A221" s="115" t="s">
        <v>897</v>
      </c>
      <c r="B221" s="186"/>
      <c r="C221" s="183"/>
      <c r="D221" s="135" t="s">
        <v>898</v>
      </c>
      <c r="E221" s="128" t="s">
        <v>892</v>
      </c>
      <c r="F221" s="118" t="s">
        <v>98</v>
      </c>
      <c r="G221" s="11"/>
      <c r="H221" s="33"/>
      <c r="I221" s="155">
        <v>20</v>
      </c>
      <c r="J221" s="29"/>
      <c r="K221" s="26"/>
      <c r="L221" s="26"/>
      <c r="M221" s="27"/>
      <c r="N221" s="95"/>
      <c r="O221" s="48">
        <f t="shared" si="12"/>
        <v>0</v>
      </c>
      <c r="P221" s="48">
        <f t="shared" si="13"/>
        <v>0</v>
      </c>
      <c r="Q221" s="163">
        <v>0.2</v>
      </c>
      <c r="R221" s="49">
        <f t="shared" si="14"/>
        <v>0</v>
      </c>
      <c r="S221" s="96" t="s">
        <v>183</v>
      </c>
      <c r="T221" s="120" t="s">
        <v>899</v>
      </c>
    </row>
    <row r="222" spans="1:20" ht="49.9" customHeight="1">
      <c r="A222" s="115" t="s">
        <v>900</v>
      </c>
      <c r="B222" s="186"/>
      <c r="C222" s="183"/>
      <c r="D222" s="135" t="s">
        <v>901</v>
      </c>
      <c r="E222" s="128" t="s">
        <v>888</v>
      </c>
      <c r="F222" s="118" t="s">
        <v>98</v>
      </c>
      <c r="G222" s="11"/>
      <c r="H222" s="33"/>
      <c r="I222" s="155">
        <v>15</v>
      </c>
      <c r="J222" s="29"/>
      <c r="K222" s="26"/>
      <c r="L222" s="26"/>
      <c r="M222" s="27"/>
      <c r="N222" s="95"/>
      <c r="O222" s="48">
        <f t="shared" si="12"/>
        <v>0</v>
      </c>
      <c r="P222" s="48">
        <f t="shared" si="13"/>
        <v>0</v>
      </c>
      <c r="Q222" s="163">
        <v>0.2</v>
      </c>
      <c r="R222" s="49">
        <f t="shared" si="14"/>
        <v>0</v>
      </c>
      <c r="S222" s="96" t="s">
        <v>183</v>
      </c>
      <c r="T222" s="120" t="s">
        <v>902</v>
      </c>
    </row>
    <row r="223" spans="1:20" ht="49.9" customHeight="1">
      <c r="A223" s="115" t="s">
        <v>903</v>
      </c>
      <c r="B223" s="186"/>
      <c r="C223" s="183"/>
      <c r="D223" s="135" t="s">
        <v>904</v>
      </c>
      <c r="E223" s="128" t="s">
        <v>892</v>
      </c>
      <c r="F223" s="118" t="s">
        <v>98</v>
      </c>
      <c r="G223" s="11"/>
      <c r="H223" s="33"/>
      <c r="I223" s="155">
        <v>10</v>
      </c>
      <c r="J223" s="29"/>
      <c r="K223" s="26"/>
      <c r="L223" s="26"/>
      <c r="M223" s="27"/>
      <c r="N223" s="95"/>
      <c r="O223" s="48">
        <f t="shared" si="12"/>
        <v>0</v>
      </c>
      <c r="P223" s="48">
        <f t="shared" si="13"/>
        <v>0</v>
      </c>
      <c r="Q223" s="163">
        <v>0.2</v>
      </c>
      <c r="R223" s="49">
        <f t="shared" si="14"/>
        <v>0</v>
      </c>
      <c r="S223" s="96" t="s">
        <v>183</v>
      </c>
      <c r="T223" s="120" t="s">
        <v>905</v>
      </c>
    </row>
    <row r="224" spans="1:20" ht="49.9" customHeight="1">
      <c r="A224" s="115" t="s">
        <v>906</v>
      </c>
      <c r="B224" s="186"/>
      <c r="C224" s="183"/>
      <c r="D224" s="135" t="s">
        <v>907</v>
      </c>
      <c r="E224" s="128" t="s">
        <v>888</v>
      </c>
      <c r="F224" s="118" t="s">
        <v>98</v>
      </c>
      <c r="G224" s="11"/>
      <c r="H224" s="33"/>
      <c r="I224" s="155">
        <v>20</v>
      </c>
      <c r="J224" s="29"/>
      <c r="K224" s="26"/>
      <c r="L224" s="26"/>
      <c r="M224" s="27"/>
      <c r="N224" s="95"/>
      <c r="O224" s="48">
        <f t="shared" si="12"/>
        <v>0</v>
      </c>
      <c r="P224" s="48">
        <f t="shared" si="13"/>
        <v>0</v>
      </c>
      <c r="Q224" s="163">
        <v>0.2</v>
      </c>
      <c r="R224" s="49">
        <f t="shared" si="14"/>
        <v>0</v>
      </c>
      <c r="S224" s="96" t="s">
        <v>183</v>
      </c>
      <c r="T224" s="120" t="s">
        <v>908</v>
      </c>
    </row>
    <row r="225" spans="1:20" ht="49.9" customHeight="1">
      <c r="A225" s="115" t="s">
        <v>909</v>
      </c>
      <c r="B225" s="186"/>
      <c r="C225" s="183"/>
      <c r="D225" s="135" t="s">
        <v>910</v>
      </c>
      <c r="E225" s="128" t="s">
        <v>892</v>
      </c>
      <c r="F225" s="118" t="s">
        <v>98</v>
      </c>
      <c r="G225" s="11"/>
      <c r="H225" s="33"/>
      <c r="I225" s="155">
        <v>15</v>
      </c>
      <c r="J225" s="29"/>
      <c r="K225" s="26"/>
      <c r="L225" s="26"/>
      <c r="M225" s="27"/>
      <c r="N225" s="95"/>
      <c r="O225" s="48">
        <f t="shared" si="12"/>
        <v>0</v>
      </c>
      <c r="P225" s="48">
        <f t="shared" si="13"/>
        <v>0</v>
      </c>
      <c r="Q225" s="163">
        <v>0.2</v>
      </c>
      <c r="R225" s="49">
        <f t="shared" si="14"/>
        <v>0</v>
      </c>
      <c r="S225" s="96" t="s">
        <v>183</v>
      </c>
      <c r="T225" s="120" t="s">
        <v>911</v>
      </c>
    </row>
    <row r="226" spans="1:20" ht="49.9" customHeight="1">
      <c r="A226" s="115" t="s">
        <v>912</v>
      </c>
      <c r="B226" s="186"/>
      <c r="C226" s="183"/>
      <c r="D226" s="135" t="s">
        <v>913</v>
      </c>
      <c r="E226" s="128" t="s">
        <v>888</v>
      </c>
      <c r="F226" s="118" t="s">
        <v>98</v>
      </c>
      <c r="G226" s="11"/>
      <c r="H226" s="33"/>
      <c r="I226" s="155">
        <v>15</v>
      </c>
      <c r="J226" s="29"/>
      <c r="K226" s="26"/>
      <c r="L226" s="26"/>
      <c r="M226" s="27"/>
      <c r="N226" s="95"/>
      <c r="O226" s="48">
        <f t="shared" si="12"/>
        <v>0</v>
      </c>
      <c r="P226" s="48">
        <f t="shared" si="13"/>
        <v>0</v>
      </c>
      <c r="Q226" s="163">
        <v>0.2</v>
      </c>
      <c r="R226" s="49">
        <f t="shared" si="14"/>
        <v>0</v>
      </c>
      <c r="S226" s="96" t="s">
        <v>183</v>
      </c>
      <c r="T226" s="120" t="s">
        <v>914</v>
      </c>
    </row>
    <row r="227" spans="1:20" ht="49.9" customHeight="1">
      <c r="A227" s="115" t="s">
        <v>915</v>
      </c>
      <c r="B227" s="186"/>
      <c r="C227" s="183"/>
      <c r="D227" s="135" t="s">
        <v>916</v>
      </c>
      <c r="E227" s="128" t="s">
        <v>892</v>
      </c>
      <c r="F227" s="118" t="s">
        <v>98</v>
      </c>
      <c r="G227" s="11"/>
      <c r="H227" s="33"/>
      <c r="I227" s="155">
        <v>15</v>
      </c>
      <c r="J227" s="29"/>
      <c r="K227" s="26"/>
      <c r="L227" s="26"/>
      <c r="M227" s="27"/>
      <c r="N227" s="95"/>
      <c r="O227" s="48">
        <f t="shared" si="12"/>
        <v>0</v>
      </c>
      <c r="P227" s="48">
        <f t="shared" si="13"/>
        <v>0</v>
      </c>
      <c r="Q227" s="163">
        <v>0.2</v>
      </c>
      <c r="R227" s="49">
        <f t="shared" si="14"/>
        <v>0</v>
      </c>
      <c r="S227" s="96" t="s">
        <v>183</v>
      </c>
      <c r="T227" s="120" t="s">
        <v>917</v>
      </c>
    </row>
    <row r="228" spans="1:20" ht="49.9" customHeight="1">
      <c r="A228" s="115" t="s">
        <v>918</v>
      </c>
      <c r="B228" s="186"/>
      <c r="C228" s="183"/>
      <c r="D228" s="135" t="s">
        <v>919</v>
      </c>
      <c r="E228" s="128" t="s">
        <v>920</v>
      </c>
      <c r="F228" s="118" t="s">
        <v>98</v>
      </c>
      <c r="G228" s="11"/>
      <c r="H228" s="33"/>
      <c r="I228" s="155">
        <v>15</v>
      </c>
      <c r="J228" s="29"/>
      <c r="K228" s="26"/>
      <c r="L228" s="26"/>
      <c r="M228" s="27"/>
      <c r="N228" s="95"/>
      <c r="O228" s="48">
        <f t="shared" si="12"/>
        <v>0</v>
      </c>
      <c r="P228" s="48">
        <f t="shared" si="13"/>
        <v>0</v>
      </c>
      <c r="Q228" s="163">
        <v>0.2</v>
      </c>
      <c r="R228" s="49">
        <f t="shared" si="14"/>
        <v>0</v>
      </c>
      <c r="S228" s="96" t="s">
        <v>183</v>
      </c>
      <c r="T228" s="120" t="s">
        <v>921</v>
      </c>
    </row>
    <row r="229" spans="1:20" ht="49.9" customHeight="1">
      <c r="A229" s="115" t="s">
        <v>922</v>
      </c>
      <c r="B229" s="186"/>
      <c r="C229" s="183"/>
      <c r="D229" s="135" t="s">
        <v>923</v>
      </c>
      <c r="E229" s="128" t="s">
        <v>924</v>
      </c>
      <c r="F229" s="118" t="s">
        <v>98</v>
      </c>
      <c r="G229" s="11"/>
      <c r="H229" s="33"/>
      <c r="I229" s="155">
        <v>100</v>
      </c>
      <c r="J229" s="29"/>
      <c r="K229" s="26"/>
      <c r="L229" s="26"/>
      <c r="M229" s="27"/>
      <c r="N229" s="95"/>
      <c r="O229" s="48">
        <f t="shared" si="12"/>
        <v>0</v>
      </c>
      <c r="P229" s="48">
        <f t="shared" si="13"/>
        <v>0</v>
      </c>
      <c r="Q229" s="163">
        <v>0.2</v>
      </c>
      <c r="R229" s="49">
        <f t="shared" si="14"/>
        <v>0</v>
      </c>
      <c r="S229" s="96" t="s">
        <v>183</v>
      </c>
      <c r="T229" s="120" t="s">
        <v>925</v>
      </c>
    </row>
    <row r="230" spans="1:20" ht="49.9" customHeight="1">
      <c r="A230" s="115" t="s">
        <v>926</v>
      </c>
      <c r="B230" s="186"/>
      <c r="C230" s="183"/>
      <c r="D230" s="135" t="s">
        <v>927</v>
      </c>
      <c r="E230" s="128" t="s">
        <v>924</v>
      </c>
      <c r="F230" s="118" t="s">
        <v>98</v>
      </c>
      <c r="G230" s="11"/>
      <c r="H230" s="33"/>
      <c r="I230" s="155">
        <v>40</v>
      </c>
      <c r="J230" s="29"/>
      <c r="K230" s="26"/>
      <c r="L230" s="26"/>
      <c r="M230" s="27"/>
      <c r="N230" s="95"/>
      <c r="O230" s="48">
        <f t="shared" si="12"/>
        <v>0</v>
      </c>
      <c r="P230" s="48">
        <f t="shared" si="13"/>
        <v>0</v>
      </c>
      <c r="Q230" s="163">
        <v>0.2</v>
      </c>
      <c r="R230" s="49">
        <f t="shared" si="14"/>
        <v>0</v>
      </c>
      <c r="S230" s="96" t="s">
        <v>183</v>
      </c>
      <c r="T230" s="120" t="s">
        <v>928</v>
      </c>
    </row>
    <row r="231" spans="1:20" ht="49.9" customHeight="1">
      <c r="A231" s="115" t="s">
        <v>929</v>
      </c>
      <c r="B231" s="186"/>
      <c r="C231" s="183" t="s">
        <v>930</v>
      </c>
      <c r="D231" s="135" t="s">
        <v>931</v>
      </c>
      <c r="E231" s="128" t="s">
        <v>932</v>
      </c>
      <c r="F231" s="118" t="s">
        <v>98</v>
      </c>
      <c r="G231" s="11"/>
      <c r="H231" s="33"/>
      <c r="I231" s="159">
        <v>170</v>
      </c>
      <c r="J231" s="29"/>
      <c r="K231" s="26"/>
      <c r="L231" s="26"/>
      <c r="M231" s="27"/>
      <c r="N231" s="95"/>
      <c r="O231" s="48">
        <f t="shared" si="12"/>
        <v>0</v>
      </c>
      <c r="P231" s="48">
        <f t="shared" si="13"/>
        <v>0</v>
      </c>
      <c r="Q231" s="163">
        <v>0.2</v>
      </c>
      <c r="R231" s="49">
        <f t="shared" si="14"/>
        <v>0</v>
      </c>
      <c r="S231" s="96" t="s">
        <v>105</v>
      </c>
      <c r="T231" s="120" t="s">
        <v>933</v>
      </c>
    </row>
    <row r="232" spans="1:20" ht="49.9" customHeight="1">
      <c r="A232" s="115" t="s">
        <v>934</v>
      </c>
      <c r="B232" s="186"/>
      <c r="C232" s="183"/>
      <c r="D232" s="135" t="s">
        <v>935</v>
      </c>
      <c r="E232" s="128" t="s">
        <v>936</v>
      </c>
      <c r="F232" s="118" t="s">
        <v>98</v>
      </c>
      <c r="G232" s="11"/>
      <c r="H232" s="33"/>
      <c r="I232" s="155">
        <v>1200</v>
      </c>
      <c r="J232" s="29"/>
      <c r="K232" s="26"/>
      <c r="L232" s="26"/>
      <c r="M232" s="27"/>
      <c r="N232" s="95"/>
      <c r="O232" s="48">
        <f t="shared" si="12"/>
        <v>0</v>
      </c>
      <c r="P232" s="48">
        <f t="shared" si="13"/>
        <v>0</v>
      </c>
      <c r="Q232" s="163">
        <v>0.2</v>
      </c>
      <c r="R232" s="49">
        <f t="shared" si="14"/>
        <v>0</v>
      </c>
      <c r="S232" s="96" t="s">
        <v>105</v>
      </c>
      <c r="T232" s="120" t="s">
        <v>937</v>
      </c>
    </row>
    <row r="233" spans="1:20" ht="49.9" customHeight="1">
      <c r="A233" s="115" t="s">
        <v>938</v>
      </c>
      <c r="B233" s="186"/>
      <c r="C233" s="183"/>
      <c r="D233" s="135" t="s">
        <v>939</v>
      </c>
      <c r="E233" s="128" t="s">
        <v>940</v>
      </c>
      <c r="F233" s="118" t="s">
        <v>98</v>
      </c>
      <c r="G233" s="11"/>
      <c r="H233" s="33"/>
      <c r="I233" s="155">
        <v>100</v>
      </c>
      <c r="J233" s="29"/>
      <c r="K233" s="26"/>
      <c r="L233" s="26"/>
      <c r="M233" s="27"/>
      <c r="N233" s="95"/>
      <c r="O233" s="48">
        <f t="shared" si="12"/>
        <v>0</v>
      </c>
      <c r="P233" s="48">
        <f t="shared" si="13"/>
        <v>0</v>
      </c>
      <c r="Q233" s="163">
        <v>0.2</v>
      </c>
      <c r="R233" s="49">
        <f t="shared" si="14"/>
        <v>0</v>
      </c>
      <c r="S233" s="96" t="s">
        <v>105</v>
      </c>
      <c r="T233" s="120" t="s">
        <v>941</v>
      </c>
    </row>
    <row r="234" spans="1:20" ht="49.9" customHeight="1">
      <c r="A234" s="115" t="s">
        <v>942</v>
      </c>
      <c r="B234" s="186"/>
      <c r="C234" s="183"/>
      <c r="D234" s="135" t="s">
        <v>943</v>
      </c>
      <c r="E234" s="128" t="s">
        <v>944</v>
      </c>
      <c r="F234" s="118" t="s">
        <v>98</v>
      </c>
      <c r="G234" s="11"/>
      <c r="H234" s="33"/>
      <c r="I234" s="155">
        <v>35</v>
      </c>
      <c r="J234" s="29"/>
      <c r="K234" s="26"/>
      <c r="L234" s="26"/>
      <c r="M234" s="27"/>
      <c r="N234" s="95"/>
      <c r="O234" s="48">
        <f t="shared" si="12"/>
        <v>0</v>
      </c>
      <c r="P234" s="48">
        <f t="shared" si="13"/>
        <v>0</v>
      </c>
      <c r="Q234" s="163">
        <v>0.2</v>
      </c>
      <c r="R234" s="49">
        <f t="shared" si="14"/>
        <v>0</v>
      </c>
      <c r="S234" s="96" t="s">
        <v>105</v>
      </c>
      <c r="T234" s="120" t="s">
        <v>945</v>
      </c>
    </row>
    <row r="235" spans="1:20" ht="49.9" customHeight="1">
      <c r="A235" s="115" t="s">
        <v>946</v>
      </c>
      <c r="B235" s="186"/>
      <c r="C235" s="183"/>
      <c r="D235" s="130" t="s">
        <v>947</v>
      </c>
      <c r="E235" s="128"/>
      <c r="F235" s="118" t="s">
        <v>98</v>
      </c>
      <c r="G235" s="11"/>
      <c r="H235" s="33"/>
      <c r="I235" s="159">
        <v>250</v>
      </c>
      <c r="J235" s="29"/>
      <c r="K235" s="26"/>
      <c r="L235" s="26"/>
      <c r="M235" s="27"/>
      <c r="N235" s="95"/>
      <c r="O235" s="48">
        <f t="shared" si="12"/>
        <v>0</v>
      </c>
      <c r="P235" s="48">
        <f t="shared" si="13"/>
        <v>0</v>
      </c>
      <c r="Q235" s="163">
        <v>0.2</v>
      </c>
      <c r="R235" s="49">
        <f t="shared" si="14"/>
        <v>0</v>
      </c>
      <c r="S235" s="96" t="s">
        <v>948</v>
      </c>
      <c r="T235" s="120" t="s">
        <v>949</v>
      </c>
    </row>
    <row r="236" spans="1:20" ht="49.9" customHeight="1">
      <c r="A236" s="115" t="s">
        <v>950</v>
      </c>
      <c r="B236" s="186"/>
      <c r="C236" s="183"/>
      <c r="D236" s="135" t="s">
        <v>951</v>
      </c>
      <c r="E236" s="128" t="s">
        <v>952</v>
      </c>
      <c r="F236" s="118" t="s">
        <v>98</v>
      </c>
      <c r="G236" s="11"/>
      <c r="H236" s="33"/>
      <c r="I236" s="155">
        <v>170</v>
      </c>
      <c r="J236" s="29"/>
      <c r="K236" s="26"/>
      <c r="L236" s="26"/>
      <c r="M236" s="27"/>
      <c r="N236" s="95"/>
      <c r="O236" s="48">
        <f t="shared" si="12"/>
        <v>0</v>
      </c>
      <c r="P236" s="48">
        <f t="shared" si="13"/>
        <v>0</v>
      </c>
      <c r="Q236" s="163">
        <v>0.2</v>
      </c>
      <c r="R236" s="49">
        <f t="shared" si="14"/>
        <v>0</v>
      </c>
      <c r="S236" s="96" t="s">
        <v>948</v>
      </c>
      <c r="T236" s="120" t="s">
        <v>953</v>
      </c>
    </row>
    <row r="237" spans="1:20" ht="49.9" customHeight="1">
      <c r="A237" s="115" t="s">
        <v>954</v>
      </c>
      <c r="B237" s="186"/>
      <c r="C237" s="183"/>
      <c r="D237" s="144" t="s">
        <v>955</v>
      </c>
      <c r="E237" s="128" t="s">
        <v>956</v>
      </c>
      <c r="F237" s="118" t="s">
        <v>98</v>
      </c>
      <c r="G237" s="11"/>
      <c r="H237" s="33"/>
      <c r="I237" s="159">
        <v>120</v>
      </c>
      <c r="J237" s="29"/>
      <c r="K237" s="26"/>
      <c r="L237" s="26"/>
      <c r="M237" s="27"/>
      <c r="N237" s="95"/>
      <c r="O237" s="48">
        <f t="shared" si="12"/>
        <v>0</v>
      </c>
      <c r="P237" s="48">
        <f t="shared" si="13"/>
        <v>0</v>
      </c>
      <c r="Q237" s="163">
        <v>0.2</v>
      </c>
      <c r="R237" s="49">
        <f t="shared" si="14"/>
        <v>0</v>
      </c>
      <c r="S237" s="96" t="s">
        <v>183</v>
      </c>
      <c r="T237" s="120" t="s">
        <v>957</v>
      </c>
    </row>
    <row r="238" spans="1:20" ht="49.9" customHeight="1">
      <c r="A238" s="115" t="s">
        <v>958</v>
      </c>
      <c r="B238" s="186"/>
      <c r="C238" s="183"/>
      <c r="D238" s="135" t="s">
        <v>959</v>
      </c>
      <c r="E238" s="128"/>
      <c r="F238" s="118" t="s">
        <v>98</v>
      </c>
      <c r="G238" s="11"/>
      <c r="H238" s="33"/>
      <c r="I238" s="155">
        <v>500</v>
      </c>
      <c r="J238" s="29"/>
      <c r="K238" s="26"/>
      <c r="L238" s="26"/>
      <c r="M238" s="27"/>
      <c r="N238" s="95"/>
      <c r="O238" s="48">
        <f t="shared" si="12"/>
        <v>0</v>
      </c>
      <c r="P238" s="48">
        <f t="shared" si="13"/>
        <v>0</v>
      </c>
      <c r="Q238" s="163">
        <v>0.2</v>
      </c>
      <c r="R238" s="49">
        <f t="shared" si="14"/>
        <v>0</v>
      </c>
      <c r="S238" s="96" t="s">
        <v>948</v>
      </c>
      <c r="T238" s="120" t="s">
        <v>960</v>
      </c>
    </row>
    <row r="239" spans="1:20" ht="49.9" customHeight="1">
      <c r="A239" s="115" t="s">
        <v>961</v>
      </c>
      <c r="B239" s="186"/>
      <c r="C239" s="183"/>
      <c r="D239" s="135" t="s">
        <v>962</v>
      </c>
      <c r="E239" s="128"/>
      <c r="F239" s="118" t="s">
        <v>98</v>
      </c>
      <c r="G239" s="11"/>
      <c r="H239" s="33"/>
      <c r="I239" s="155">
        <v>60</v>
      </c>
      <c r="J239" s="29"/>
      <c r="K239" s="26"/>
      <c r="L239" s="26"/>
      <c r="M239" s="27"/>
      <c r="N239" s="95"/>
      <c r="O239" s="48">
        <f t="shared" si="12"/>
        <v>0</v>
      </c>
      <c r="P239" s="48">
        <f t="shared" si="13"/>
        <v>0</v>
      </c>
      <c r="Q239" s="163">
        <v>0.2</v>
      </c>
      <c r="R239" s="49">
        <f t="shared" si="14"/>
        <v>0</v>
      </c>
      <c r="S239" s="96" t="s">
        <v>948</v>
      </c>
      <c r="T239" s="120" t="s">
        <v>963</v>
      </c>
    </row>
    <row r="240" spans="1:20" ht="49.9" customHeight="1">
      <c r="A240" s="115" t="s">
        <v>964</v>
      </c>
      <c r="B240" s="186"/>
      <c r="C240" s="183"/>
      <c r="D240" s="135" t="s">
        <v>965</v>
      </c>
      <c r="E240" s="128"/>
      <c r="F240" s="118" t="s">
        <v>98</v>
      </c>
      <c r="G240" s="11"/>
      <c r="H240" s="33"/>
      <c r="I240" s="159">
        <v>60</v>
      </c>
      <c r="J240" s="29"/>
      <c r="K240" s="26"/>
      <c r="L240" s="26"/>
      <c r="M240" s="27"/>
      <c r="N240" s="95"/>
      <c r="O240" s="48">
        <f t="shared" si="12"/>
        <v>0</v>
      </c>
      <c r="P240" s="48">
        <f t="shared" si="13"/>
        <v>0</v>
      </c>
      <c r="Q240" s="163">
        <v>0.2</v>
      </c>
      <c r="R240" s="49">
        <f t="shared" si="14"/>
        <v>0</v>
      </c>
      <c r="S240" s="96" t="s">
        <v>948</v>
      </c>
      <c r="T240" s="120" t="s">
        <v>966</v>
      </c>
    </row>
    <row r="241" spans="1:20" ht="49.9" customHeight="1">
      <c r="A241" s="115" t="s">
        <v>967</v>
      </c>
      <c r="B241" s="186"/>
      <c r="C241" s="183"/>
      <c r="D241" s="135" t="s">
        <v>968</v>
      </c>
      <c r="E241" s="128" t="s">
        <v>969</v>
      </c>
      <c r="F241" s="118" t="s">
        <v>98</v>
      </c>
      <c r="G241" s="11"/>
      <c r="H241" s="33"/>
      <c r="I241" s="155">
        <v>50</v>
      </c>
      <c r="J241" s="29"/>
      <c r="K241" s="26"/>
      <c r="L241" s="26"/>
      <c r="M241" s="27"/>
      <c r="N241" s="95"/>
      <c r="O241" s="48">
        <f t="shared" si="12"/>
        <v>0</v>
      </c>
      <c r="P241" s="48">
        <f t="shared" si="13"/>
        <v>0</v>
      </c>
      <c r="Q241" s="163">
        <v>0.2</v>
      </c>
      <c r="R241" s="49">
        <f t="shared" si="14"/>
        <v>0</v>
      </c>
      <c r="S241" s="96" t="s">
        <v>105</v>
      </c>
      <c r="T241" s="120" t="s">
        <v>970</v>
      </c>
    </row>
    <row r="242" spans="1:20" ht="49.9" customHeight="1">
      <c r="A242" s="115" t="s">
        <v>971</v>
      </c>
      <c r="B242" s="186"/>
      <c r="C242" s="183"/>
      <c r="D242" s="135" t="s">
        <v>972</v>
      </c>
      <c r="E242" s="128" t="s">
        <v>969</v>
      </c>
      <c r="F242" s="118" t="s">
        <v>98</v>
      </c>
      <c r="G242" s="11"/>
      <c r="H242" s="33"/>
      <c r="I242" s="155">
        <v>10</v>
      </c>
      <c r="J242" s="29"/>
      <c r="K242" s="26"/>
      <c r="L242" s="26"/>
      <c r="M242" s="27"/>
      <c r="N242" s="95"/>
      <c r="O242" s="48">
        <f t="shared" si="12"/>
        <v>0</v>
      </c>
      <c r="P242" s="48">
        <f t="shared" si="13"/>
        <v>0</v>
      </c>
      <c r="Q242" s="163">
        <v>0.2</v>
      </c>
      <c r="R242" s="49">
        <f t="shared" si="14"/>
        <v>0</v>
      </c>
      <c r="S242" s="96" t="s">
        <v>105</v>
      </c>
      <c r="T242" s="120" t="s">
        <v>973</v>
      </c>
    </row>
    <row r="243" spans="1:20" ht="49.9" customHeight="1">
      <c r="A243" s="115" t="s">
        <v>974</v>
      </c>
      <c r="B243" s="186"/>
      <c r="C243" s="183"/>
      <c r="D243" s="135" t="s">
        <v>975</v>
      </c>
      <c r="E243" s="128" t="s">
        <v>969</v>
      </c>
      <c r="F243" s="118" t="s">
        <v>98</v>
      </c>
      <c r="G243" s="11"/>
      <c r="H243" s="33"/>
      <c r="I243" s="155">
        <v>15</v>
      </c>
      <c r="J243" s="29"/>
      <c r="K243" s="26"/>
      <c r="L243" s="26"/>
      <c r="M243" s="27"/>
      <c r="N243" s="95"/>
      <c r="O243" s="48">
        <f t="shared" si="12"/>
        <v>0</v>
      </c>
      <c r="P243" s="48">
        <f t="shared" si="13"/>
        <v>0</v>
      </c>
      <c r="Q243" s="163">
        <v>0.2</v>
      </c>
      <c r="R243" s="49">
        <f t="shared" si="14"/>
        <v>0</v>
      </c>
      <c r="S243" s="96" t="s">
        <v>105</v>
      </c>
      <c r="T243" s="120" t="s">
        <v>976</v>
      </c>
    </row>
    <row r="244" spans="1:20" s="35" customFormat="1" ht="49.9" customHeight="1">
      <c r="A244" s="115" t="s">
        <v>977</v>
      </c>
      <c r="B244" s="186"/>
      <c r="C244" s="183"/>
      <c r="D244" s="135" t="s">
        <v>978</v>
      </c>
      <c r="E244" s="128" t="s">
        <v>979</v>
      </c>
      <c r="F244" s="118" t="s">
        <v>98</v>
      </c>
      <c r="G244" s="11"/>
      <c r="H244" s="33"/>
      <c r="I244" s="155">
        <v>10</v>
      </c>
      <c r="J244" s="29"/>
      <c r="K244" s="26"/>
      <c r="L244" s="26"/>
      <c r="M244" s="27"/>
      <c r="N244" s="95"/>
      <c r="O244" s="48">
        <f t="shared" si="12"/>
        <v>0</v>
      </c>
      <c r="P244" s="48">
        <f t="shared" si="13"/>
        <v>0</v>
      </c>
      <c r="Q244" s="163">
        <v>0.2</v>
      </c>
      <c r="R244" s="49">
        <f t="shared" si="14"/>
        <v>0</v>
      </c>
      <c r="S244" s="96" t="s">
        <v>105</v>
      </c>
      <c r="T244" s="120" t="s">
        <v>980</v>
      </c>
    </row>
    <row r="245" spans="1:20" s="35" customFormat="1" ht="49.9" customHeight="1">
      <c r="A245" s="115" t="s">
        <v>981</v>
      </c>
      <c r="B245" s="186"/>
      <c r="C245" s="183"/>
      <c r="D245" s="135" t="s">
        <v>982</v>
      </c>
      <c r="E245" s="128" t="s">
        <v>979</v>
      </c>
      <c r="F245" s="118" t="s">
        <v>98</v>
      </c>
      <c r="G245" s="11"/>
      <c r="H245" s="33"/>
      <c r="I245" s="155">
        <v>10</v>
      </c>
      <c r="J245" s="29"/>
      <c r="K245" s="26"/>
      <c r="L245" s="26"/>
      <c r="M245" s="27"/>
      <c r="N245" s="95"/>
      <c r="O245" s="48">
        <f t="shared" si="12"/>
        <v>0</v>
      </c>
      <c r="P245" s="48">
        <f t="shared" si="13"/>
        <v>0</v>
      </c>
      <c r="Q245" s="163">
        <v>0.2</v>
      </c>
      <c r="R245" s="49">
        <f t="shared" si="14"/>
        <v>0</v>
      </c>
      <c r="S245" s="96" t="s">
        <v>105</v>
      </c>
      <c r="T245" s="120" t="s">
        <v>983</v>
      </c>
    </row>
    <row r="246" spans="1:20" s="35" customFormat="1" ht="49.9" customHeight="1">
      <c r="A246" s="115" t="s">
        <v>984</v>
      </c>
      <c r="B246" s="186"/>
      <c r="C246" s="197" t="s">
        <v>985</v>
      </c>
      <c r="D246" s="135" t="s">
        <v>986</v>
      </c>
      <c r="E246" s="128" t="s">
        <v>987</v>
      </c>
      <c r="F246" s="118" t="s">
        <v>98</v>
      </c>
      <c r="G246" s="11"/>
      <c r="H246" s="33"/>
      <c r="I246" s="156">
        <v>40</v>
      </c>
      <c r="J246" s="29"/>
      <c r="K246" s="26"/>
      <c r="L246" s="26"/>
      <c r="M246" s="27"/>
      <c r="N246" s="95"/>
      <c r="O246" s="48">
        <f t="shared" si="12"/>
        <v>0</v>
      </c>
      <c r="P246" s="48">
        <f t="shared" si="13"/>
        <v>0</v>
      </c>
      <c r="Q246" s="163">
        <v>0.2</v>
      </c>
      <c r="R246" s="49">
        <f t="shared" si="14"/>
        <v>0</v>
      </c>
      <c r="S246" s="96" t="s">
        <v>183</v>
      </c>
      <c r="T246" s="120" t="s">
        <v>988</v>
      </c>
    </row>
    <row r="247" spans="1:20" s="35" customFormat="1" ht="49.9" customHeight="1">
      <c r="A247" s="115" t="s">
        <v>989</v>
      </c>
      <c r="B247" s="186"/>
      <c r="C247" s="197"/>
      <c r="D247" s="135" t="s">
        <v>990</v>
      </c>
      <c r="E247" s="128" t="s">
        <v>991</v>
      </c>
      <c r="F247" s="118" t="s">
        <v>98</v>
      </c>
      <c r="G247" s="11"/>
      <c r="H247" s="33"/>
      <c r="I247" s="155">
        <v>20</v>
      </c>
      <c r="J247" s="29"/>
      <c r="K247" s="26"/>
      <c r="L247" s="26"/>
      <c r="M247" s="27"/>
      <c r="N247" s="95"/>
      <c r="O247" s="48">
        <f t="shared" si="12"/>
        <v>0</v>
      </c>
      <c r="P247" s="48">
        <f t="shared" si="13"/>
        <v>0</v>
      </c>
      <c r="Q247" s="163">
        <v>0.2</v>
      </c>
      <c r="R247" s="49">
        <f t="shared" si="14"/>
        <v>0</v>
      </c>
      <c r="S247" s="96" t="s">
        <v>948</v>
      </c>
      <c r="T247" s="120" t="s">
        <v>992</v>
      </c>
    </row>
    <row r="248" spans="1:20" s="35" customFormat="1" ht="49.9" customHeight="1">
      <c r="A248" s="115" t="s">
        <v>993</v>
      </c>
      <c r="B248" s="186"/>
      <c r="C248" s="197"/>
      <c r="D248" s="135" t="s">
        <v>994</v>
      </c>
      <c r="E248" s="128"/>
      <c r="F248" s="118" t="s">
        <v>98</v>
      </c>
      <c r="G248" s="11"/>
      <c r="H248" s="33"/>
      <c r="I248" s="155">
        <v>120</v>
      </c>
      <c r="J248" s="29"/>
      <c r="K248" s="26"/>
      <c r="L248" s="26"/>
      <c r="M248" s="27"/>
      <c r="N248" s="95"/>
      <c r="O248" s="48">
        <f t="shared" si="12"/>
        <v>0</v>
      </c>
      <c r="P248" s="48">
        <f t="shared" si="13"/>
        <v>0</v>
      </c>
      <c r="Q248" s="163">
        <v>0.2</v>
      </c>
      <c r="R248" s="49">
        <f t="shared" si="14"/>
        <v>0</v>
      </c>
      <c r="S248" s="96" t="s">
        <v>995</v>
      </c>
      <c r="T248" s="120" t="s">
        <v>996</v>
      </c>
    </row>
    <row r="249" spans="1:20" s="35" customFormat="1" ht="49.9" customHeight="1">
      <c r="A249" s="115" t="s">
        <v>997</v>
      </c>
      <c r="B249" s="186"/>
      <c r="C249" s="197"/>
      <c r="D249" s="145" t="s">
        <v>998</v>
      </c>
      <c r="E249" s="128" t="s">
        <v>999</v>
      </c>
      <c r="F249" s="118" t="s">
        <v>98</v>
      </c>
      <c r="G249" s="11"/>
      <c r="H249" s="33"/>
      <c r="I249" s="159">
        <v>15</v>
      </c>
      <c r="J249" s="29"/>
      <c r="K249" s="26"/>
      <c r="L249" s="26"/>
      <c r="M249" s="27"/>
      <c r="N249" s="95"/>
      <c r="O249" s="48">
        <f t="shared" si="12"/>
        <v>0</v>
      </c>
      <c r="P249" s="48">
        <f t="shared" si="13"/>
        <v>0</v>
      </c>
      <c r="Q249" s="163">
        <v>0.2</v>
      </c>
      <c r="R249" s="49">
        <f t="shared" si="14"/>
        <v>0</v>
      </c>
      <c r="S249" s="96" t="s">
        <v>105</v>
      </c>
      <c r="T249" s="120" t="s">
        <v>1000</v>
      </c>
    </row>
    <row r="250" spans="1:20" s="35" customFormat="1" ht="49.9" customHeight="1">
      <c r="A250" s="115" t="s">
        <v>1001</v>
      </c>
      <c r="B250" s="186"/>
      <c r="C250" s="197"/>
      <c r="D250" s="135" t="s">
        <v>1002</v>
      </c>
      <c r="E250" s="128" t="s">
        <v>1003</v>
      </c>
      <c r="F250" s="118" t="s">
        <v>98</v>
      </c>
      <c r="G250" s="11"/>
      <c r="H250" s="33"/>
      <c r="I250" s="156">
        <v>10</v>
      </c>
      <c r="J250" s="29"/>
      <c r="K250" s="26"/>
      <c r="L250" s="26"/>
      <c r="M250" s="27"/>
      <c r="N250" s="95"/>
      <c r="O250" s="48">
        <f t="shared" si="12"/>
        <v>0</v>
      </c>
      <c r="P250" s="48">
        <f t="shared" si="13"/>
        <v>0</v>
      </c>
      <c r="Q250" s="163">
        <v>0.2</v>
      </c>
      <c r="R250" s="49">
        <f t="shared" si="14"/>
        <v>0</v>
      </c>
      <c r="S250" s="96" t="s">
        <v>105</v>
      </c>
      <c r="T250" s="120" t="s">
        <v>1004</v>
      </c>
    </row>
    <row r="251" spans="1:20" s="35" customFormat="1" ht="49.9" customHeight="1">
      <c r="A251" s="115" t="s">
        <v>1005</v>
      </c>
      <c r="B251" s="186"/>
      <c r="C251" s="197"/>
      <c r="D251" s="135" t="s">
        <v>1006</v>
      </c>
      <c r="E251" s="128" t="s">
        <v>1003</v>
      </c>
      <c r="F251" s="118" t="s">
        <v>98</v>
      </c>
      <c r="G251" s="11"/>
      <c r="H251" s="33"/>
      <c r="I251" s="159">
        <v>20</v>
      </c>
      <c r="J251" s="29"/>
      <c r="K251" s="26"/>
      <c r="L251" s="26"/>
      <c r="M251" s="27"/>
      <c r="N251" s="95"/>
      <c r="O251" s="48">
        <f t="shared" si="12"/>
        <v>0</v>
      </c>
      <c r="P251" s="48">
        <f t="shared" si="13"/>
        <v>0</v>
      </c>
      <c r="Q251" s="163">
        <v>0.2</v>
      </c>
      <c r="R251" s="49">
        <f t="shared" si="14"/>
        <v>0</v>
      </c>
      <c r="S251" s="96" t="s">
        <v>105</v>
      </c>
      <c r="T251" s="119" t="s">
        <v>1007</v>
      </c>
    </row>
    <row r="252" spans="1:20" s="35" customFormat="1" ht="49.9" customHeight="1">
      <c r="A252" s="115" t="s">
        <v>1008</v>
      </c>
      <c r="B252" s="186"/>
      <c r="C252" s="197"/>
      <c r="D252" s="135" t="s">
        <v>1009</v>
      </c>
      <c r="E252" s="128" t="s">
        <v>1003</v>
      </c>
      <c r="F252" s="118" t="s">
        <v>98</v>
      </c>
      <c r="G252" s="11"/>
      <c r="H252" s="33"/>
      <c r="I252" s="156">
        <v>10</v>
      </c>
      <c r="J252" s="29"/>
      <c r="K252" s="26"/>
      <c r="L252" s="26"/>
      <c r="M252" s="27"/>
      <c r="N252" s="95"/>
      <c r="O252" s="48">
        <f t="shared" si="12"/>
        <v>0</v>
      </c>
      <c r="P252" s="48">
        <f t="shared" si="13"/>
        <v>0</v>
      </c>
      <c r="Q252" s="163">
        <v>0.2</v>
      </c>
      <c r="R252" s="49">
        <f t="shared" si="14"/>
        <v>0</v>
      </c>
      <c r="S252" s="96" t="s">
        <v>105</v>
      </c>
      <c r="T252" s="120" t="s">
        <v>1010</v>
      </c>
    </row>
    <row r="253" spans="1:20" s="35" customFormat="1" ht="49.9" customHeight="1">
      <c r="A253" s="115" t="s">
        <v>1011</v>
      </c>
      <c r="B253" s="186"/>
      <c r="C253" s="197"/>
      <c r="D253" s="135" t="s">
        <v>1012</v>
      </c>
      <c r="E253" s="128" t="s">
        <v>1013</v>
      </c>
      <c r="F253" s="118" t="s">
        <v>98</v>
      </c>
      <c r="G253" s="11"/>
      <c r="H253" s="33"/>
      <c r="I253" s="156">
        <v>10</v>
      </c>
      <c r="J253" s="29"/>
      <c r="K253" s="26"/>
      <c r="L253" s="26"/>
      <c r="M253" s="27"/>
      <c r="N253" s="95"/>
      <c r="O253" s="48">
        <f t="shared" si="12"/>
        <v>0</v>
      </c>
      <c r="P253" s="48">
        <f t="shared" si="13"/>
        <v>0</v>
      </c>
      <c r="Q253" s="163">
        <v>0.2</v>
      </c>
      <c r="R253" s="49">
        <f t="shared" si="14"/>
        <v>0</v>
      </c>
      <c r="S253" s="96" t="s">
        <v>105</v>
      </c>
      <c r="T253" s="120" t="s">
        <v>1014</v>
      </c>
    </row>
    <row r="254" spans="1:20" s="35" customFormat="1" ht="49.9" customHeight="1">
      <c r="A254" s="115" t="s">
        <v>1015</v>
      </c>
      <c r="B254" s="186"/>
      <c r="C254" s="197"/>
      <c r="D254" s="135" t="s">
        <v>1016</v>
      </c>
      <c r="E254" s="128" t="s">
        <v>1013</v>
      </c>
      <c r="F254" s="118" t="s">
        <v>98</v>
      </c>
      <c r="G254" s="11"/>
      <c r="H254" s="33"/>
      <c r="I254" s="156">
        <v>10</v>
      </c>
      <c r="J254" s="29"/>
      <c r="K254" s="26"/>
      <c r="L254" s="26"/>
      <c r="M254" s="27"/>
      <c r="N254" s="95"/>
      <c r="O254" s="48">
        <f t="shared" si="12"/>
        <v>0</v>
      </c>
      <c r="P254" s="48">
        <f t="shared" si="13"/>
        <v>0</v>
      </c>
      <c r="Q254" s="163">
        <v>0.2</v>
      </c>
      <c r="R254" s="49">
        <f t="shared" si="14"/>
        <v>0</v>
      </c>
      <c r="S254" s="96" t="s">
        <v>105</v>
      </c>
      <c r="T254" s="120" t="s">
        <v>1017</v>
      </c>
    </row>
    <row r="255" spans="1:20" s="35" customFormat="1" ht="49.9" customHeight="1">
      <c r="A255" s="115" t="s">
        <v>1018</v>
      </c>
      <c r="B255" s="186"/>
      <c r="C255" s="197"/>
      <c r="D255" s="135" t="s">
        <v>1019</v>
      </c>
      <c r="E255" s="128" t="s">
        <v>1013</v>
      </c>
      <c r="F255" s="118" t="s">
        <v>98</v>
      </c>
      <c r="G255" s="11"/>
      <c r="H255" s="33"/>
      <c r="I255" s="156">
        <v>10</v>
      </c>
      <c r="J255" s="29"/>
      <c r="K255" s="26"/>
      <c r="L255" s="26"/>
      <c r="M255" s="27"/>
      <c r="N255" s="95"/>
      <c r="O255" s="48">
        <f t="shared" si="12"/>
        <v>0</v>
      </c>
      <c r="P255" s="48">
        <f t="shared" si="13"/>
        <v>0</v>
      </c>
      <c r="Q255" s="163">
        <v>0.2</v>
      </c>
      <c r="R255" s="49">
        <f t="shared" si="14"/>
        <v>0</v>
      </c>
      <c r="S255" s="96" t="s">
        <v>105</v>
      </c>
      <c r="T255" s="120" t="s">
        <v>1020</v>
      </c>
    </row>
    <row r="256" spans="1:20" s="35" customFormat="1" ht="49.9" customHeight="1">
      <c r="A256" s="115" t="s">
        <v>1021</v>
      </c>
      <c r="B256" s="186"/>
      <c r="C256" s="197"/>
      <c r="D256" s="135" t="s">
        <v>1022</v>
      </c>
      <c r="E256" s="128" t="s">
        <v>1023</v>
      </c>
      <c r="F256" s="118" t="s">
        <v>98</v>
      </c>
      <c r="G256" s="11"/>
      <c r="H256" s="33"/>
      <c r="I256" s="156">
        <v>10</v>
      </c>
      <c r="J256" s="29"/>
      <c r="K256" s="26"/>
      <c r="L256" s="26"/>
      <c r="M256" s="27"/>
      <c r="N256" s="95"/>
      <c r="O256" s="48">
        <f t="shared" si="12"/>
        <v>0</v>
      </c>
      <c r="P256" s="48">
        <f t="shared" si="13"/>
        <v>0</v>
      </c>
      <c r="Q256" s="163">
        <v>0.2</v>
      </c>
      <c r="R256" s="49">
        <f t="shared" si="14"/>
        <v>0</v>
      </c>
      <c r="S256" s="96" t="s">
        <v>105</v>
      </c>
      <c r="T256" s="120" t="s">
        <v>1024</v>
      </c>
    </row>
    <row r="257" spans="1:20" s="35" customFormat="1" ht="49.9" customHeight="1">
      <c r="A257" s="115" t="s">
        <v>1025</v>
      </c>
      <c r="B257" s="186"/>
      <c r="C257" s="197"/>
      <c r="D257" s="135" t="s">
        <v>1026</v>
      </c>
      <c r="E257" s="128" t="s">
        <v>1023</v>
      </c>
      <c r="F257" s="118" t="s">
        <v>98</v>
      </c>
      <c r="G257" s="11"/>
      <c r="H257" s="33"/>
      <c r="I257" s="156">
        <v>10</v>
      </c>
      <c r="J257" s="29"/>
      <c r="K257" s="26"/>
      <c r="L257" s="26"/>
      <c r="M257" s="27"/>
      <c r="N257" s="95"/>
      <c r="O257" s="48">
        <f t="shared" si="12"/>
        <v>0</v>
      </c>
      <c r="P257" s="48">
        <f t="shared" si="13"/>
        <v>0</v>
      </c>
      <c r="Q257" s="163">
        <v>0.2</v>
      </c>
      <c r="R257" s="49">
        <f t="shared" si="14"/>
        <v>0</v>
      </c>
      <c r="S257" s="96" t="s">
        <v>105</v>
      </c>
      <c r="T257" s="120" t="s">
        <v>1027</v>
      </c>
    </row>
    <row r="258" spans="1:20" s="35" customFormat="1" ht="49.9" customHeight="1">
      <c r="A258" s="115" t="s">
        <v>1028</v>
      </c>
      <c r="B258" s="186"/>
      <c r="C258" s="197"/>
      <c r="D258" s="135" t="s">
        <v>1029</v>
      </c>
      <c r="E258" s="128" t="s">
        <v>1030</v>
      </c>
      <c r="F258" s="118" t="s">
        <v>98</v>
      </c>
      <c r="G258" s="11"/>
      <c r="H258" s="33"/>
      <c r="I258" s="159">
        <v>10</v>
      </c>
      <c r="J258" s="29"/>
      <c r="K258" s="26"/>
      <c r="L258" s="26"/>
      <c r="M258" s="27"/>
      <c r="N258" s="95"/>
      <c r="O258" s="48">
        <f t="shared" si="12"/>
        <v>0</v>
      </c>
      <c r="P258" s="48">
        <f t="shared" si="13"/>
        <v>0</v>
      </c>
      <c r="Q258" s="163">
        <v>0.2</v>
      </c>
      <c r="R258" s="49">
        <f t="shared" si="14"/>
        <v>0</v>
      </c>
      <c r="S258" s="96" t="s">
        <v>183</v>
      </c>
      <c r="T258" s="119" t="s">
        <v>1031</v>
      </c>
    </row>
    <row r="259" spans="1:20" s="35" customFormat="1" ht="49.9" customHeight="1">
      <c r="A259" s="115" t="s">
        <v>1032</v>
      </c>
      <c r="B259" s="186"/>
      <c r="C259" s="197"/>
      <c r="D259" s="135" t="s">
        <v>1033</v>
      </c>
      <c r="E259" s="128" t="s">
        <v>1034</v>
      </c>
      <c r="F259" s="118" t="s">
        <v>98</v>
      </c>
      <c r="G259" s="11"/>
      <c r="H259" s="33"/>
      <c r="I259" s="155">
        <v>50</v>
      </c>
      <c r="J259" s="29"/>
      <c r="K259" s="26"/>
      <c r="L259" s="26"/>
      <c r="M259" s="27"/>
      <c r="N259" s="95"/>
      <c r="O259" s="48">
        <f t="shared" si="12"/>
        <v>0</v>
      </c>
      <c r="P259" s="48">
        <f t="shared" si="13"/>
        <v>0</v>
      </c>
      <c r="Q259" s="163">
        <v>0.2</v>
      </c>
      <c r="R259" s="49">
        <f t="shared" si="14"/>
        <v>0</v>
      </c>
      <c r="S259" s="96" t="s">
        <v>183</v>
      </c>
      <c r="T259" s="120" t="s">
        <v>1035</v>
      </c>
    </row>
    <row r="260" spans="1:20" ht="49.9" customHeight="1">
      <c r="A260" s="115" t="s">
        <v>1036</v>
      </c>
      <c r="B260" s="186"/>
      <c r="C260" s="197"/>
      <c r="D260" s="130" t="s">
        <v>1037</v>
      </c>
      <c r="E260" s="128"/>
      <c r="F260" s="118" t="s">
        <v>98</v>
      </c>
      <c r="G260" s="11"/>
      <c r="H260" s="33"/>
      <c r="I260" s="159">
        <v>10</v>
      </c>
      <c r="J260" s="29"/>
      <c r="K260" s="26"/>
      <c r="L260" s="26"/>
      <c r="M260" s="27"/>
      <c r="N260" s="95"/>
      <c r="O260" s="48">
        <f t="shared" ref="O260:O322" si="15">SUM(H260*N260)</f>
        <v>0</v>
      </c>
      <c r="P260" s="48">
        <f t="shared" ref="P260:P322" si="16">SUM(I260*N260)</f>
        <v>0</v>
      </c>
      <c r="Q260" s="163">
        <v>0.2</v>
      </c>
      <c r="R260" s="49">
        <f t="shared" si="14"/>
        <v>0</v>
      </c>
      <c r="S260" s="96" t="s">
        <v>183</v>
      </c>
      <c r="T260" s="120" t="s">
        <v>1038</v>
      </c>
    </row>
    <row r="261" spans="1:20" ht="49.9" customHeight="1">
      <c r="A261" s="115" t="s">
        <v>1039</v>
      </c>
      <c r="B261" s="186"/>
      <c r="C261" s="197"/>
      <c r="D261" s="135" t="s">
        <v>1040</v>
      </c>
      <c r="E261" s="128" t="s">
        <v>1041</v>
      </c>
      <c r="F261" s="118" t="s">
        <v>98</v>
      </c>
      <c r="G261" s="11"/>
      <c r="H261" s="33"/>
      <c r="I261" s="155">
        <v>40</v>
      </c>
      <c r="J261" s="29"/>
      <c r="K261" s="26"/>
      <c r="L261" s="26"/>
      <c r="M261" s="27"/>
      <c r="N261" s="95"/>
      <c r="O261" s="48">
        <f t="shared" si="15"/>
        <v>0</v>
      </c>
      <c r="P261" s="48">
        <f t="shared" si="16"/>
        <v>0</v>
      </c>
      <c r="Q261" s="163">
        <v>0.2</v>
      </c>
      <c r="R261" s="49">
        <f t="shared" ref="R261:R323" si="17">SUM(P261*1.2)</f>
        <v>0</v>
      </c>
      <c r="S261" s="96" t="s">
        <v>392</v>
      </c>
      <c r="T261" s="120" t="s">
        <v>1042</v>
      </c>
    </row>
    <row r="262" spans="1:20" ht="49.9" customHeight="1">
      <c r="A262" s="115" t="s">
        <v>1043</v>
      </c>
      <c r="B262" s="186"/>
      <c r="C262" s="197"/>
      <c r="D262" s="135" t="s">
        <v>1044</v>
      </c>
      <c r="E262" s="128" t="s">
        <v>1045</v>
      </c>
      <c r="F262" s="118" t="s">
        <v>98</v>
      </c>
      <c r="G262" s="11"/>
      <c r="H262" s="33"/>
      <c r="I262" s="155">
        <v>50</v>
      </c>
      <c r="J262" s="29"/>
      <c r="K262" s="26"/>
      <c r="L262" s="26"/>
      <c r="M262" s="27"/>
      <c r="N262" s="95"/>
      <c r="O262" s="48">
        <f t="shared" si="15"/>
        <v>0</v>
      </c>
      <c r="P262" s="48">
        <f t="shared" si="16"/>
        <v>0</v>
      </c>
      <c r="Q262" s="163">
        <v>0.2</v>
      </c>
      <c r="R262" s="49">
        <f t="shared" si="17"/>
        <v>0</v>
      </c>
      <c r="S262" s="96" t="s">
        <v>183</v>
      </c>
      <c r="T262" s="120" t="s">
        <v>1046</v>
      </c>
    </row>
    <row r="263" spans="1:20" ht="49.9" customHeight="1">
      <c r="A263" s="115" t="s">
        <v>1047</v>
      </c>
      <c r="B263" s="186"/>
      <c r="C263" s="197"/>
      <c r="D263" s="135" t="s">
        <v>1048</v>
      </c>
      <c r="E263" s="128" t="s">
        <v>1045</v>
      </c>
      <c r="F263" s="118" t="s">
        <v>98</v>
      </c>
      <c r="G263" s="11"/>
      <c r="H263" s="33"/>
      <c r="I263" s="155">
        <v>30</v>
      </c>
      <c r="J263" s="29"/>
      <c r="K263" s="26"/>
      <c r="L263" s="26"/>
      <c r="M263" s="27"/>
      <c r="N263" s="95"/>
      <c r="O263" s="48">
        <f t="shared" si="15"/>
        <v>0</v>
      </c>
      <c r="P263" s="48">
        <f t="shared" si="16"/>
        <v>0</v>
      </c>
      <c r="Q263" s="163">
        <v>0.2</v>
      </c>
      <c r="R263" s="49">
        <f t="shared" si="17"/>
        <v>0</v>
      </c>
      <c r="S263" s="96" t="s">
        <v>183</v>
      </c>
      <c r="T263" s="120" t="s">
        <v>1049</v>
      </c>
    </row>
    <row r="264" spans="1:20" ht="49.9" customHeight="1">
      <c r="A264" s="115" t="s">
        <v>1050</v>
      </c>
      <c r="B264" s="186"/>
      <c r="C264" s="197"/>
      <c r="D264" s="135" t="s">
        <v>1051</v>
      </c>
      <c r="E264" s="128" t="s">
        <v>1052</v>
      </c>
      <c r="F264" s="118" t="s">
        <v>98</v>
      </c>
      <c r="G264" s="11"/>
      <c r="H264" s="33"/>
      <c r="I264" s="156">
        <v>50</v>
      </c>
      <c r="J264" s="29"/>
      <c r="K264" s="26"/>
      <c r="L264" s="26"/>
      <c r="M264" s="27"/>
      <c r="N264" s="95"/>
      <c r="O264" s="48">
        <f t="shared" si="15"/>
        <v>0</v>
      </c>
      <c r="P264" s="48">
        <f t="shared" si="16"/>
        <v>0</v>
      </c>
      <c r="Q264" s="163">
        <v>0.2</v>
      </c>
      <c r="R264" s="49">
        <f t="shared" si="17"/>
        <v>0</v>
      </c>
      <c r="S264" s="96" t="s">
        <v>183</v>
      </c>
      <c r="T264" s="120" t="s">
        <v>1053</v>
      </c>
    </row>
    <row r="265" spans="1:20" ht="49.9" customHeight="1">
      <c r="A265" s="115" t="s">
        <v>1054</v>
      </c>
      <c r="B265" s="186"/>
      <c r="C265" s="197"/>
      <c r="D265" s="130" t="s">
        <v>1055</v>
      </c>
      <c r="E265" s="128"/>
      <c r="F265" s="118" t="s">
        <v>98</v>
      </c>
      <c r="G265" s="11"/>
      <c r="H265" s="33"/>
      <c r="I265" s="159">
        <v>100</v>
      </c>
      <c r="J265" s="29"/>
      <c r="K265" s="26"/>
      <c r="L265" s="26"/>
      <c r="M265" s="27"/>
      <c r="N265" s="95"/>
      <c r="O265" s="48">
        <f t="shared" si="15"/>
        <v>0</v>
      </c>
      <c r="P265" s="48">
        <f t="shared" si="16"/>
        <v>0</v>
      </c>
      <c r="Q265" s="163">
        <v>0.2</v>
      </c>
      <c r="R265" s="49">
        <f t="shared" si="17"/>
        <v>0</v>
      </c>
      <c r="S265" s="96" t="s">
        <v>105</v>
      </c>
      <c r="T265" s="120" t="s">
        <v>1056</v>
      </c>
    </row>
    <row r="266" spans="1:20" ht="49.9" customHeight="1">
      <c r="A266" s="115" t="s">
        <v>1057</v>
      </c>
      <c r="B266" s="186"/>
      <c r="C266" s="197"/>
      <c r="D266" s="135" t="s">
        <v>1058</v>
      </c>
      <c r="E266" s="128"/>
      <c r="F266" s="118" t="s">
        <v>98</v>
      </c>
      <c r="G266" s="11"/>
      <c r="H266" s="33"/>
      <c r="I266" s="156">
        <v>50</v>
      </c>
      <c r="J266" s="29"/>
      <c r="K266" s="26"/>
      <c r="L266" s="26"/>
      <c r="M266" s="27"/>
      <c r="N266" s="95"/>
      <c r="O266" s="48">
        <f t="shared" si="15"/>
        <v>0</v>
      </c>
      <c r="P266" s="48">
        <f t="shared" si="16"/>
        <v>0</v>
      </c>
      <c r="Q266" s="163">
        <v>0.2</v>
      </c>
      <c r="R266" s="49">
        <f t="shared" si="17"/>
        <v>0</v>
      </c>
      <c r="S266" s="96" t="s">
        <v>105</v>
      </c>
      <c r="T266" s="120" t="s">
        <v>1059</v>
      </c>
    </row>
    <row r="267" spans="1:20" ht="49.9" customHeight="1">
      <c r="A267" s="115" t="s">
        <v>1060</v>
      </c>
      <c r="B267" s="186"/>
      <c r="C267" s="197"/>
      <c r="D267" s="135" t="s">
        <v>1061</v>
      </c>
      <c r="E267" s="128"/>
      <c r="F267" s="118" t="s">
        <v>98</v>
      </c>
      <c r="G267" s="11"/>
      <c r="H267" s="33"/>
      <c r="I267" s="155">
        <v>189</v>
      </c>
      <c r="J267" s="29"/>
      <c r="K267" s="26"/>
      <c r="L267" s="26"/>
      <c r="M267" s="27"/>
      <c r="N267" s="95"/>
      <c r="O267" s="48">
        <f t="shared" si="15"/>
        <v>0</v>
      </c>
      <c r="P267" s="48">
        <f t="shared" si="16"/>
        <v>0</v>
      </c>
      <c r="Q267" s="163">
        <v>0.2</v>
      </c>
      <c r="R267" s="49">
        <f t="shared" si="17"/>
        <v>0</v>
      </c>
      <c r="S267" s="96" t="s">
        <v>105</v>
      </c>
      <c r="T267" s="120" t="s">
        <v>1062</v>
      </c>
    </row>
    <row r="268" spans="1:20" ht="49.9" customHeight="1">
      <c r="A268" s="115" t="s">
        <v>1063</v>
      </c>
      <c r="B268" s="186"/>
      <c r="C268" s="197"/>
      <c r="D268" s="135" t="s">
        <v>1064</v>
      </c>
      <c r="E268" s="128"/>
      <c r="F268" s="118" t="s">
        <v>98</v>
      </c>
      <c r="G268" s="11"/>
      <c r="H268" s="33"/>
      <c r="I268" s="156">
        <v>20</v>
      </c>
      <c r="J268" s="29"/>
      <c r="K268" s="26"/>
      <c r="L268" s="26"/>
      <c r="M268" s="27"/>
      <c r="N268" s="95"/>
      <c r="O268" s="48">
        <f t="shared" si="15"/>
        <v>0</v>
      </c>
      <c r="P268" s="48">
        <f t="shared" si="16"/>
        <v>0</v>
      </c>
      <c r="Q268" s="163">
        <v>0.2</v>
      </c>
      <c r="R268" s="49">
        <f t="shared" si="17"/>
        <v>0</v>
      </c>
      <c r="S268" s="96" t="s">
        <v>105</v>
      </c>
      <c r="T268" s="120" t="s">
        <v>1065</v>
      </c>
    </row>
    <row r="269" spans="1:20" ht="49.9" customHeight="1">
      <c r="A269" s="115" t="s">
        <v>1066</v>
      </c>
      <c r="B269" s="186"/>
      <c r="C269" s="197"/>
      <c r="D269" s="135" t="s">
        <v>1067</v>
      </c>
      <c r="E269" s="128"/>
      <c r="F269" s="118" t="s">
        <v>98</v>
      </c>
      <c r="G269" s="11"/>
      <c r="H269" s="33"/>
      <c r="I269" s="155">
        <v>100</v>
      </c>
      <c r="J269" s="29"/>
      <c r="K269" s="26"/>
      <c r="L269" s="26"/>
      <c r="M269" s="27"/>
      <c r="N269" s="95"/>
      <c r="O269" s="48">
        <f t="shared" si="15"/>
        <v>0</v>
      </c>
      <c r="P269" s="48">
        <f t="shared" si="16"/>
        <v>0</v>
      </c>
      <c r="Q269" s="163">
        <v>0.2</v>
      </c>
      <c r="R269" s="49">
        <f t="shared" si="17"/>
        <v>0</v>
      </c>
      <c r="S269" s="96" t="s">
        <v>105</v>
      </c>
      <c r="T269" s="120" t="s">
        <v>1068</v>
      </c>
    </row>
    <row r="270" spans="1:20" ht="49.9" customHeight="1">
      <c r="A270" s="115" t="s">
        <v>1069</v>
      </c>
      <c r="B270" s="186"/>
      <c r="C270" s="197"/>
      <c r="D270" s="135" t="s">
        <v>1070</v>
      </c>
      <c r="E270" s="128"/>
      <c r="F270" s="118" t="s">
        <v>98</v>
      </c>
      <c r="G270" s="11"/>
      <c r="H270" s="33"/>
      <c r="I270" s="156">
        <v>20</v>
      </c>
      <c r="J270" s="29"/>
      <c r="K270" s="26"/>
      <c r="L270" s="26"/>
      <c r="M270" s="27"/>
      <c r="N270" s="95"/>
      <c r="O270" s="48">
        <f t="shared" si="15"/>
        <v>0</v>
      </c>
      <c r="P270" s="48">
        <f t="shared" si="16"/>
        <v>0</v>
      </c>
      <c r="Q270" s="163">
        <v>0.2</v>
      </c>
      <c r="R270" s="49">
        <f t="shared" si="17"/>
        <v>0</v>
      </c>
      <c r="S270" s="96" t="s">
        <v>105</v>
      </c>
      <c r="T270" s="120" t="s">
        <v>1071</v>
      </c>
    </row>
    <row r="271" spans="1:20" ht="49.9" customHeight="1">
      <c r="A271" s="115" t="s">
        <v>1072</v>
      </c>
      <c r="B271" s="186"/>
      <c r="C271" s="197"/>
      <c r="D271" s="135" t="s">
        <v>1073</v>
      </c>
      <c r="E271" s="128" t="s">
        <v>1074</v>
      </c>
      <c r="F271" s="118" t="s">
        <v>98</v>
      </c>
      <c r="G271" s="11"/>
      <c r="H271" s="33"/>
      <c r="I271" s="155">
        <v>25</v>
      </c>
      <c r="J271" s="29"/>
      <c r="K271" s="26"/>
      <c r="L271" s="26"/>
      <c r="M271" s="27"/>
      <c r="N271" s="95"/>
      <c r="O271" s="48">
        <f t="shared" si="15"/>
        <v>0</v>
      </c>
      <c r="P271" s="48">
        <f t="shared" si="16"/>
        <v>0</v>
      </c>
      <c r="Q271" s="163">
        <v>0.2</v>
      </c>
      <c r="R271" s="49">
        <f t="shared" si="17"/>
        <v>0</v>
      </c>
      <c r="S271" s="96" t="s">
        <v>105</v>
      </c>
      <c r="T271" s="120" t="s">
        <v>1075</v>
      </c>
    </row>
    <row r="272" spans="1:20" ht="49.9" customHeight="1">
      <c r="A272" s="115" t="s">
        <v>1076</v>
      </c>
      <c r="B272" s="186"/>
      <c r="C272" s="197"/>
      <c r="D272" s="135" t="s">
        <v>1077</v>
      </c>
      <c r="E272" s="128"/>
      <c r="F272" s="118" t="s">
        <v>98</v>
      </c>
      <c r="G272" s="11"/>
      <c r="H272" s="33"/>
      <c r="I272" s="155">
        <v>130</v>
      </c>
      <c r="J272" s="29"/>
      <c r="K272" s="26"/>
      <c r="L272" s="26"/>
      <c r="M272" s="27"/>
      <c r="N272" s="95"/>
      <c r="O272" s="48">
        <f t="shared" si="15"/>
        <v>0</v>
      </c>
      <c r="P272" s="48">
        <f t="shared" si="16"/>
        <v>0</v>
      </c>
      <c r="Q272" s="163">
        <v>0.2</v>
      </c>
      <c r="R272" s="49">
        <f t="shared" si="17"/>
        <v>0</v>
      </c>
      <c r="S272" s="96" t="s">
        <v>105</v>
      </c>
      <c r="T272" s="120" t="s">
        <v>1078</v>
      </c>
    </row>
    <row r="273" spans="1:20" ht="49.9" customHeight="1">
      <c r="A273" s="115" t="s">
        <v>1079</v>
      </c>
      <c r="B273" s="186"/>
      <c r="C273" s="197"/>
      <c r="D273" s="135" t="s">
        <v>1080</v>
      </c>
      <c r="E273" s="128"/>
      <c r="F273" s="118" t="s">
        <v>98</v>
      </c>
      <c r="G273" s="11"/>
      <c r="H273" s="33"/>
      <c r="I273" s="155">
        <v>10</v>
      </c>
      <c r="J273" s="29"/>
      <c r="K273" s="26"/>
      <c r="L273" s="26"/>
      <c r="M273" s="27"/>
      <c r="N273" s="95"/>
      <c r="O273" s="48">
        <f t="shared" si="15"/>
        <v>0</v>
      </c>
      <c r="P273" s="48">
        <f t="shared" si="16"/>
        <v>0</v>
      </c>
      <c r="Q273" s="163">
        <v>0.2</v>
      </c>
      <c r="R273" s="49">
        <f t="shared" si="17"/>
        <v>0</v>
      </c>
      <c r="S273" s="96" t="s">
        <v>105</v>
      </c>
      <c r="T273" s="120" t="s">
        <v>1081</v>
      </c>
    </row>
    <row r="274" spans="1:20" ht="49.9" customHeight="1">
      <c r="A274" s="115" t="s">
        <v>1082</v>
      </c>
      <c r="B274" s="186"/>
      <c r="C274" s="197"/>
      <c r="D274" s="135" t="s">
        <v>1083</v>
      </c>
      <c r="E274" s="128"/>
      <c r="F274" s="118" t="s">
        <v>98</v>
      </c>
      <c r="G274" s="11"/>
      <c r="H274" s="33"/>
      <c r="I274" s="155">
        <v>10</v>
      </c>
      <c r="J274" s="29"/>
      <c r="K274" s="26"/>
      <c r="L274" s="26"/>
      <c r="M274" s="27"/>
      <c r="N274" s="95"/>
      <c r="O274" s="48">
        <f t="shared" si="15"/>
        <v>0</v>
      </c>
      <c r="P274" s="48">
        <f t="shared" si="16"/>
        <v>0</v>
      </c>
      <c r="Q274" s="163">
        <v>0.2</v>
      </c>
      <c r="R274" s="49">
        <f t="shared" si="17"/>
        <v>0</v>
      </c>
      <c r="S274" s="96" t="s">
        <v>183</v>
      </c>
      <c r="T274" s="120" t="s">
        <v>1084</v>
      </c>
    </row>
    <row r="275" spans="1:20" ht="49.9" customHeight="1">
      <c r="A275" s="115" t="s">
        <v>1085</v>
      </c>
      <c r="B275" s="186"/>
      <c r="C275" s="197"/>
      <c r="D275" s="135" t="s">
        <v>1086</v>
      </c>
      <c r="E275" s="128"/>
      <c r="F275" s="118" t="s">
        <v>98</v>
      </c>
      <c r="G275" s="11"/>
      <c r="H275" s="33"/>
      <c r="I275" s="155">
        <v>80</v>
      </c>
      <c r="J275" s="29"/>
      <c r="K275" s="26"/>
      <c r="L275" s="26"/>
      <c r="M275" s="27"/>
      <c r="N275" s="95"/>
      <c r="O275" s="48">
        <f t="shared" si="15"/>
        <v>0</v>
      </c>
      <c r="P275" s="48">
        <f t="shared" si="16"/>
        <v>0</v>
      </c>
      <c r="Q275" s="163">
        <v>0.2</v>
      </c>
      <c r="R275" s="49">
        <f t="shared" si="17"/>
        <v>0</v>
      </c>
      <c r="S275" s="96" t="s">
        <v>183</v>
      </c>
      <c r="T275" s="120" t="s">
        <v>1087</v>
      </c>
    </row>
    <row r="276" spans="1:20" ht="49.9" customHeight="1">
      <c r="A276" s="115" t="s">
        <v>1088</v>
      </c>
      <c r="B276" s="186" t="s">
        <v>1089</v>
      </c>
      <c r="C276" s="186" t="s">
        <v>1090</v>
      </c>
      <c r="D276" s="146" t="s">
        <v>1091</v>
      </c>
      <c r="E276" s="147"/>
      <c r="F276" s="118" t="s">
        <v>98</v>
      </c>
      <c r="G276" s="11"/>
      <c r="H276" s="33"/>
      <c r="I276" s="161">
        <v>4000</v>
      </c>
      <c r="J276" s="29"/>
      <c r="K276" s="26"/>
      <c r="L276" s="26"/>
      <c r="M276" s="27"/>
      <c r="N276" s="95"/>
      <c r="O276" s="48">
        <f t="shared" si="15"/>
        <v>0</v>
      </c>
      <c r="P276" s="48">
        <f t="shared" si="16"/>
        <v>0</v>
      </c>
      <c r="Q276" s="163">
        <v>0.2</v>
      </c>
      <c r="R276" s="49">
        <f t="shared" si="17"/>
        <v>0</v>
      </c>
      <c r="S276" s="96" t="s">
        <v>1092</v>
      </c>
      <c r="T276" s="120" t="s">
        <v>1093</v>
      </c>
    </row>
    <row r="277" spans="1:20" ht="49.9" customHeight="1">
      <c r="A277" s="115" t="s">
        <v>1094</v>
      </c>
      <c r="B277" s="186"/>
      <c r="C277" s="186"/>
      <c r="D277" s="146" t="s">
        <v>1095</v>
      </c>
      <c r="E277" s="147"/>
      <c r="F277" s="118" t="s">
        <v>98</v>
      </c>
      <c r="G277" s="11"/>
      <c r="H277" s="33"/>
      <c r="I277" s="161">
        <v>1600</v>
      </c>
      <c r="J277" s="29"/>
      <c r="K277" s="26"/>
      <c r="L277" s="26"/>
      <c r="M277" s="27"/>
      <c r="N277" s="95"/>
      <c r="O277" s="48">
        <f t="shared" si="15"/>
        <v>0</v>
      </c>
      <c r="P277" s="48">
        <f t="shared" si="16"/>
        <v>0</v>
      </c>
      <c r="Q277" s="163">
        <v>0.2</v>
      </c>
      <c r="R277" s="49">
        <f t="shared" si="17"/>
        <v>0</v>
      </c>
      <c r="S277" s="96" t="s">
        <v>1092</v>
      </c>
      <c r="T277" s="120" t="s">
        <v>1096</v>
      </c>
    </row>
    <row r="278" spans="1:20" ht="49.9" customHeight="1">
      <c r="A278" s="115" t="s">
        <v>1097</v>
      </c>
      <c r="B278" s="186"/>
      <c r="C278" s="186" t="s">
        <v>1098</v>
      </c>
      <c r="D278" s="146" t="s">
        <v>1099</v>
      </c>
      <c r="E278" s="148" t="s">
        <v>1100</v>
      </c>
      <c r="F278" s="118" t="s">
        <v>98</v>
      </c>
      <c r="G278" s="11"/>
      <c r="H278" s="33"/>
      <c r="I278" s="161">
        <v>1200</v>
      </c>
      <c r="J278" s="29"/>
      <c r="K278" s="26"/>
      <c r="L278" s="26"/>
      <c r="M278" s="27"/>
      <c r="N278" s="95"/>
      <c r="O278" s="48">
        <f t="shared" si="15"/>
        <v>0</v>
      </c>
      <c r="P278" s="48">
        <f t="shared" si="16"/>
        <v>0</v>
      </c>
      <c r="Q278" s="163">
        <v>0.2</v>
      </c>
      <c r="R278" s="49">
        <f t="shared" si="17"/>
        <v>0</v>
      </c>
      <c r="S278" s="96" t="s">
        <v>1092</v>
      </c>
      <c r="T278" s="120" t="s">
        <v>1101</v>
      </c>
    </row>
    <row r="279" spans="1:20" ht="49.9" customHeight="1">
      <c r="A279" s="115" t="s">
        <v>1102</v>
      </c>
      <c r="B279" s="186"/>
      <c r="C279" s="186"/>
      <c r="D279" s="146" t="s">
        <v>1103</v>
      </c>
      <c r="E279" s="148" t="s">
        <v>1104</v>
      </c>
      <c r="F279" s="118" t="s">
        <v>98</v>
      </c>
      <c r="G279" s="11"/>
      <c r="H279" s="33"/>
      <c r="I279" s="159">
        <v>13500</v>
      </c>
      <c r="J279" s="29"/>
      <c r="K279" s="26"/>
      <c r="L279" s="26"/>
      <c r="M279" s="27"/>
      <c r="N279" s="95"/>
      <c r="O279" s="48">
        <f t="shared" si="15"/>
        <v>0</v>
      </c>
      <c r="P279" s="48">
        <f t="shared" si="16"/>
        <v>0</v>
      </c>
      <c r="Q279" s="163">
        <v>0.2</v>
      </c>
      <c r="R279" s="49">
        <f t="shared" si="17"/>
        <v>0</v>
      </c>
      <c r="S279" s="96" t="s">
        <v>1092</v>
      </c>
      <c r="T279" s="119" t="s">
        <v>1105</v>
      </c>
    </row>
    <row r="280" spans="1:20" ht="49.9" customHeight="1">
      <c r="A280" s="115" t="s">
        <v>1106</v>
      </c>
      <c r="B280" s="186"/>
      <c r="C280" s="186"/>
      <c r="D280" s="146" t="s">
        <v>1107</v>
      </c>
      <c r="E280" s="149" t="s">
        <v>1108</v>
      </c>
      <c r="F280" s="118" t="s">
        <v>98</v>
      </c>
      <c r="G280" s="11"/>
      <c r="H280" s="33"/>
      <c r="I280" s="161">
        <v>2500</v>
      </c>
      <c r="J280" s="29"/>
      <c r="K280" s="26"/>
      <c r="L280" s="26"/>
      <c r="M280" s="27"/>
      <c r="N280" s="95"/>
      <c r="O280" s="48">
        <f t="shared" si="15"/>
        <v>0</v>
      </c>
      <c r="P280" s="48">
        <f t="shared" si="16"/>
        <v>0</v>
      </c>
      <c r="Q280" s="163">
        <v>0.2</v>
      </c>
      <c r="R280" s="49">
        <f t="shared" si="17"/>
        <v>0</v>
      </c>
      <c r="S280" s="96" t="s">
        <v>1109</v>
      </c>
      <c r="T280" s="120" t="s">
        <v>1110</v>
      </c>
    </row>
    <row r="281" spans="1:20" ht="49.9" customHeight="1">
      <c r="A281" s="115" t="s">
        <v>1111</v>
      </c>
      <c r="B281" s="186"/>
      <c r="C281" s="186"/>
      <c r="D281" s="146" t="s">
        <v>1112</v>
      </c>
      <c r="E281" s="149" t="s">
        <v>1108</v>
      </c>
      <c r="F281" s="118" t="s">
        <v>98</v>
      </c>
      <c r="G281" s="11"/>
      <c r="H281" s="33"/>
      <c r="I281" s="161">
        <v>1000</v>
      </c>
      <c r="J281" s="29"/>
      <c r="K281" s="26"/>
      <c r="L281" s="26"/>
      <c r="M281" s="27"/>
      <c r="N281" s="95"/>
      <c r="O281" s="48">
        <f t="shared" si="15"/>
        <v>0</v>
      </c>
      <c r="P281" s="48">
        <f t="shared" si="16"/>
        <v>0</v>
      </c>
      <c r="Q281" s="163">
        <v>0.2</v>
      </c>
      <c r="R281" s="49">
        <f t="shared" si="17"/>
        <v>0</v>
      </c>
      <c r="S281" s="96" t="s">
        <v>1109</v>
      </c>
      <c r="T281" s="120" t="s">
        <v>1113</v>
      </c>
    </row>
    <row r="282" spans="1:20" ht="49.9" customHeight="1">
      <c r="A282" s="115" t="s">
        <v>1114</v>
      </c>
      <c r="B282" s="186"/>
      <c r="C282" s="186"/>
      <c r="D282" s="146" t="s">
        <v>1115</v>
      </c>
      <c r="E282" s="149" t="s">
        <v>1108</v>
      </c>
      <c r="F282" s="118" t="s">
        <v>98</v>
      </c>
      <c r="G282" s="11"/>
      <c r="H282" s="33"/>
      <c r="I282" s="161">
        <v>3700</v>
      </c>
      <c r="J282" s="29"/>
      <c r="K282" s="26"/>
      <c r="L282" s="26"/>
      <c r="M282" s="27"/>
      <c r="N282" s="95"/>
      <c r="O282" s="48">
        <f t="shared" si="15"/>
        <v>0</v>
      </c>
      <c r="P282" s="48">
        <f t="shared" si="16"/>
        <v>0</v>
      </c>
      <c r="Q282" s="163">
        <v>0.2</v>
      </c>
      <c r="R282" s="49">
        <f t="shared" si="17"/>
        <v>0</v>
      </c>
      <c r="S282" s="96" t="s">
        <v>1109</v>
      </c>
      <c r="T282" s="120" t="s">
        <v>1116</v>
      </c>
    </row>
    <row r="283" spans="1:20" ht="49.9" customHeight="1">
      <c r="A283" s="115" t="s">
        <v>1117</v>
      </c>
      <c r="B283" s="186"/>
      <c r="C283" s="186"/>
      <c r="D283" s="146" t="s">
        <v>1118</v>
      </c>
      <c r="E283" s="148" t="s">
        <v>1104</v>
      </c>
      <c r="F283" s="118" t="s">
        <v>98</v>
      </c>
      <c r="G283" s="11"/>
      <c r="H283" s="33"/>
      <c r="I283" s="155">
        <v>11000</v>
      </c>
      <c r="J283" s="29"/>
      <c r="K283" s="26"/>
      <c r="L283" s="26"/>
      <c r="M283" s="27"/>
      <c r="N283" s="95"/>
      <c r="O283" s="48">
        <f t="shared" si="15"/>
        <v>0</v>
      </c>
      <c r="P283" s="48">
        <f t="shared" si="16"/>
        <v>0</v>
      </c>
      <c r="Q283" s="163">
        <v>0.2</v>
      </c>
      <c r="R283" s="49">
        <f t="shared" si="17"/>
        <v>0</v>
      </c>
      <c r="S283" s="96" t="s">
        <v>1092</v>
      </c>
      <c r="T283" s="120" t="s">
        <v>1119</v>
      </c>
    </row>
    <row r="284" spans="1:20" ht="49.9" customHeight="1">
      <c r="A284" s="115" t="s">
        <v>1120</v>
      </c>
      <c r="B284" s="186"/>
      <c r="C284" s="186"/>
      <c r="D284" s="146" t="s">
        <v>1121</v>
      </c>
      <c r="E284" s="147"/>
      <c r="F284" s="118" t="s">
        <v>98</v>
      </c>
      <c r="G284" s="11"/>
      <c r="H284" s="33"/>
      <c r="I284" s="161">
        <v>300</v>
      </c>
      <c r="J284" s="29"/>
      <c r="K284" s="26"/>
      <c r="L284" s="26"/>
      <c r="M284" s="27"/>
      <c r="N284" s="95"/>
      <c r="O284" s="48">
        <f t="shared" si="15"/>
        <v>0</v>
      </c>
      <c r="P284" s="48">
        <f t="shared" si="16"/>
        <v>0</v>
      </c>
      <c r="Q284" s="163">
        <v>0.2</v>
      </c>
      <c r="R284" s="49">
        <f t="shared" si="17"/>
        <v>0</v>
      </c>
      <c r="S284" s="96" t="s">
        <v>1092</v>
      </c>
      <c r="T284" s="120" t="s">
        <v>1122</v>
      </c>
    </row>
    <row r="285" spans="1:20" ht="49.9" customHeight="1">
      <c r="A285" s="115" t="s">
        <v>1123</v>
      </c>
      <c r="B285" s="186"/>
      <c r="C285" s="186" t="s">
        <v>1124</v>
      </c>
      <c r="D285" s="146" t="s">
        <v>1125</v>
      </c>
      <c r="E285" s="148" t="s">
        <v>1104</v>
      </c>
      <c r="F285" s="118" t="s">
        <v>98</v>
      </c>
      <c r="G285" s="11"/>
      <c r="H285" s="33"/>
      <c r="I285" s="161">
        <v>7500</v>
      </c>
      <c r="J285" s="29"/>
      <c r="K285" s="26"/>
      <c r="L285" s="26"/>
      <c r="M285" s="27"/>
      <c r="N285" s="95"/>
      <c r="O285" s="48">
        <f t="shared" si="15"/>
        <v>0</v>
      </c>
      <c r="P285" s="48">
        <f t="shared" si="16"/>
        <v>0</v>
      </c>
      <c r="Q285" s="163">
        <v>0.2</v>
      </c>
      <c r="R285" s="49">
        <f t="shared" si="17"/>
        <v>0</v>
      </c>
      <c r="S285" s="96" t="s">
        <v>1092</v>
      </c>
      <c r="T285" s="119" t="s">
        <v>1126</v>
      </c>
    </row>
    <row r="286" spans="1:20" ht="49.9" customHeight="1">
      <c r="A286" s="115" t="s">
        <v>1127</v>
      </c>
      <c r="B286" s="186"/>
      <c r="C286" s="186"/>
      <c r="D286" s="146" t="s">
        <v>1128</v>
      </c>
      <c r="E286" s="148" t="s">
        <v>1104</v>
      </c>
      <c r="F286" s="118" t="s">
        <v>98</v>
      </c>
      <c r="G286" s="11"/>
      <c r="H286" s="33"/>
      <c r="I286" s="155">
        <v>6000</v>
      </c>
      <c r="J286" s="29"/>
      <c r="K286" s="26"/>
      <c r="L286" s="26"/>
      <c r="M286" s="27"/>
      <c r="N286" s="95"/>
      <c r="O286" s="48">
        <f t="shared" si="15"/>
        <v>0</v>
      </c>
      <c r="P286" s="48">
        <f t="shared" si="16"/>
        <v>0</v>
      </c>
      <c r="Q286" s="163">
        <v>0.2</v>
      </c>
      <c r="R286" s="49">
        <f t="shared" si="17"/>
        <v>0</v>
      </c>
      <c r="S286" s="96" t="s">
        <v>1092</v>
      </c>
      <c r="T286" s="120" t="s">
        <v>1129</v>
      </c>
    </row>
    <row r="287" spans="1:20" ht="49.9" customHeight="1">
      <c r="A287" s="115" t="s">
        <v>1130</v>
      </c>
      <c r="B287" s="186"/>
      <c r="C287" s="186"/>
      <c r="D287" s="146" t="s">
        <v>1131</v>
      </c>
      <c r="E287" s="148" t="s">
        <v>1104</v>
      </c>
      <c r="F287" s="118" t="s">
        <v>98</v>
      </c>
      <c r="G287" s="11"/>
      <c r="H287" s="33"/>
      <c r="I287" s="155">
        <v>5000</v>
      </c>
      <c r="J287" s="29"/>
      <c r="K287" s="26"/>
      <c r="L287" s="26"/>
      <c r="M287" s="27"/>
      <c r="N287" s="95"/>
      <c r="O287" s="48">
        <f t="shared" si="15"/>
        <v>0</v>
      </c>
      <c r="P287" s="48">
        <f t="shared" si="16"/>
        <v>0</v>
      </c>
      <c r="Q287" s="163">
        <v>0.2</v>
      </c>
      <c r="R287" s="49">
        <f t="shared" si="17"/>
        <v>0</v>
      </c>
      <c r="S287" s="96" t="s">
        <v>1092</v>
      </c>
      <c r="T287" s="120" t="s">
        <v>1132</v>
      </c>
    </row>
    <row r="288" spans="1:20" ht="49.9" customHeight="1">
      <c r="A288" s="115" t="s">
        <v>1133</v>
      </c>
      <c r="B288" s="186"/>
      <c r="C288" s="209" t="s">
        <v>1134</v>
      </c>
      <c r="D288" s="130" t="s">
        <v>1135</v>
      </c>
      <c r="E288" s="147" t="s">
        <v>1136</v>
      </c>
      <c r="F288" s="118" t="s">
        <v>98</v>
      </c>
      <c r="G288" s="11"/>
      <c r="H288" s="33"/>
      <c r="I288" s="161">
        <v>1700</v>
      </c>
      <c r="J288" s="29"/>
      <c r="K288" s="26"/>
      <c r="L288" s="26"/>
      <c r="M288" s="27"/>
      <c r="N288" s="95"/>
      <c r="O288" s="48">
        <f t="shared" si="15"/>
        <v>0</v>
      </c>
      <c r="P288" s="48">
        <f t="shared" si="16"/>
        <v>0</v>
      </c>
      <c r="Q288" s="163">
        <v>0.2</v>
      </c>
      <c r="R288" s="49">
        <f t="shared" si="17"/>
        <v>0</v>
      </c>
      <c r="S288" s="96" t="s">
        <v>1092</v>
      </c>
      <c r="T288" s="120" t="s">
        <v>1137</v>
      </c>
    </row>
    <row r="289" spans="1:20" ht="49.9" customHeight="1">
      <c r="A289" s="115" t="s">
        <v>1138</v>
      </c>
      <c r="B289" s="186"/>
      <c r="C289" s="209"/>
      <c r="D289" s="130" t="s">
        <v>1139</v>
      </c>
      <c r="E289" s="149" t="s">
        <v>1140</v>
      </c>
      <c r="F289" s="118" t="s">
        <v>98</v>
      </c>
      <c r="G289" s="11"/>
      <c r="H289" s="33"/>
      <c r="I289" s="161">
        <v>1200</v>
      </c>
      <c r="J289" s="29"/>
      <c r="K289" s="26"/>
      <c r="L289" s="26"/>
      <c r="M289" s="27"/>
      <c r="N289" s="95"/>
      <c r="O289" s="48">
        <f t="shared" si="15"/>
        <v>0</v>
      </c>
      <c r="P289" s="48">
        <f t="shared" si="16"/>
        <v>0</v>
      </c>
      <c r="Q289" s="163">
        <v>0.2</v>
      </c>
      <c r="R289" s="49">
        <f t="shared" si="17"/>
        <v>0</v>
      </c>
      <c r="S289" s="96" t="s">
        <v>1109</v>
      </c>
      <c r="T289" s="120" t="s">
        <v>1141</v>
      </c>
    </row>
    <row r="290" spans="1:20" ht="49.9" customHeight="1">
      <c r="A290" s="115" t="s">
        <v>1142</v>
      </c>
      <c r="B290" s="186"/>
      <c r="C290" s="209"/>
      <c r="D290" s="130" t="s">
        <v>1143</v>
      </c>
      <c r="E290" s="150" t="s">
        <v>1144</v>
      </c>
      <c r="F290" s="118" t="s">
        <v>98</v>
      </c>
      <c r="G290" s="11"/>
      <c r="H290" s="33"/>
      <c r="I290" s="161">
        <v>2000</v>
      </c>
      <c r="J290" s="29"/>
      <c r="K290" s="26"/>
      <c r="L290" s="26"/>
      <c r="M290" s="27"/>
      <c r="N290" s="95"/>
      <c r="O290" s="48">
        <f t="shared" si="15"/>
        <v>0</v>
      </c>
      <c r="P290" s="48">
        <f t="shared" si="16"/>
        <v>0</v>
      </c>
      <c r="Q290" s="163">
        <v>0.2</v>
      </c>
      <c r="R290" s="49">
        <f t="shared" si="17"/>
        <v>0</v>
      </c>
      <c r="S290" s="96" t="s">
        <v>1109</v>
      </c>
      <c r="T290" s="120" t="s">
        <v>1145</v>
      </c>
    </row>
    <row r="291" spans="1:20" ht="49.9" customHeight="1">
      <c r="A291" s="115" t="s">
        <v>1146</v>
      </c>
      <c r="B291" s="186"/>
      <c r="C291" s="209"/>
      <c r="D291" s="130" t="s">
        <v>1147</v>
      </c>
      <c r="E291" s="147"/>
      <c r="F291" s="118" t="s">
        <v>98</v>
      </c>
      <c r="G291" s="11"/>
      <c r="H291" s="33"/>
      <c r="I291" s="161">
        <v>650</v>
      </c>
      <c r="J291" s="29"/>
      <c r="K291" s="26"/>
      <c r="L291" s="26"/>
      <c r="M291" s="27"/>
      <c r="N291" s="95"/>
      <c r="O291" s="48">
        <f t="shared" si="15"/>
        <v>0</v>
      </c>
      <c r="P291" s="48">
        <f t="shared" si="16"/>
        <v>0</v>
      </c>
      <c r="Q291" s="163">
        <v>0.2</v>
      </c>
      <c r="R291" s="49">
        <f t="shared" si="17"/>
        <v>0</v>
      </c>
      <c r="S291" s="96" t="s">
        <v>1092</v>
      </c>
      <c r="T291" s="120" t="s">
        <v>1148</v>
      </c>
    </row>
    <row r="292" spans="1:20" ht="49.9" customHeight="1">
      <c r="A292" s="115" t="s">
        <v>1149</v>
      </c>
      <c r="B292" s="186"/>
      <c r="C292" s="209" t="s">
        <v>1150</v>
      </c>
      <c r="D292" s="146" t="s">
        <v>1151</v>
      </c>
      <c r="E292" s="149" t="s">
        <v>1152</v>
      </c>
      <c r="F292" s="118" t="s">
        <v>98</v>
      </c>
      <c r="G292" s="11"/>
      <c r="H292" s="33"/>
      <c r="I292" s="161">
        <v>1000</v>
      </c>
      <c r="J292" s="29"/>
      <c r="K292" s="26"/>
      <c r="L292" s="26"/>
      <c r="M292" s="27"/>
      <c r="N292" s="95"/>
      <c r="O292" s="48">
        <f t="shared" si="15"/>
        <v>0</v>
      </c>
      <c r="P292" s="48">
        <f t="shared" si="16"/>
        <v>0</v>
      </c>
      <c r="Q292" s="163">
        <v>0.2</v>
      </c>
      <c r="R292" s="49">
        <f t="shared" si="17"/>
        <v>0</v>
      </c>
      <c r="S292" s="96" t="s">
        <v>1109</v>
      </c>
      <c r="T292" s="120" t="s">
        <v>1153</v>
      </c>
    </row>
    <row r="293" spans="1:20" ht="49.9" customHeight="1">
      <c r="A293" s="115" t="s">
        <v>1154</v>
      </c>
      <c r="B293" s="186"/>
      <c r="C293" s="209"/>
      <c r="D293" s="146" t="s">
        <v>1155</v>
      </c>
      <c r="E293" s="147" t="s">
        <v>1156</v>
      </c>
      <c r="F293" s="118" t="s">
        <v>98</v>
      </c>
      <c r="G293" s="11"/>
      <c r="H293" s="33"/>
      <c r="I293" s="155">
        <v>10000</v>
      </c>
      <c r="J293" s="29"/>
      <c r="K293" s="26"/>
      <c r="L293" s="26"/>
      <c r="M293" s="27"/>
      <c r="N293" s="95"/>
      <c r="O293" s="48">
        <f t="shared" si="15"/>
        <v>0</v>
      </c>
      <c r="P293" s="48">
        <f t="shared" si="16"/>
        <v>0</v>
      </c>
      <c r="Q293" s="163">
        <v>0.2</v>
      </c>
      <c r="R293" s="49">
        <f t="shared" si="17"/>
        <v>0</v>
      </c>
      <c r="S293" s="96" t="s">
        <v>1092</v>
      </c>
      <c r="T293" s="120" t="s">
        <v>1157</v>
      </c>
    </row>
    <row r="294" spans="1:20" ht="49.9" customHeight="1">
      <c r="A294" s="115" t="s">
        <v>1158</v>
      </c>
      <c r="B294" s="186"/>
      <c r="C294" s="209"/>
      <c r="D294" s="146" t="s">
        <v>1159</v>
      </c>
      <c r="E294" s="147" t="s">
        <v>1160</v>
      </c>
      <c r="F294" s="118" t="s">
        <v>98</v>
      </c>
      <c r="G294" s="11"/>
      <c r="H294" s="33"/>
      <c r="I294" s="161">
        <v>3000</v>
      </c>
      <c r="J294" s="29"/>
      <c r="K294" s="26"/>
      <c r="L294" s="26"/>
      <c r="M294" s="27"/>
      <c r="N294" s="95"/>
      <c r="O294" s="48">
        <f t="shared" si="15"/>
        <v>0</v>
      </c>
      <c r="P294" s="48">
        <f t="shared" si="16"/>
        <v>0</v>
      </c>
      <c r="Q294" s="163">
        <v>0.2</v>
      </c>
      <c r="R294" s="49">
        <f t="shared" si="17"/>
        <v>0</v>
      </c>
      <c r="S294" s="96" t="s">
        <v>1092</v>
      </c>
      <c r="T294" s="120" t="s">
        <v>1161</v>
      </c>
    </row>
    <row r="295" spans="1:20" ht="49.9" customHeight="1">
      <c r="A295" s="115" t="s">
        <v>1162</v>
      </c>
      <c r="B295" s="186"/>
      <c r="C295" s="209"/>
      <c r="D295" s="146" t="s">
        <v>1163</v>
      </c>
      <c r="E295" s="117" t="s">
        <v>1164</v>
      </c>
      <c r="F295" s="118" t="s">
        <v>98</v>
      </c>
      <c r="G295" s="11"/>
      <c r="H295" s="33"/>
      <c r="I295" s="161">
        <v>5500</v>
      </c>
      <c r="J295" s="29"/>
      <c r="K295" s="26"/>
      <c r="L295" s="26"/>
      <c r="M295" s="27"/>
      <c r="N295" s="95"/>
      <c r="O295" s="48">
        <f t="shared" si="15"/>
        <v>0</v>
      </c>
      <c r="P295" s="48">
        <f t="shared" si="16"/>
        <v>0</v>
      </c>
      <c r="Q295" s="163">
        <v>0.2</v>
      </c>
      <c r="R295" s="49">
        <f t="shared" si="17"/>
        <v>0</v>
      </c>
      <c r="S295" s="96" t="s">
        <v>1092</v>
      </c>
      <c r="T295" s="119" t="s">
        <v>1165</v>
      </c>
    </row>
    <row r="296" spans="1:20" ht="49.9" customHeight="1">
      <c r="A296" s="115" t="s">
        <v>1166</v>
      </c>
      <c r="B296" s="186"/>
      <c r="C296" s="209"/>
      <c r="D296" s="146" t="s">
        <v>1167</v>
      </c>
      <c r="E296" s="147" t="s">
        <v>1168</v>
      </c>
      <c r="F296" s="118" t="s">
        <v>98</v>
      </c>
      <c r="G296" s="11"/>
      <c r="H296" s="33"/>
      <c r="I296" s="161">
        <v>2000</v>
      </c>
      <c r="J296" s="29"/>
      <c r="K296" s="26"/>
      <c r="L296" s="26"/>
      <c r="M296" s="27"/>
      <c r="N296" s="95"/>
      <c r="O296" s="48">
        <f t="shared" si="15"/>
        <v>0</v>
      </c>
      <c r="P296" s="48">
        <f t="shared" si="16"/>
        <v>0</v>
      </c>
      <c r="Q296" s="163">
        <v>0.2</v>
      </c>
      <c r="R296" s="49">
        <f t="shared" si="17"/>
        <v>0</v>
      </c>
      <c r="S296" s="96" t="s">
        <v>1092</v>
      </c>
      <c r="T296" s="120" t="s">
        <v>1169</v>
      </c>
    </row>
    <row r="297" spans="1:20" ht="49.9" customHeight="1">
      <c r="A297" s="115" t="s">
        <v>1170</v>
      </c>
      <c r="B297" s="186"/>
      <c r="C297" s="209"/>
      <c r="D297" s="146" t="s">
        <v>1171</v>
      </c>
      <c r="E297" s="147" t="s">
        <v>1172</v>
      </c>
      <c r="F297" s="118" t="s">
        <v>98</v>
      </c>
      <c r="G297" s="11"/>
      <c r="H297" s="33"/>
      <c r="I297" s="161">
        <v>1000</v>
      </c>
      <c r="J297" s="29"/>
      <c r="K297" s="26"/>
      <c r="L297" s="26"/>
      <c r="M297" s="27"/>
      <c r="N297" s="95"/>
      <c r="O297" s="48">
        <f t="shared" si="15"/>
        <v>0</v>
      </c>
      <c r="P297" s="48">
        <f t="shared" si="16"/>
        <v>0</v>
      </c>
      <c r="Q297" s="163">
        <v>0.2</v>
      </c>
      <c r="R297" s="49">
        <f t="shared" si="17"/>
        <v>0</v>
      </c>
      <c r="S297" s="96" t="s">
        <v>1092</v>
      </c>
      <c r="T297" s="120" t="s">
        <v>1173</v>
      </c>
    </row>
    <row r="298" spans="1:20" ht="49.9" customHeight="1">
      <c r="A298" s="115" t="s">
        <v>1174</v>
      </c>
      <c r="B298" s="186"/>
      <c r="C298" s="209"/>
      <c r="D298" s="146" t="s">
        <v>1175</v>
      </c>
      <c r="E298" s="147" t="s">
        <v>1176</v>
      </c>
      <c r="F298" s="118" t="s">
        <v>98</v>
      </c>
      <c r="G298" s="11"/>
      <c r="H298" s="33"/>
      <c r="I298" s="155">
        <v>1100</v>
      </c>
      <c r="J298" s="29"/>
      <c r="K298" s="26"/>
      <c r="L298" s="26"/>
      <c r="M298" s="27"/>
      <c r="N298" s="95"/>
      <c r="O298" s="48">
        <f t="shared" si="15"/>
        <v>0</v>
      </c>
      <c r="P298" s="48">
        <f t="shared" si="16"/>
        <v>0</v>
      </c>
      <c r="Q298" s="163">
        <v>0.2</v>
      </c>
      <c r="R298" s="49">
        <f t="shared" si="17"/>
        <v>0</v>
      </c>
      <c r="S298" s="96" t="s">
        <v>1092</v>
      </c>
      <c r="T298" s="120" t="s">
        <v>1177</v>
      </c>
    </row>
    <row r="299" spans="1:20" ht="49.9" customHeight="1">
      <c r="A299" s="115" t="s">
        <v>1178</v>
      </c>
      <c r="B299" s="186"/>
      <c r="C299" s="209"/>
      <c r="D299" s="141" t="s">
        <v>1179</v>
      </c>
      <c r="E299" s="147" t="s">
        <v>1180</v>
      </c>
      <c r="F299" s="118" t="s">
        <v>98</v>
      </c>
      <c r="G299" s="11"/>
      <c r="H299" s="33"/>
      <c r="I299" s="161">
        <v>2000</v>
      </c>
      <c r="J299" s="29"/>
      <c r="K299" s="26"/>
      <c r="L299" s="26"/>
      <c r="M299" s="27"/>
      <c r="N299" s="95"/>
      <c r="O299" s="48">
        <f t="shared" si="15"/>
        <v>0</v>
      </c>
      <c r="P299" s="48">
        <f t="shared" si="16"/>
        <v>0</v>
      </c>
      <c r="Q299" s="163">
        <v>0.2</v>
      </c>
      <c r="R299" s="49">
        <f t="shared" si="17"/>
        <v>0</v>
      </c>
      <c r="S299" s="96" t="s">
        <v>1092</v>
      </c>
      <c r="T299" s="120" t="s">
        <v>1181</v>
      </c>
    </row>
    <row r="300" spans="1:20" ht="49.9" customHeight="1">
      <c r="A300" s="115" t="s">
        <v>1182</v>
      </c>
      <c r="B300" s="186"/>
      <c r="C300" s="209"/>
      <c r="D300" s="123" t="s">
        <v>1183</v>
      </c>
      <c r="E300" s="149" t="s">
        <v>1184</v>
      </c>
      <c r="F300" s="118" t="s">
        <v>98</v>
      </c>
      <c r="G300" s="11"/>
      <c r="H300" s="33"/>
      <c r="I300" s="161">
        <v>1200</v>
      </c>
      <c r="J300" s="29"/>
      <c r="K300" s="26"/>
      <c r="L300" s="26"/>
      <c r="M300" s="27"/>
      <c r="N300" s="95"/>
      <c r="O300" s="48">
        <f t="shared" si="15"/>
        <v>0</v>
      </c>
      <c r="P300" s="48">
        <f t="shared" si="16"/>
        <v>0</v>
      </c>
      <c r="Q300" s="163">
        <v>0.2</v>
      </c>
      <c r="R300" s="49">
        <f t="shared" si="17"/>
        <v>0</v>
      </c>
      <c r="S300" s="96" t="s">
        <v>1109</v>
      </c>
      <c r="T300" s="120" t="s">
        <v>1185</v>
      </c>
    </row>
    <row r="301" spans="1:20" ht="49.9" customHeight="1">
      <c r="A301" s="115" t="s">
        <v>1186</v>
      </c>
      <c r="B301" s="186"/>
      <c r="C301" s="209"/>
      <c r="D301" s="123" t="s">
        <v>1187</v>
      </c>
      <c r="E301" s="147" t="s">
        <v>1188</v>
      </c>
      <c r="F301" s="118" t="s">
        <v>98</v>
      </c>
      <c r="G301" s="11"/>
      <c r="H301" s="33"/>
      <c r="I301" s="161">
        <v>5500</v>
      </c>
      <c r="J301" s="29"/>
      <c r="K301" s="26"/>
      <c r="L301" s="26"/>
      <c r="M301" s="27"/>
      <c r="N301" s="95"/>
      <c r="O301" s="48">
        <f t="shared" si="15"/>
        <v>0</v>
      </c>
      <c r="P301" s="48">
        <f t="shared" si="16"/>
        <v>0</v>
      </c>
      <c r="Q301" s="163">
        <v>0.2</v>
      </c>
      <c r="R301" s="49">
        <f t="shared" si="17"/>
        <v>0</v>
      </c>
      <c r="S301" s="96" t="s">
        <v>1092</v>
      </c>
      <c r="T301" s="119" t="s">
        <v>1189</v>
      </c>
    </row>
    <row r="302" spans="1:20" ht="49.9" customHeight="1">
      <c r="A302" s="115" t="s">
        <v>1190</v>
      </c>
      <c r="B302" s="186"/>
      <c r="C302" s="209"/>
      <c r="D302" s="123" t="s">
        <v>1191</v>
      </c>
      <c r="E302" s="147" t="s">
        <v>1192</v>
      </c>
      <c r="F302" s="118" t="s">
        <v>98</v>
      </c>
      <c r="G302" s="11"/>
      <c r="H302" s="33"/>
      <c r="I302" s="155">
        <v>8000</v>
      </c>
      <c r="J302" s="29"/>
      <c r="K302" s="26"/>
      <c r="L302" s="26"/>
      <c r="M302" s="27"/>
      <c r="N302" s="95"/>
      <c r="O302" s="48">
        <f t="shared" si="15"/>
        <v>0</v>
      </c>
      <c r="P302" s="48">
        <f t="shared" si="16"/>
        <v>0</v>
      </c>
      <c r="Q302" s="163">
        <v>0.2</v>
      </c>
      <c r="R302" s="49">
        <f t="shared" si="17"/>
        <v>0</v>
      </c>
      <c r="S302" s="96" t="s">
        <v>1092</v>
      </c>
      <c r="T302" s="120" t="s">
        <v>1193</v>
      </c>
    </row>
    <row r="303" spans="1:20" ht="49.9" customHeight="1">
      <c r="A303" s="115" t="s">
        <v>1194</v>
      </c>
      <c r="B303" s="186"/>
      <c r="C303" s="209"/>
      <c r="D303" s="123" t="s">
        <v>1195</v>
      </c>
      <c r="E303" s="149" t="s">
        <v>1196</v>
      </c>
      <c r="F303" s="118" t="s">
        <v>98</v>
      </c>
      <c r="G303" s="11"/>
      <c r="H303" s="33"/>
      <c r="I303" s="161">
        <v>1000</v>
      </c>
      <c r="J303" s="29"/>
      <c r="K303" s="26"/>
      <c r="L303" s="26"/>
      <c r="M303" s="27"/>
      <c r="N303" s="95"/>
      <c r="O303" s="48">
        <f t="shared" si="15"/>
        <v>0</v>
      </c>
      <c r="P303" s="48">
        <f t="shared" si="16"/>
        <v>0</v>
      </c>
      <c r="Q303" s="163">
        <v>0.2</v>
      </c>
      <c r="R303" s="49">
        <f t="shared" si="17"/>
        <v>0</v>
      </c>
      <c r="S303" s="96" t="s">
        <v>1109</v>
      </c>
      <c r="T303" s="120" t="s">
        <v>1197</v>
      </c>
    </row>
    <row r="304" spans="1:20" ht="49.9" customHeight="1">
      <c r="A304" s="115" t="s">
        <v>1198</v>
      </c>
      <c r="B304" s="185" t="s">
        <v>1199</v>
      </c>
      <c r="C304" s="182" t="s">
        <v>1200</v>
      </c>
      <c r="D304" s="146" t="s">
        <v>1201</v>
      </c>
      <c r="E304" s="128" t="s">
        <v>1202</v>
      </c>
      <c r="F304" s="118" t="s">
        <v>98</v>
      </c>
      <c r="G304" s="11"/>
      <c r="H304" s="33"/>
      <c r="I304" s="158">
        <v>200</v>
      </c>
      <c r="J304" s="29"/>
      <c r="K304" s="26"/>
      <c r="L304" s="26"/>
      <c r="M304" s="27"/>
      <c r="N304" s="95"/>
      <c r="O304" s="48">
        <f t="shared" si="15"/>
        <v>0</v>
      </c>
      <c r="P304" s="48">
        <f t="shared" si="16"/>
        <v>0</v>
      </c>
      <c r="Q304" s="163">
        <v>0.2</v>
      </c>
      <c r="R304" s="49">
        <f t="shared" si="17"/>
        <v>0</v>
      </c>
      <c r="S304" s="96" t="s">
        <v>1109</v>
      </c>
      <c r="T304" s="120" t="s">
        <v>1203</v>
      </c>
    </row>
    <row r="305" spans="1:20" ht="49.9" customHeight="1">
      <c r="A305" s="115" t="s">
        <v>1204</v>
      </c>
      <c r="B305" s="185"/>
      <c r="C305" s="182"/>
      <c r="D305" s="146" t="s">
        <v>1205</v>
      </c>
      <c r="E305" s="124" t="s">
        <v>1206</v>
      </c>
      <c r="F305" s="118" t="s">
        <v>98</v>
      </c>
      <c r="G305" s="11"/>
      <c r="H305" s="33"/>
      <c r="I305" s="158">
        <v>10</v>
      </c>
      <c r="J305" s="29"/>
      <c r="K305" s="26"/>
      <c r="L305" s="26"/>
      <c r="M305" s="27"/>
      <c r="N305" s="95"/>
      <c r="O305" s="48">
        <f t="shared" si="15"/>
        <v>0</v>
      </c>
      <c r="P305" s="48">
        <f t="shared" si="16"/>
        <v>0</v>
      </c>
      <c r="Q305" s="163">
        <v>0.2</v>
      </c>
      <c r="R305" s="49">
        <f t="shared" si="17"/>
        <v>0</v>
      </c>
      <c r="S305" s="96" t="s">
        <v>1109</v>
      </c>
      <c r="T305" s="120" t="s">
        <v>1207</v>
      </c>
    </row>
    <row r="306" spans="1:20" ht="49.9" customHeight="1">
      <c r="A306" s="115" t="s">
        <v>1208</v>
      </c>
      <c r="B306" s="185"/>
      <c r="C306" s="182"/>
      <c r="D306" s="146" t="s">
        <v>1209</v>
      </c>
      <c r="E306" s="136" t="s">
        <v>1210</v>
      </c>
      <c r="F306" s="118" t="s">
        <v>98</v>
      </c>
      <c r="G306" s="11"/>
      <c r="H306" s="33"/>
      <c r="I306" s="158">
        <v>10</v>
      </c>
      <c r="J306" s="29"/>
      <c r="K306" s="26"/>
      <c r="L306" s="26"/>
      <c r="M306" s="27"/>
      <c r="N306" s="95"/>
      <c r="O306" s="48">
        <f t="shared" si="15"/>
        <v>0</v>
      </c>
      <c r="P306" s="48">
        <f t="shared" si="16"/>
        <v>0</v>
      </c>
      <c r="Q306" s="163">
        <v>0.2</v>
      </c>
      <c r="R306" s="49">
        <f t="shared" si="17"/>
        <v>0</v>
      </c>
      <c r="S306" s="96" t="s">
        <v>183</v>
      </c>
      <c r="T306" s="120" t="s">
        <v>1211</v>
      </c>
    </row>
    <row r="307" spans="1:20" ht="49.9" customHeight="1">
      <c r="A307" s="115" t="s">
        <v>1212</v>
      </c>
      <c r="B307" s="185"/>
      <c r="C307" s="182"/>
      <c r="D307" s="146" t="s">
        <v>1213</v>
      </c>
      <c r="E307" s="124" t="s">
        <v>1214</v>
      </c>
      <c r="F307" s="118" t="s">
        <v>98</v>
      </c>
      <c r="G307" s="11"/>
      <c r="H307" s="33"/>
      <c r="I307" s="156">
        <v>500</v>
      </c>
      <c r="J307" s="29"/>
      <c r="K307" s="26"/>
      <c r="L307" s="26"/>
      <c r="M307" s="27"/>
      <c r="N307" s="95"/>
      <c r="O307" s="48">
        <f t="shared" si="15"/>
        <v>0</v>
      </c>
      <c r="P307" s="48">
        <f t="shared" si="16"/>
        <v>0</v>
      </c>
      <c r="Q307" s="163">
        <v>0.2</v>
      </c>
      <c r="R307" s="49">
        <f t="shared" si="17"/>
        <v>0</v>
      </c>
      <c r="S307" s="96" t="s">
        <v>1109</v>
      </c>
      <c r="T307" s="120" t="s">
        <v>1215</v>
      </c>
    </row>
    <row r="308" spans="1:20" ht="49.9" customHeight="1">
      <c r="A308" s="115" t="s">
        <v>1216</v>
      </c>
      <c r="B308" s="185"/>
      <c r="C308" s="182"/>
      <c r="D308" s="146" t="s">
        <v>1217</v>
      </c>
      <c r="E308" s="136" t="s">
        <v>1218</v>
      </c>
      <c r="F308" s="118" t="s">
        <v>98</v>
      </c>
      <c r="G308" s="11"/>
      <c r="H308" s="33"/>
      <c r="I308" s="156">
        <v>500</v>
      </c>
      <c r="J308" s="29"/>
      <c r="K308" s="26"/>
      <c r="L308" s="26"/>
      <c r="M308" s="27"/>
      <c r="N308" s="95"/>
      <c r="O308" s="48">
        <f t="shared" si="15"/>
        <v>0</v>
      </c>
      <c r="P308" s="48">
        <f t="shared" si="16"/>
        <v>0</v>
      </c>
      <c r="Q308" s="163">
        <v>0.2</v>
      </c>
      <c r="R308" s="49">
        <f t="shared" si="17"/>
        <v>0</v>
      </c>
      <c r="S308" s="96" t="s">
        <v>183</v>
      </c>
      <c r="T308" s="120" t="s">
        <v>1219</v>
      </c>
    </row>
    <row r="309" spans="1:20" ht="49.9" customHeight="1">
      <c r="A309" s="115" t="s">
        <v>1220</v>
      </c>
      <c r="B309" s="185"/>
      <c r="C309" s="182"/>
      <c r="D309" s="146" t="s">
        <v>1221</v>
      </c>
      <c r="E309" s="124" t="s">
        <v>1222</v>
      </c>
      <c r="F309" s="118" t="s">
        <v>98</v>
      </c>
      <c r="G309" s="11"/>
      <c r="H309" s="33"/>
      <c r="I309" s="156">
        <v>200</v>
      </c>
      <c r="J309" s="29"/>
      <c r="K309" s="26"/>
      <c r="L309" s="26"/>
      <c r="M309" s="27"/>
      <c r="N309" s="95"/>
      <c r="O309" s="48">
        <f t="shared" si="15"/>
        <v>0</v>
      </c>
      <c r="P309" s="48">
        <f t="shared" si="16"/>
        <v>0</v>
      </c>
      <c r="Q309" s="163">
        <v>0.2</v>
      </c>
      <c r="R309" s="49">
        <f t="shared" si="17"/>
        <v>0</v>
      </c>
      <c r="S309" s="96" t="s">
        <v>1109</v>
      </c>
      <c r="T309" s="120" t="s">
        <v>1223</v>
      </c>
    </row>
    <row r="310" spans="1:20" ht="49.9" customHeight="1">
      <c r="A310" s="115" t="s">
        <v>1224</v>
      </c>
      <c r="B310" s="185"/>
      <c r="C310" s="182"/>
      <c r="D310" s="146" t="s">
        <v>1225</v>
      </c>
      <c r="E310" s="136" t="s">
        <v>1226</v>
      </c>
      <c r="F310" s="118" t="s">
        <v>98</v>
      </c>
      <c r="G310" s="11"/>
      <c r="H310" s="33"/>
      <c r="I310" s="156">
        <v>200</v>
      </c>
      <c r="J310" s="29"/>
      <c r="K310" s="26"/>
      <c r="L310" s="26"/>
      <c r="M310" s="27"/>
      <c r="N310" s="95"/>
      <c r="O310" s="48">
        <f t="shared" si="15"/>
        <v>0</v>
      </c>
      <c r="P310" s="48">
        <f t="shared" si="16"/>
        <v>0</v>
      </c>
      <c r="Q310" s="163">
        <v>0.2</v>
      </c>
      <c r="R310" s="49">
        <f t="shared" si="17"/>
        <v>0</v>
      </c>
      <c r="S310" s="96" t="s">
        <v>183</v>
      </c>
      <c r="T310" s="120" t="s">
        <v>1227</v>
      </c>
    </row>
    <row r="311" spans="1:20" ht="49.9" customHeight="1">
      <c r="A311" s="115" t="s">
        <v>1228</v>
      </c>
      <c r="B311" s="185"/>
      <c r="C311" s="182"/>
      <c r="D311" s="212" t="s">
        <v>1229</v>
      </c>
      <c r="E311" s="124" t="s">
        <v>1230</v>
      </c>
      <c r="F311" s="118" t="s">
        <v>98</v>
      </c>
      <c r="G311" s="11"/>
      <c r="H311" s="33"/>
      <c r="I311" s="158">
        <v>1000</v>
      </c>
      <c r="J311" s="29"/>
      <c r="K311" s="26"/>
      <c r="L311" s="26"/>
      <c r="M311" s="27"/>
      <c r="N311" s="95"/>
      <c r="O311" s="48">
        <f t="shared" si="15"/>
        <v>0</v>
      </c>
      <c r="P311" s="48">
        <f t="shared" si="16"/>
        <v>0</v>
      </c>
      <c r="Q311" s="163">
        <v>0.2</v>
      </c>
      <c r="R311" s="49">
        <f t="shared" si="17"/>
        <v>0</v>
      </c>
      <c r="S311" s="96" t="s">
        <v>1109</v>
      </c>
      <c r="T311" s="120" t="s">
        <v>1231</v>
      </c>
    </row>
    <row r="312" spans="1:20" ht="49.9" customHeight="1">
      <c r="A312" s="115" t="s">
        <v>1232</v>
      </c>
      <c r="B312" s="185"/>
      <c r="C312" s="182"/>
      <c r="D312" s="212" t="s">
        <v>1233</v>
      </c>
      <c r="E312" s="124" t="s">
        <v>1234</v>
      </c>
      <c r="F312" s="118" t="s">
        <v>98</v>
      </c>
      <c r="G312" s="11"/>
      <c r="H312" s="33"/>
      <c r="I312" s="158">
        <v>3000</v>
      </c>
      <c r="J312" s="29"/>
      <c r="K312" s="26"/>
      <c r="L312" s="26"/>
      <c r="M312" s="27"/>
      <c r="N312" s="95"/>
      <c r="O312" s="48">
        <f t="shared" ref="O312" si="18">SUM(H312*N312)</f>
        <v>0</v>
      </c>
      <c r="P312" s="48">
        <f t="shared" ref="P312" si="19">SUM(I312*N312)</f>
        <v>0</v>
      </c>
      <c r="Q312" s="163">
        <v>0.2</v>
      </c>
      <c r="R312" s="49">
        <f t="shared" ref="R312" si="20">SUM(P312*1.2)</f>
        <v>0</v>
      </c>
      <c r="S312" s="96" t="s">
        <v>1109</v>
      </c>
      <c r="T312" s="120" t="s">
        <v>1235</v>
      </c>
    </row>
    <row r="313" spans="1:20" ht="49.9" customHeight="1">
      <c r="A313" s="115" t="s">
        <v>1236</v>
      </c>
      <c r="B313" s="185"/>
      <c r="C313" s="182"/>
      <c r="D313" s="212" t="s">
        <v>1237</v>
      </c>
      <c r="E313" s="124" t="s">
        <v>1238</v>
      </c>
      <c r="F313" s="118" t="s">
        <v>98</v>
      </c>
      <c r="G313" s="11"/>
      <c r="H313" s="33"/>
      <c r="I313" s="156">
        <v>100</v>
      </c>
      <c r="J313" s="29"/>
      <c r="K313" s="26"/>
      <c r="L313" s="26"/>
      <c r="M313" s="27"/>
      <c r="N313" s="95"/>
      <c r="O313" s="48">
        <f t="shared" si="15"/>
        <v>0</v>
      </c>
      <c r="P313" s="48">
        <f t="shared" si="16"/>
        <v>0</v>
      </c>
      <c r="Q313" s="163">
        <v>0.2</v>
      </c>
      <c r="R313" s="49">
        <f t="shared" si="17"/>
        <v>0</v>
      </c>
      <c r="S313" s="96" t="s">
        <v>1109</v>
      </c>
      <c r="T313" s="120" t="s">
        <v>1239</v>
      </c>
    </row>
    <row r="314" spans="1:20" ht="49.9" customHeight="1">
      <c r="A314" s="115" t="s">
        <v>1240</v>
      </c>
      <c r="B314" s="185"/>
      <c r="C314" s="182"/>
      <c r="D314" s="212" t="s">
        <v>1241</v>
      </c>
      <c r="E314" s="124" t="s">
        <v>1242</v>
      </c>
      <c r="F314" s="118" t="s">
        <v>98</v>
      </c>
      <c r="G314" s="11"/>
      <c r="H314" s="33"/>
      <c r="I314" s="158">
        <v>3100</v>
      </c>
      <c r="J314" s="29"/>
      <c r="K314" s="26"/>
      <c r="L314" s="26"/>
      <c r="M314" s="27"/>
      <c r="N314" s="95"/>
      <c r="O314" s="48">
        <f t="shared" si="15"/>
        <v>0</v>
      </c>
      <c r="P314" s="48">
        <f t="shared" si="16"/>
        <v>0</v>
      </c>
      <c r="Q314" s="163">
        <v>0.2</v>
      </c>
      <c r="R314" s="49">
        <f t="shared" si="17"/>
        <v>0</v>
      </c>
      <c r="S314" s="96" t="s">
        <v>1109</v>
      </c>
      <c r="T314" s="119" t="s">
        <v>1243</v>
      </c>
    </row>
    <row r="315" spans="1:20" ht="49.9" customHeight="1">
      <c r="A315" s="115" t="s">
        <v>1244</v>
      </c>
      <c r="B315" s="185"/>
      <c r="C315" s="182" t="s">
        <v>1245</v>
      </c>
      <c r="D315" s="146" t="s">
        <v>1246</v>
      </c>
      <c r="E315" s="124" t="s">
        <v>1247</v>
      </c>
      <c r="F315" s="118" t="s">
        <v>98</v>
      </c>
      <c r="G315" s="11"/>
      <c r="H315" s="33"/>
      <c r="I315" s="155">
        <v>11000</v>
      </c>
      <c r="J315" s="29"/>
      <c r="K315" s="26"/>
      <c r="L315" s="26"/>
      <c r="M315" s="27"/>
      <c r="N315" s="95"/>
      <c r="O315" s="48">
        <f t="shared" si="15"/>
        <v>0</v>
      </c>
      <c r="P315" s="48">
        <f t="shared" si="16"/>
        <v>0</v>
      </c>
      <c r="Q315" s="163">
        <v>0.2</v>
      </c>
      <c r="R315" s="49">
        <f t="shared" si="17"/>
        <v>0</v>
      </c>
      <c r="S315" s="96" t="s">
        <v>1109</v>
      </c>
      <c r="T315" s="120" t="s">
        <v>1248</v>
      </c>
    </row>
    <row r="316" spans="1:20" ht="49.9" customHeight="1">
      <c r="A316" s="115" t="s">
        <v>1249</v>
      </c>
      <c r="B316" s="185"/>
      <c r="C316" s="182"/>
      <c r="D316" s="146" t="s">
        <v>1250</v>
      </c>
      <c r="E316" s="128" t="s">
        <v>1144</v>
      </c>
      <c r="F316" s="118" t="s">
        <v>98</v>
      </c>
      <c r="G316" s="11"/>
      <c r="H316" s="92"/>
      <c r="I316" s="158">
        <v>2500</v>
      </c>
      <c r="J316" s="29"/>
      <c r="K316" s="26"/>
      <c r="L316" s="26"/>
      <c r="M316" s="27"/>
      <c r="N316" s="95"/>
      <c r="O316" s="48">
        <f t="shared" si="15"/>
        <v>0</v>
      </c>
      <c r="P316" s="48">
        <f t="shared" si="16"/>
        <v>0</v>
      </c>
      <c r="Q316" s="163">
        <v>0.2</v>
      </c>
      <c r="R316" s="49">
        <f t="shared" si="17"/>
        <v>0</v>
      </c>
      <c r="S316" s="96" t="s">
        <v>1109</v>
      </c>
      <c r="T316" s="120" t="s">
        <v>1251</v>
      </c>
    </row>
    <row r="317" spans="1:20" ht="49.9" customHeight="1">
      <c r="A317" s="115" t="s">
        <v>1252</v>
      </c>
      <c r="B317" s="185"/>
      <c r="C317" s="182"/>
      <c r="D317" s="146" t="s">
        <v>1253</v>
      </c>
      <c r="E317" s="124" t="s">
        <v>1144</v>
      </c>
      <c r="F317" s="118" t="s">
        <v>98</v>
      </c>
      <c r="G317" s="11"/>
      <c r="H317" s="33"/>
      <c r="I317" s="158">
        <v>5000</v>
      </c>
      <c r="J317" s="29"/>
      <c r="K317" s="26"/>
      <c r="L317" s="26"/>
      <c r="M317" s="27"/>
      <c r="N317" s="95"/>
      <c r="O317" s="48">
        <f t="shared" si="15"/>
        <v>0</v>
      </c>
      <c r="P317" s="48">
        <f t="shared" si="16"/>
        <v>0</v>
      </c>
      <c r="Q317" s="163">
        <v>0.2</v>
      </c>
      <c r="R317" s="49">
        <f t="shared" si="17"/>
        <v>0</v>
      </c>
      <c r="S317" s="96" t="s">
        <v>1109</v>
      </c>
      <c r="T317" s="120" t="s">
        <v>1254</v>
      </c>
    </row>
    <row r="318" spans="1:20" ht="49.9" customHeight="1">
      <c r="A318" s="115" t="s">
        <v>1255</v>
      </c>
      <c r="B318" s="185"/>
      <c r="C318" s="182"/>
      <c r="D318" s="146" t="s">
        <v>1256</v>
      </c>
      <c r="E318" s="124" t="s">
        <v>1144</v>
      </c>
      <c r="F318" s="118" t="s">
        <v>98</v>
      </c>
      <c r="G318" s="11"/>
      <c r="H318" s="33"/>
      <c r="I318" s="158">
        <v>4500</v>
      </c>
      <c r="J318" s="29"/>
      <c r="K318" s="26"/>
      <c r="L318" s="26"/>
      <c r="M318" s="27"/>
      <c r="N318" s="95"/>
      <c r="O318" s="48">
        <f t="shared" si="15"/>
        <v>0</v>
      </c>
      <c r="P318" s="48">
        <f t="shared" si="16"/>
        <v>0</v>
      </c>
      <c r="Q318" s="163">
        <v>0.2</v>
      </c>
      <c r="R318" s="49">
        <f t="shared" si="17"/>
        <v>0</v>
      </c>
      <c r="S318" s="96" t="s">
        <v>1109</v>
      </c>
      <c r="T318" s="120" t="s">
        <v>1257</v>
      </c>
    </row>
    <row r="319" spans="1:20" ht="49.9" customHeight="1">
      <c r="A319" s="115" t="s">
        <v>1258</v>
      </c>
      <c r="B319" s="185"/>
      <c r="C319" s="182"/>
      <c r="D319" s="146" t="s">
        <v>1259</v>
      </c>
      <c r="E319" s="124" t="s">
        <v>1144</v>
      </c>
      <c r="F319" s="118" t="s">
        <v>98</v>
      </c>
      <c r="G319" s="11"/>
      <c r="H319" s="33"/>
      <c r="I319" s="158">
        <v>3200</v>
      </c>
      <c r="J319" s="29"/>
      <c r="K319" s="26"/>
      <c r="L319" s="26"/>
      <c r="M319" s="27"/>
      <c r="N319" s="95"/>
      <c r="O319" s="48">
        <f t="shared" si="15"/>
        <v>0</v>
      </c>
      <c r="P319" s="48">
        <f t="shared" si="16"/>
        <v>0</v>
      </c>
      <c r="Q319" s="163">
        <v>0.2</v>
      </c>
      <c r="R319" s="49">
        <f t="shared" si="17"/>
        <v>0</v>
      </c>
      <c r="S319" s="96" t="s">
        <v>1109</v>
      </c>
      <c r="T319" s="119" t="s">
        <v>1260</v>
      </c>
    </row>
    <row r="320" spans="1:20" ht="49.9" customHeight="1">
      <c r="A320" s="115" t="s">
        <v>1261</v>
      </c>
      <c r="B320" s="185"/>
      <c r="C320" s="182"/>
      <c r="D320" s="146" t="s">
        <v>1262</v>
      </c>
      <c r="E320" s="124" t="s">
        <v>1144</v>
      </c>
      <c r="F320" s="118" t="s">
        <v>98</v>
      </c>
      <c r="G320" s="11"/>
      <c r="H320" s="33"/>
      <c r="I320" s="158">
        <v>5000</v>
      </c>
      <c r="J320" s="29"/>
      <c r="K320" s="26"/>
      <c r="L320" s="26"/>
      <c r="M320" s="27"/>
      <c r="N320" s="95"/>
      <c r="O320" s="48">
        <f t="shared" si="15"/>
        <v>0</v>
      </c>
      <c r="P320" s="48">
        <f t="shared" si="16"/>
        <v>0</v>
      </c>
      <c r="Q320" s="163">
        <v>0.2</v>
      </c>
      <c r="R320" s="49">
        <f t="shared" si="17"/>
        <v>0</v>
      </c>
      <c r="S320" s="96" t="s">
        <v>1109</v>
      </c>
      <c r="T320" s="119" t="s">
        <v>1263</v>
      </c>
    </row>
    <row r="321" spans="1:20" ht="49.9" customHeight="1">
      <c r="A321" s="115" t="s">
        <v>1264</v>
      </c>
      <c r="B321" s="185"/>
      <c r="C321" s="182" t="s">
        <v>1265</v>
      </c>
      <c r="D321" s="146" t="s">
        <v>1266</v>
      </c>
      <c r="E321" s="129" t="s">
        <v>1267</v>
      </c>
      <c r="F321" s="118" t="s">
        <v>98</v>
      </c>
      <c r="G321" s="11"/>
      <c r="H321" s="33"/>
      <c r="I321" s="155">
        <v>1000</v>
      </c>
      <c r="J321" s="29"/>
      <c r="K321" s="26"/>
      <c r="L321" s="26"/>
      <c r="M321" s="27"/>
      <c r="N321" s="95"/>
      <c r="O321" s="48">
        <f t="shared" si="15"/>
        <v>0</v>
      </c>
      <c r="P321" s="48">
        <f t="shared" si="16"/>
        <v>0</v>
      </c>
      <c r="Q321" s="163">
        <v>0.2</v>
      </c>
      <c r="R321" s="49">
        <f t="shared" si="17"/>
        <v>0</v>
      </c>
      <c r="S321" s="96" t="s">
        <v>1109</v>
      </c>
      <c r="T321" s="120" t="s">
        <v>1268</v>
      </c>
    </row>
    <row r="322" spans="1:20" ht="49.9" customHeight="1">
      <c r="A322" s="115" t="s">
        <v>1269</v>
      </c>
      <c r="B322" s="185"/>
      <c r="C322" s="182"/>
      <c r="D322" s="141" t="s">
        <v>1270</v>
      </c>
      <c r="E322" s="148" t="s">
        <v>1271</v>
      </c>
      <c r="F322" s="118" t="s">
        <v>98</v>
      </c>
      <c r="G322" s="11"/>
      <c r="H322" s="33"/>
      <c r="I322" s="158">
        <v>1400</v>
      </c>
      <c r="J322" s="29"/>
      <c r="K322" s="26"/>
      <c r="L322" s="26"/>
      <c r="M322" s="27"/>
      <c r="N322" s="95"/>
      <c r="O322" s="48">
        <f t="shared" si="15"/>
        <v>0</v>
      </c>
      <c r="P322" s="48">
        <f t="shared" si="16"/>
        <v>0</v>
      </c>
      <c r="Q322" s="163">
        <v>0.2</v>
      </c>
      <c r="R322" s="49">
        <f t="shared" si="17"/>
        <v>0</v>
      </c>
      <c r="S322" s="96" t="s">
        <v>1109</v>
      </c>
      <c r="T322" s="120" t="s">
        <v>1272</v>
      </c>
    </row>
    <row r="323" spans="1:20" ht="49.9" customHeight="1">
      <c r="A323" s="115" t="s">
        <v>1273</v>
      </c>
      <c r="B323" s="185"/>
      <c r="C323" s="182"/>
      <c r="D323" s="146" t="s">
        <v>1274</v>
      </c>
      <c r="E323" s="129" t="s">
        <v>1275</v>
      </c>
      <c r="F323" s="118" t="s">
        <v>98</v>
      </c>
      <c r="G323" s="11"/>
      <c r="H323" s="33"/>
      <c r="I323" s="155">
        <v>4500</v>
      </c>
      <c r="J323" s="29"/>
      <c r="K323" s="26"/>
      <c r="L323" s="26"/>
      <c r="M323" s="27"/>
      <c r="N323" s="95"/>
      <c r="O323" s="48">
        <f t="shared" ref="O323:O342" si="21">SUM(H323*N323)</f>
        <v>0</v>
      </c>
      <c r="P323" s="48">
        <f t="shared" ref="P323:P342" si="22">SUM(I323*N323)</f>
        <v>0</v>
      </c>
      <c r="Q323" s="163">
        <v>0.2</v>
      </c>
      <c r="R323" s="49">
        <f t="shared" si="17"/>
        <v>0</v>
      </c>
      <c r="S323" s="96" t="s">
        <v>1109</v>
      </c>
      <c r="T323" s="120" t="s">
        <v>1276</v>
      </c>
    </row>
    <row r="324" spans="1:20" ht="49.9" customHeight="1">
      <c r="A324" s="115" t="s">
        <v>1277</v>
      </c>
      <c r="B324" s="185"/>
      <c r="C324" s="182"/>
      <c r="D324" s="146" t="s">
        <v>1278</v>
      </c>
      <c r="E324" s="129" t="s">
        <v>1279</v>
      </c>
      <c r="F324" s="118" t="s">
        <v>98</v>
      </c>
      <c r="G324" s="11"/>
      <c r="H324" s="33"/>
      <c r="I324" s="155">
        <v>10000</v>
      </c>
      <c r="J324" s="29"/>
      <c r="K324" s="26"/>
      <c r="L324" s="26"/>
      <c r="M324" s="27"/>
      <c r="N324" s="95"/>
      <c r="O324" s="48">
        <f t="shared" si="21"/>
        <v>0</v>
      </c>
      <c r="P324" s="48">
        <f t="shared" si="22"/>
        <v>0</v>
      </c>
      <c r="Q324" s="163">
        <v>0.2</v>
      </c>
      <c r="R324" s="49">
        <f t="shared" ref="R324:R342" si="23">SUM(P324*1.2)</f>
        <v>0</v>
      </c>
      <c r="S324" s="96" t="s">
        <v>1109</v>
      </c>
      <c r="T324" s="120" t="s">
        <v>1280</v>
      </c>
    </row>
    <row r="325" spans="1:20" ht="49.9" customHeight="1">
      <c r="A325" s="115" t="s">
        <v>1281</v>
      </c>
      <c r="B325" s="185"/>
      <c r="C325" s="182"/>
      <c r="D325" s="146" t="s">
        <v>1282</v>
      </c>
      <c r="E325" s="129" t="s">
        <v>1283</v>
      </c>
      <c r="F325" s="118" t="s">
        <v>98</v>
      </c>
      <c r="G325" s="11"/>
      <c r="H325" s="33"/>
      <c r="I325" s="155">
        <v>3000</v>
      </c>
      <c r="J325" s="29"/>
      <c r="K325" s="26"/>
      <c r="L325" s="26"/>
      <c r="M325" s="27"/>
      <c r="N325" s="95"/>
      <c r="O325" s="48">
        <f t="shared" si="21"/>
        <v>0</v>
      </c>
      <c r="P325" s="48">
        <f t="shared" si="22"/>
        <v>0</v>
      </c>
      <c r="Q325" s="163">
        <v>0.2</v>
      </c>
      <c r="R325" s="49">
        <f t="shared" si="23"/>
        <v>0</v>
      </c>
      <c r="S325" s="96" t="s">
        <v>1109</v>
      </c>
      <c r="T325" s="120" t="s">
        <v>1284</v>
      </c>
    </row>
    <row r="326" spans="1:20" ht="49.9" customHeight="1">
      <c r="A326" s="115" t="s">
        <v>1285</v>
      </c>
      <c r="B326" s="186" t="s">
        <v>1286</v>
      </c>
      <c r="C326" s="126" t="s">
        <v>1287</v>
      </c>
      <c r="D326" s="146" t="s">
        <v>1288</v>
      </c>
      <c r="E326" s="129" t="s">
        <v>1289</v>
      </c>
      <c r="F326" s="118" t="s">
        <v>98</v>
      </c>
      <c r="G326" s="11"/>
      <c r="H326" s="33"/>
      <c r="I326" s="155">
        <v>55000</v>
      </c>
      <c r="J326" s="29"/>
      <c r="K326" s="26"/>
      <c r="L326" s="26"/>
      <c r="M326" s="27"/>
      <c r="N326" s="95"/>
      <c r="O326" s="48">
        <f t="shared" si="21"/>
        <v>0</v>
      </c>
      <c r="P326" s="48">
        <f t="shared" si="22"/>
        <v>0</v>
      </c>
      <c r="Q326" s="163">
        <v>0.2</v>
      </c>
      <c r="R326" s="49">
        <f t="shared" si="23"/>
        <v>0</v>
      </c>
      <c r="S326" s="96" t="s">
        <v>105</v>
      </c>
      <c r="T326" s="120" t="s">
        <v>1290</v>
      </c>
    </row>
    <row r="327" spans="1:20" ht="49.9" customHeight="1">
      <c r="A327" s="115" t="s">
        <v>1291</v>
      </c>
      <c r="B327" s="186"/>
      <c r="C327" s="126" t="s">
        <v>1292</v>
      </c>
      <c r="D327" s="146" t="s">
        <v>1293</v>
      </c>
      <c r="E327" s="129" t="s">
        <v>1294</v>
      </c>
      <c r="F327" s="118" t="s">
        <v>98</v>
      </c>
      <c r="G327" s="11"/>
      <c r="H327" s="33"/>
      <c r="I327" s="155">
        <v>75000</v>
      </c>
      <c r="J327" s="29"/>
      <c r="K327" s="26"/>
      <c r="L327" s="26"/>
      <c r="M327" s="27"/>
      <c r="N327" s="95"/>
      <c r="O327" s="48">
        <f t="shared" si="21"/>
        <v>0</v>
      </c>
      <c r="P327" s="48">
        <f t="shared" si="22"/>
        <v>0</v>
      </c>
      <c r="Q327" s="163">
        <v>0.2</v>
      </c>
      <c r="R327" s="49">
        <f t="shared" si="23"/>
        <v>0</v>
      </c>
      <c r="S327" s="96" t="s">
        <v>105</v>
      </c>
      <c r="T327" s="120" t="s">
        <v>1295</v>
      </c>
    </row>
    <row r="328" spans="1:20" ht="49.9" customHeight="1">
      <c r="A328" s="115" t="s">
        <v>1296</v>
      </c>
      <c r="B328" s="186"/>
      <c r="C328" s="182" t="s">
        <v>1297</v>
      </c>
      <c r="D328" s="146" t="s">
        <v>1298</v>
      </c>
      <c r="E328" s="129" t="s">
        <v>1294</v>
      </c>
      <c r="F328" s="118" t="s">
        <v>98</v>
      </c>
      <c r="G328" s="11"/>
      <c r="H328" s="33"/>
      <c r="I328" s="155">
        <v>10000</v>
      </c>
      <c r="J328" s="29"/>
      <c r="K328" s="26"/>
      <c r="L328" s="26"/>
      <c r="M328" s="27"/>
      <c r="N328" s="95"/>
      <c r="O328" s="48">
        <f t="shared" si="21"/>
        <v>0</v>
      </c>
      <c r="P328" s="48">
        <f t="shared" si="22"/>
        <v>0</v>
      </c>
      <c r="Q328" s="163">
        <v>0.2</v>
      </c>
      <c r="R328" s="49">
        <f t="shared" si="23"/>
        <v>0</v>
      </c>
      <c r="S328" s="96" t="s">
        <v>105</v>
      </c>
      <c r="T328" s="120" t="s">
        <v>1299</v>
      </c>
    </row>
    <row r="329" spans="1:20" ht="49.9" customHeight="1">
      <c r="A329" s="115" t="s">
        <v>1300</v>
      </c>
      <c r="B329" s="186"/>
      <c r="C329" s="182"/>
      <c r="D329" s="146" t="s">
        <v>1301</v>
      </c>
      <c r="E329" s="129" t="s">
        <v>1302</v>
      </c>
      <c r="F329" s="118" t="s">
        <v>98</v>
      </c>
      <c r="G329" s="11"/>
      <c r="H329" s="33"/>
      <c r="I329" s="155">
        <v>17000</v>
      </c>
      <c r="J329" s="29"/>
      <c r="K329" s="26"/>
      <c r="L329" s="26"/>
      <c r="M329" s="27"/>
      <c r="N329" s="95"/>
      <c r="O329" s="48">
        <f t="shared" si="21"/>
        <v>0</v>
      </c>
      <c r="P329" s="48">
        <f t="shared" si="22"/>
        <v>0</v>
      </c>
      <c r="Q329" s="163">
        <v>0.2</v>
      </c>
      <c r="R329" s="49">
        <f t="shared" si="23"/>
        <v>0</v>
      </c>
      <c r="S329" s="96" t="s">
        <v>105</v>
      </c>
      <c r="T329" s="120" t="s">
        <v>1303</v>
      </c>
    </row>
    <row r="330" spans="1:20" ht="49.9" customHeight="1">
      <c r="A330" s="115" t="s">
        <v>1304</v>
      </c>
      <c r="B330" s="186"/>
      <c r="C330" s="182"/>
      <c r="D330" s="146" t="s">
        <v>1305</v>
      </c>
      <c r="E330" s="129" t="s">
        <v>1306</v>
      </c>
      <c r="F330" s="118" t="s">
        <v>98</v>
      </c>
      <c r="G330" s="11"/>
      <c r="H330" s="33"/>
      <c r="I330" s="158">
        <v>8000</v>
      </c>
      <c r="J330" s="29"/>
      <c r="K330" s="26"/>
      <c r="L330" s="26"/>
      <c r="M330" s="27"/>
      <c r="N330" s="95"/>
      <c r="O330" s="48">
        <f t="shared" si="21"/>
        <v>0</v>
      </c>
      <c r="P330" s="48">
        <f t="shared" si="22"/>
        <v>0</v>
      </c>
      <c r="Q330" s="163">
        <v>0.2</v>
      </c>
      <c r="R330" s="49">
        <f t="shared" si="23"/>
        <v>0</v>
      </c>
      <c r="S330" s="96" t="s">
        <v>105</v>
      </c>
      <c r="T330" s="120" t="s">
        <v>1307</v>
      </c>
    </row>
    <row r="331" spans="1:20" ht="49.9" customHeight="1">
      <c r="A331" s="115" t="s">
        <v>1308</v>
      </c>
      <c r="B331" s="186"/>
      <c r="C331" s="182"/>
      <c r="D331" s="146" t="s">
        <v>1309</v>
      </c>
      <c r="E331" s="129" t="s">
        <v>1310</v>
      </c>
      <c r="F331" s="118" t="s">
        <v>98</v>
      </c>
      <c r="G331" s="11"/>
      <c r="H331" s="33"/>
      <c r="I331" s="156">
        <v>4000</v>
      </c>
      <c r="J331" s="29"/>
      <c r="K331" s="26"/>
      <c r="L331" s="26"/>
      <c r="M331" s="27"/>
      <c r="N331" s="95"/>
      <c r="O331" s="48">
        <f t="shared" si="21"/>
        <v>0</v>
      </c>
      <c r="P331" s="48">
        <f t="shared" si="22"/>
        <v>0</v>
      </c>
      <c r="Q331" s="163">
        <v>0.2</v>
      </c>
      <c r="R331" s="49">
        <f t="shared" si="23"/>
        <v>0</v>
      </c>
      <c r="S331" s="96" t="s">
        <v>105</v>
      </c>
      <c r="T331" s="120" t="s">
        <v>1311</v>
      </c>
    </row>
    <row r="332" spans="1:20" ht="49.9" customHeight="1">
      <c r="A332" s="115" t="s">
        <v>1312</v>
      </c>
      <c r="B332" s="210" t="s">
        <v>1313</v>
      </c>
      <c r="C332" s="182" t="s">
        <v>1314</v>
      </c>
      <c r="D332" s="146" t="s">
        <v>1315</v>
      </c>
      <c r="E332" s="129"/>
      <c r="F332" s="118" t="s">
        <v>98</v>
      </c>
      <c r="G332" s="11"/>
      <c r="H332" s="33"/>
      <c r="I332" s="158">
        <v>200</v>
      </c>
      <c r="J332" s="29"/>
      <c r="K332" s="26"/>
      <c r="L332" s="26"/>
      <c r="M332" s="27"/>
      <c r="N332" s="95"/>
      <c r="O332" s="48">
        <f t="shared" si="21"/>
        <v>0</v>
      </c>
      <c r="P332" s="48">
        <f t="shared" si="22"/>
        <v>0</v>
      </c>
      <c r="Q332" s="163">
        <v>0.2</v>
      </c>
      <c r="R332" s="49">
        <f t="shared" si="23"/>
        <v>0</v>
      </c>
      <c r="S332" s="96" t="s">
        <v>105</v>
      </c>
      <c r="T332" s="120" t="s">
        <v>1316</v>
      </c>
    </row>
    <row r="333" spans="1:20" ht="49.9" customHeight="1">
      <c r="A333" s="115" t="s">
        <v>1317</v>
      </c>
      <c r="B333" s="211"/>
      <c r="C333" s="182"/>
      <c r="D333" s="146" t="s">
        <v>1318</v>
      </c>
      <c r="E333" s="129"/>
      <c r="F333" s="118" t="s">
        <v>98</v>
      </c>
      <c r="G333" s="11"/>
      <c r="H333" s="33"/>
      <c r="I333" s="156">
        <v>850</v>
      </c>
      <c r="J333" s="29"/>
      <c r="K333" s="26"/>
      <c r="L333" s="26"/>
      <c r="M333" s="27"/>
      <c r="N333" s="95"/>
      <c r="O333" s="48">
        <f t="shared" si="21"/>
        <v>0</v>
      </c>
      <c r="P333" s="48">
        <f t="shared" si="22"/>
        <v>0</v>
      </c>
      <c r="Q333" s="163">
        <v>0.2</v>
      </c>
      <c r="R333" s="49">
        <f t="shared" si="23"/>
        <v>0</v>
      </c>
      <c r="S333" s="96" t="s">
        <v>105</v>
      </c>
      <c r="T333" s="120" t="s">
        <v>1319</v>
      </c>
    </row>
    <row r="334" spans="1:20" ht="49.9" customHeight="1">
      <c r="A334" s="115" t="s">
        <v>1320</v>
      </c>
      <c r="B334" s="186" t="s">
        <v>1321</v>
      </c>
      <c r="C334" s="182" t="s">
        <v>1322</v>
      </c>
      <c r="D334" s="146" t="s">
        <v>1323</v>
      </c>
      <c r="E334" s="129" t="s">
        <v>1324</v>
      </c>
      <c r="F334" s="118" t="s">
        <v>98</v>
      </c>
      <c r="G334" s="11"/>
      <c r="H334" s="33"/>
      <c r="I334" s="155">
        <v>300</v>
      </c>
      <c r="J334" s="29"/>
      <c r="K334" s="26"/>
      <c r="L334" s="26"/>
      <c r="M334" s="27"/>
      <c r="N334" s="95"/>
      <c r="O334" s="48">
        <f t="shared" si="21"/>
        <v>0</v>
      </c>
      <c r="P334" s="48">
        <f t="shared" si="22"/>
        <v>0</v>
      </c>
      <c r="Q334" s="163">
        <v>0.2</v>
      </c>
      <c r="R334" s="49">
        <f t="shared" si="23"/>
        <v>0</v>
      </c>
      <c r="S334" s="96" t="s">
        <v>183</v>
      </c>
      <c r="T334" s="120" t="s">
        <v>1325</v>
      </c>
    </row>
    <row r="335" spans="1:20" ht="49.9" customHeight="1">
      <c r="A335" s="115" t="s">
        <v>1326</v>
      </c>
      <c r="B335" s="186"/>
      <c r="C335" s="182"/>
      <c r="D335" s="146" t="s">
        <v>1327</v>
      </c>
      <c r="E335" s="129" t="s">
        <v>1324</v>
      </c>
      <c r="F335" s="118" t="s">
        <v>98</v>
      </c>
      <c r="G335" s="11"/>
      <c r="H335" s="33"/>
      <c r="I335" s="158">
        <v>3000</v>
      </c>
      <c r="J335" s="29"/>
      <c r="K335" s="26"/>
      <c r="L335" s="26"/>
      <c r="M335" s="27"/>
      <c r="N335" s="95"/>
      <c r="O335" s="48">
        <f t="shared" si="21"/>
        <v>0</v>
      </c>
      <c r="P335" s="48">
        <f t="shared" si="22"/>
        <v>0</v>
      </c>
      <c r="Q335" s="163">
        <v>0.2</v>
      </c>
      <c r="R335" s="49">
        <f t="shared" si="23"/>
        <v>0</v>
      </c>
      <c r="S335" s="96" t="s">
        <v>183</v>
      </c>
      <c r="T335" s="119" t="s">
        <v>1328</v>
      </c>
    </row>
    <row r="336" spans="1:20" ht="49.9" customHeight="1">
      <c r="A336" s="115" t="s">
        <v>1329</v>
      </c>
      <c r="B336" s="186"/>
      <c r="C336" s="182"/>
      <c r="D336" s="146" t="s">
        <v>1330</v>
      </c>
      <c r="E336" s="129" t="s">
        <v>1324</v>
      </c>
      <c r="F336" s="118" t="s">
        <v>98</v>
      </c>
      <c r="G336" s="11"/>
      <c r="H336" s="33"/>
      <c r="I336" s="158">
        <v>200</v>
      </c>
      <c r="J336" s="29"/>
      <c r="K336" s="26"/>
      <c r="L336" s="26"/>
      <c r="M336" s="27"/>
      <c r="N336" s="95"/>
      <c r="O336" s="48">
        <f t="shared" si="21"/>
        <v>0</v>
      </c>
      <c r="P336" s="48">
        <f t="shared" si="22"/>
        <v>0</v>
      </c>
      <c r="Q336" s="163">
        <v>0.2</v>
      </c>
      <c r="R336" s="49">
        <f t="shared" si="23"/>
        <v>0</v>
      </c>
      <c r="S336" s="96" t="s">
        <v>183</v>
      </c>
      <c r="T336" s="120" t="s">
        <v>1331</v>
      </c>
    </row>
    <row r="337" spans="1:20" ht="49.9" customHeight="1">
      <c r="A337" s="115" t="s">
        <v>1332</v>
      </c>
      <c r="B337" s="186"/>
      <c r="C337" s="182"/>
      <c r="D337" s="146" t="s">
        <v>1333</v>
      </c>
      <c r="E337" s="129" t="s">
        <v>1324</v>
      </c>
      <c r="F337" s="118" t="s">
        <v>98</v>
      </c>
      <c r="G337" s="11"/>
      <c r="H337" s="33"/>
      <c r="I337" s="158">
        <v>400</v>
      </c>
      <c r="J337" s="29"/>
      <c r="K337" s="26"/>
      <c r="L337" s="26"/>
      <c r="M337" s="27"/>
      <c r="N337" s="95"/>
      <c r="O337" s="48">
        <f t="shared" si="21"/>
        <v>0</v>
      </c>
      <c r="P337" s="48">
        <f t="shared" si="22"/>
        <v>0</v>
      </c>
      <c r="Q337" s="163">
        <v>0.2</v>
      </c>
      <c r="R337" s="49">
        <f t="shared" si="23"/>
        <v>0</v>
      </c>
      <c r="S337" s="96" t="s">
        <v>183</v>
      </c>
      <c r="T337" s="120" t="s">
        <v>1334</v>
      </c>
    </row>
    <row r="338" spans="1:20" ht="49.9" customHeight="1">
      <c r="A338" s="115" t="s">
        <v>1335</v>
      </c>
      <c r="B338" s="186"/>
      <c r="C338" s="182" t="s">
        <v>1336</v>
      </c>
      <c r="D338" s="146" t="s">
        <v>1337</v>
      </c>
      <c r="E338" s="129" t="s">
        <v>1338</v>
      </c>
      <c r="F338" s="118" t="s">
        <v>98</v>
      </c>
      <c r="G338" s="11"/>
      <c r="H338" s="33"/>
      <c r="I338" s="155">
        <v>350</v>
      </c>
      <c r="J338" s="29"/>
      <c r="K338" s="26"/>
      <c r="L338" s="26"/>
      <c r="M338" s="27"/>
      <c r="N338" s="95"/>
      <c r="O338" s="48">
        <f t="shared" si="21"/>
        <v>0</v>
      </c>
      <c r="P338" s="48">
        <f t="shared" si="22"/>
        <v>0</v>
      </c>
      <c r="Q338" s="163">
        <v>0.2</v>
      </c>
      <c r="R338" s="49">
        <f t="shared" si="23"/>
        <v>0</v>
      </c>
      <c r="S338" s="96" t="s">
        <v>183</v>
      </c>
      <c r="T338" s="120" t="s">
        <v>1339</v>
      </c>
    </row>
    <row r="339" spans="1:20" ht="49.9" customHeight="1">
      <c r="A339" s="115" t="s">
        <v>1340</v>
      </c>
      <c r="B339" s="186"/>
      <c r="C339" s="182"/>
      <c r="D339" s="123" t="s">
        <v>1341</v>
      </c>
      <c r="E339" s="129"/>
      <c r="F339" s="118" t="s">
        <v>98</v>
      </c>
      <c r="G339" s="11"/>
      <c r="H339" s="33"/>
      <c r="I339" s="155">
        <v>2500</v>
      </c>
      <c r="J339" s="29"/>
      <c r="K339" s="26"/>
      <c r="L339" s="26"/>
      <c r="M339" s="27"/>
      <c r="N339" s="95"/>
      <c r="O339" s="48">
        <f t="shared" si="21"/>
        <v>0</v>
      </c>
      <c r="P339" s="48">
        <f t="shared" si="22"/>
        <v>0</v>
      </c>
      <c r="Q339" s="163">
        <v>0.2</v>
      </c>
      <c r="R339" s="49">
        <f t="shared" si="23"/>
        <v>0</v>
      </c>
      <c r="S339" s="96" t="s">
        <v>183</v>
      </c>
      <c r="T339" s="120" t="s">
        <v>1342</v>
      </c>
    </row>
    <row r="340" spans="1:20" ht="49.9" customHeight="1">
      <c r="A340" s="115" t="s">
        <v>1343</v>
      </c>
      <c r="B340" s="186"/>
      <c r="C340" s="182"/>
      <c r="D340" s="123" t="s">
        <v>1344</v>
      </c>
      <c r="E340" s="151"/>
      <c r="F340" s="118" t="s">
        <v>98</v>
      </c>
      <c r="G340" s="11"/>
      <c r="H340" s="33"/>
      <c r="I340" s="158">
        <v>350</v>
      </c>
      <c r="J340" s="29"/>
      <c r="K340" s="26"/>
      <c r="L340" s="26"/>
      <c r="M340" s="27"/>
      <c r="N340" s="95"/>
      <c r="O340" s="48">
        <f t="shared" si="21"/>
        <v>0</v>
      </c>
      <c r="P340" s="48">
        <f t="shared" si="22"/>
        <v>0</v>
      </c>
      <c r="Q340" s="163">
        <v>0.2</v>
      </c>
      <c r="R340" s="49">
        <f t="shared" si="23"/>
        <v>0</v>
      </c>
      <c r="S340" s="96" t="s">
        <v>183</v>
      </c>
      <c r="T340" s="120" t="s">
        <v>1345</v>
      </c>
    </row>
    <row r="341" spans="1:20" ht="49.9" customHeight="1">
      <c r="A341" s="115" t="s">
        <v>1346</v>
      </c>
      <c r="B341" s="205" t="s">
        <v>1347</v>
      </c>
      <c r="C341" s="207" t="s">
        <v>538</v>
      </c>
      <c r="D341" s="141" t="s">
        <v>1348</v>
      </c>
      <c r="E341" s="151"/>
      <c r="F341" s="118" t="s">
        <v>98</v>
      </c>
      <c r="G341" s="11"/>
      <c r="H341" s="33"/>
      <c r="I341" s="155">
        <v>50</v>
      </c>
      <c r="J341" s="29"/>
      <c r="K341" s="26"/>
      <c r="L341" s="26"/>
      <c r="M341" s="27"/>
      <c r="N341" s="95"/>
      <c r="O341" s="48">
        <f t="shared" si="21"/>
        <v>0</v>
      </c>
      <c r="P341" s="48">
        <f t="shared" si="22"/>
        <v>0</v>
      </c>
      <c r="Q341" s="163">
        <v>0.2</v>
      </c>
      <c r="R341" s="49">
        <f t="shared" si="23"/>
        <v>0</v>
      </c>
      <c r="S341" s="96" t="s">
        <v>105</v>
      </c>
      <c r="T341" s="120" t="s">
        <v>1349</v>
      </c>
    </row>
    <row r="342" spans="1:20" ht="49.9" customHeight="1">
      <c r="A342" s="115" t="s">
        <v>1350</v>
      </c>
      <c r="B342" s="205"/>
      <c r="C342" s="208"/>
      <c r="D342" s="141" t="s">
        <v>1351</v>
      </c>
      <c r="E342" s="151"/>
      <c r="F342" s="118" t="s">
        <v>98</v>
      </c>
      <c r="G342" s="11"/>
      <c r="H342" s="33"/>
      <c r="I342" s="155">
        <v>50</v>
      </c>
      <c r="J342" s="29"/>
      <c r="K342" s="26"/>
      <c r="L342" s="26"/>
      <c r="M342" s="27"/>
      <c r="N342" s="95"/>
      <c r="O342" s="48">
        <f t="shared" si="21"/>
        <v>0</v>
      </c>
      <c r="P342" s="48">
        <f t="shared" si="22"/>
        <v>0</v>
      </c>
      <c r="Q342" s="163">
        <v>0.2</v>
      </c>
      <c r="R342" s="49">
        <f t="shared" si="23"/>
        <v>0</v>
      </c>
      <c r="S342" s="96" t="s">
        <v>105</v>
      </c>
      <c r="T342" s="120" t="s">
        <v>1352</v>
      </c>
    </row>
    <row r="343" spans="1:20" ht="49.9" customHeight="1">
      <c r="O343" s="52"/>
      <c r="P343" s="164">
        <f>SUM(P5:P342)</f>
        <v>0</v>
      </c>
      <c r="Q343" s="52"/>
      <c r="R343" s="164">
        <f>SUM(R5:R342)</f>
        <v>0</v>
      </c>
    </row>
    <row r="344" spans="1:20" ht="49.9" customHeight="1">
      <c r="A344" s="206" t="s">
        <v>1</v>
      </c>
      <c r="B344" s="206"/>
      <c r="C344" s="152" t="s">
        <v>1353</v>
      </c>
    </row>
    <row r="345" spans="1:20" s="30" customFormat="1" ht="100.15" customHeight="1">
      <c r="A345" s="201" t="s">
        <v>1354</v>
      </c>
      <c r="B345" s="201"/>
      <c r="C345" s="174" t="s">
        <v>1355</v>
      </c>
      <c r="D345" s="78"/>
      <c r="E345" s="79"/>
      <c r="G345" s="80"/>
      <c r="H345" s="20"/>
      <c r="I345" s="20"/>
      <c r="N345" s="20"/>
      <c r="S345" s="20"/>
    </row>
    <row r="346" spans="1:20" s="83" customFormat="1" ht="100.15" customHeight="1">
      <c r="A346" s="202" t="s">
        <v>1356</v>
      </c>
      <c r="B346" s="203"/>
      <c r="C346" s="174" t="s">
        <v>1355</v>
      </c>
      <c r="D346" s="81"/>
      <c r="E346" s="82"/>
      <c r="G346" s="84"/>
      <c r="H346" s="85"/>
      <c r="I346" s="85"/>
      <c r="N346" s="85"/>
      <c r="S346" s="85"/>
    </row>
    <row r="347" spans="1:20" s="83" customFormat="1" ht="100.15" customHeight="1">
      <c r="A347" s="201" t="s">
        <v>1357</v>
      </c>
      <c r="B347" s="201"/>
      <c r="C347" s="174" t="s">
        <v>1355</v>
      </c>
      <c r="D347" s="81"/>
      <c r="E347" s="82"/>
      <c r="G347" s="84"/>
      <c r="H347" s="85"/>
      <c r="I347" s="85"/>
      <c r="N347" s="85"/>
      <c r="S347" s="85"/>
    </row>
  </sheetData>
  <sheetProtection sheet="1" formatCells="0" formatColumns="0" insertRows="0" insertHyperlinks="0" deleteColumns="0" deleteRows="0" sort="0" autoFilter="0" pivotTables="0"/>
  <protectedRanges>
    <protectedRange sqref="A2:T2" name="Plage1"/>
  </protectedRanges>
  <autoFilter ref="A2:T347" xr:uid="{EA7921F8-6A14-4651-9C19-A0982EDBB99C}"/>
  <mergeCells count="62">
    <mergeCell ref="C285:C287"/>
    <mergeCell ref="C288:C291"/>
    <mergeCell ref="C292:C303"/>
    <mergeCell ref="B332:B333"/>
    <mergeCell ref="C341:C342"/>
    <mergeCell ref="C304:C314"/>
    <mergeCell ref="C315:C320"/>
    <mergeCell ref="C321:C325"/>
    <mergeCell ref="C328:C331"/>
    <mergeCell ref="C332:C333"/>
    <mergeCell ref="C334:C337"/>
    <mergeCell ref="C338:C340"/>
    <mergeCell ref="C276:C277"/>
    <mergeCell ref="C207:C230"/>
    <mergeCell ref="C231:C245"/>
    <mergeCell ref="C246:C275"/>
    <mergeCell ref="C278:C284"/>
    <mergeCell ref="C93:C99"/>
    <mergeCell ref="C100:C113"/>
    <mergeCell ref="C114:C117"/>
    <mergeCell ref="C118:C120"/>
    <mergeCell ref="C122:C127"/>
    <mergeCell ref="A345:B345"/>
    <mergeCell ref="A346:B346"/>
    <mergeCell ref="A347:B347"/>
    <mergeCell ref="B39:B42"/>
    <mergeCell ref="B43:B46"/>
    <mergeCell ref="B64:B79"/>
    <mergeCell ref="B80:B113"/>
    <mergeCell ref="B114:B121"/>
    <mergeCell ref="B122:B275"/>
    <mergeCell ref="B276:B303"/>
    <mergeCell ref="B341:B342"/>
    <mergeCell ref="A344:B344"/>
    <mergeCell ref="B47:B63"/>
    <mergeCell ref="B304:B325"/>
    <mergeCell ref="B326:B331"/>
    <mergeCell ref="B334:B340"/>
    <mergeCell ref="F1:H1"/>
    <mergeCell ref="C23:C25"/>
    <mergeCell ref="C5:C9"/>
    <mergeCell ref="N1:S1"/>
    <mergeCell ref="C128:C206"/>
    <mergeCell ref="C62:C63"/>
    <mergeCell ref="C65:C71"/>
    <mergeCell ref="C43:C45"/>
    <mergeCell ref="C47:C51"/>
    <mergeCell ref="C52:C61"/>
    <mergeCell ref="C40:C42"/>
    <mergeCell ref="J1:M1"/>
    <mergeCell ref="C73:C75"/>
    <mergeCell ref="C76:C79"/>
    <mergeCell ref="C80:C83"/>
    <mergeCell ref="C84:C92"/>
    <mergeCell ref="B27:B38"/>
    <mergeCell ref="C28:C29"/>
    <mergeCell ref="C30:C33"/>
    <mergeCell ref="C35:C38"/>
    <mergeCell ref="B5:B26"/>
    <mergeCell ref="C11:C13"/>
    <mergeCell ref="C14:C19"/>
    <mergeCell ref="C20:C22"/>
  </mergeCells>
  <phoneticPr fontId="41" type="noConversion"/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C4982-3989-473E-8AF0-37720AE945A6}">
  <sheetPr>
    <tabColor theme="1"/>
  </sheetPr>
  <dimension ref="A1:G110"/>
  <sheetViews>
    <sheetView zoomScaleNormal="100" workbookViewId="0">
      <pane ySplit="1" topLeftCell="A92" activePane="bottomLeft" state="frozen"/>
      <selection pane="bottomLeft" activeCell="I96" sqref="I96"/>
      <selection activeCell="F258" sqref="F258:G259"/>
    </sheetView>
  </sheetViews>
  <sheetFormatPr defaultColWidth="11.5703125" defaultRowHeight="13.9"/>
  <cols>
    <col min="1" max="1" width="8.85546875" style="8" customWidth="1"/>
    <col min="2" max="2" width="59.7109375" style="17" bestFit="1" customWidth="1"/>
    <col min="3" max="3" width="45.140625" style="10" customWidth="1"/>
    <col min="4" max="4" width="15.7109375" style="9" customWidth="1"/>
    <col min="5" max="5" width="12.7109375" style="9" bestFit="1" customWidth="1"/>
    <col min="6" max="16384" width="11.5703125" style="9"/>
  </cols>
  <sheetData>
    <row r="1" spans="1:7" s="8" customFormat="1" ht="78" customHeight="1">
      <c r="A1" s="22" t="s">
        <v>71</v>
      </c>
      <c r="B1" s="63" t="s">
        <v>74</v>
      </c>
      <c r="C1" s="62" t="s">
        <v>1358</v>
      </c>
      <c r="D1" s="62" t="s">
        <v>1359</v>
      </c>
      <c r="E1" s="62" t="s">
        <v>1360</v>
      </c>
    </row>
    <row r="2" spans="1:7" ht="49.9" customHeight="1">
      <c r="A2" s="53" t="s">
        <v>257</v>
      </c>
      <c r="B2" s="54" t="s">
        <v>260</v>
      </c>
      <c r="C2" s="67" t="s">
        <v>261</v>
      </c>
      <c r="D2" s="52"/>
      <c r="E2" s="52"/>
    </row>
    <row r="3" spans="1:7" ht="49.9" customHeight="1">
      <c r="A3" s="53" t="s">
        <v>263</v>
      </c>
      <c r="B3" s="54" t="s">
        <v>264</v>
      </c>
      <c r="C3" s="67" t="s">
        <v>265</v>
      </c>
      <c r="D3" s="52"/>
      <c r="E3" s="52"/>
      <c r="G3" s="52"/>
    </row>
    <row r="4" spans="1:7" ht="49.9" customHeight="1">
      <c r="A4" s="53" t="s">
        <v>267</v>
      </c>
      <c r="B4" s="54" t="s">
        <v>268</v>
      </c>
      <c r="C4" s="67" t="s">
        <v>269</v>
      </c>
      <c r="D4" s="91"/>
      <c r="E4" s="52"/>
    </row>
    <row r="5" spans="1:7" ht="49.9" customHeight="1">
      <c r="A5" s="53" t="s">
        <v>271</v>
      </c>
      <c r="B5" s="54" t="s">
        <v>272</v>
      </c>
      <c r="C5" s="67" t="s">
        <v>269</v>
      </c>
      <c r="D5" s="52"/>
      <c r="E5" s="52"/>
    </row>
    <row r="6" spans="1:7" ht="49.9" customHeight="1">
      <c r="A6" s="53" t="s">
        <v>274</v>
      </c>
      <c r="B6" s="54" t="s">
        <v>275</v>
      </c>
      <c r="C6" s="67" t="s">
        <v>276</v>
      </c>
      <c r="D6" s="52"/>
      <c r="E6" s="52"/>
    </row>
    <row r="7" spans="1:7" ht="49.9" customHeight="1">
      <c r="A7" s="53" t="s">
        <v>278</v>
      </c>
      <c r="B7" s="54" t="s">
        <v>280</v>
      </c>
      <c r="C7" s="66" t="s">
        <v>281</v>
      </c>
      <c r="D7" s="52"/>
      <c r="E7" s="52"/>
    </row>
    <row r="8" spans="1:7" ht="49.9" customHeight="1">
      <c r="A8" s="53" t="s">
        <v>295</v>
      </c>
      <c r="B8" s="54" t="s">
        <v>296</v>
      </c>
      <c r="C8" s="66" t="s">
        <v>297</v>
      </c>
      <c r="D8" s="52"/>
      <c r="E8" s="52"/>
    </row>
    <row r="9" spans="1:7" ht="49.9" customHeight="1">
      <c r="A9" s="53" t="s">
        <v>311</v>
      </c>
      <c r="B9" s="54" t="s">
        <v>1361</v>
      </c>
      <c r="C9" s="66" t="s">
        <v>297</v>
      </c>
      <c r="D9" s="52"/>
      <c r="E9" s="52"/>
    </row>
    <row r="10" spans="1:7" ht="49.9" customHeight="1">
      <c r="A10" s="53" t="s">
        <v>315</v>
      </c>
      <c r="B10" s="54" t="s">
        <v>1362</v>
      </c>
      <c r="C10" s="66" t="s">
        <v>317</v>
      </c>
      <c r="D10" s="52"/>
      <c r="E10" s="52"/>
    </row>
    <row r="11" spans="1:7" ht="49.9" customHeight="1">
      <c r="A11" s="53" t="s">
        <v>319</v>
      </c>
      <c r="B11" s="54" t="s">
        <v>322</v>
      </c>
      <c r="C11" s="66" t="s">
        <v>323</v>
      </c>
      <c r="D11" s="52"/>
      <c r="E11" s="52"/>
    </row>
    <row r="12" spans="1:7" ht="49.9" customHeight="1">
      <c r="A12" s="53" t="s">
        <v>325</v>
      </c>
      <c r="B12" s="54" t="s">
        <v>327</v>
      </c>
      <c r="C12" s="66" t="s">
        <v>328</v>
      </c>
      <c r="D12" s="52"/>
      <c r="E12" s="52"/>
    </row>
    <row r="13" spans="1:7" ht="49.9" customHeight="1">
      <c r="A13" s="53" t="s">
        <v>330</v>
      </c>
      <c r="B13" s="54" t="s">
        <v>331</v>
      </c>
      <c r="C13" s="66" t="s">
        <v>332</v>
      </c>
      <c r="D13" s="52"/>
      <c r="E13" s="52"/>
    </row>
    <row r="14" spans="1:7" ht="49.9" customHeight="1">
      <c r="A14" s="53" t="s">
        <v>334</v>
      </c>
      <c r="B14" s="54" t="s">
        <v>335</v>
      </c>
      <c r="C14" s="66" t="s">
        <v>336</v>
      </c>
      <c r="D14" s="52"/>
      <c r="E14" s="52"/>
    </row>
    <row r="15" spans="1:7" ht="49.9" customHeight="1">
      <c r="A15" s="53" t="s">
        <v>338</v>
      </c>
      <c r="B15" s="55" t="s">
        <v>339</v>
      </c>
      <c r="C15" s="66" t="s">
        <v>328</v>
      </c>
      <c r="D15" s="52"/>
      <c r="E15" s="52"/>
    </row>
    <row r="16" spans="1:7" ht="49.9" customHeight="1">
      <c r="A16" s="53" t="s">
        <v>341</v>
      </c>
      <c r="B16" s="55" t="s">
        <v>342</v>
      </c>
      <c r="C16" s="66" t="s">
        <v>343</v>
      </c>
      <c r="D16" s="52"/>
      <c r="E16" s="52"/>
    </row>
    <row r="17" spans="1:5" ht="49.9" customHeight="1">
      <c r="A17" s="53" t="s">
        <v>345</v>
      </c>
      <c r="B17" s="56" t="s">
        <v>346</v>
      </c>
      <c r="C17" s="66" t="s">
        <v>347</v>
      </c>
      <c r="D17" s="52"/>
      <c r="E17" s="52"/>
    </row>
    <row r="18" spans="1:5" ht="49.9" customHeight="1">
      <c r="A18" s="53" t="s">
        <v>349</v>
      </c>
      <c r="B18" s="54" t="s">
        <v>350</v>
      </c>
      <c r="C18" s="66" t="s">
        <v>351</v>
      </c>
      <c r="D18" s="52"/>
      <c r="E18" s="52"/>
    </row>
    <row r="19" spans="1:5" ht="49.9" customHeight="1">
      <c r="A19" s="53" t="s">
        <v>353</v>
      </c>
      <c r="B19" s="54" t="s">
        <v>355</v>
      </c>
      <c r="C19" s="66" t="s">
        <v>356</v>
      </c>
      <c r="D19" s="52"/>
      <c r="E19" s="52"/>
    </row>
    <row r="20" spans="1:5" ht="49.9" customHeight="1">
      <c r="A20" s="53" t="s">
        <v>358</v>
      </c>
      <c r="B20" s="54" t="s">
        <v>360</v>
      </c>
      <c r="C20" s="66" t="s">
        <v>361</v>
      </c>
      <c r="D20" s="52"/>
      <c r="E20" s="52"/>
    </row>
    <row r="21" spans="1:5" ht="49.9" customHeight="1">
      <c r="A21" s="53" t="s">
        <v>364</v>
      </c>
      <c r="B21" s="54" t="s">
        <v>365</v>
      </c>
      <c r="C21" s="66" t="s">
        <v>366</v>
      </c>
      <c r="D21" s="52"/>
      <c r="E21" s="52"/>
    </row>
    <row r="22" spans="1:5" ht="49.9" customHeight="1">
      <c r="A22" s="53" t="s">
        <v>372</v>
      </c>
      <c r="B22" s="54" t="s">
        <v>374</v>
      </c>
      <c r="C22" s="66" t="s">
        <v>375</v>
      </c>
      <c r="D22" s="52"/>
      <c r="E22" s="52"/>
    </row>
    <row r="23" spans="1:5" ht="49.9" customHeight="1">
      <c r="A23" s="53" t="s">
        <v>377</v>
      </c>
      <c r="B23" s="54" t="s">
        <v>378</v>
      </c>
      <c r="C23" s="66" t="s">
        <v>375</v>
      </c>
      <c r="D23" s="52"/>
      <c r="E23" s="52"/>
    </row>
    <row r="24" spans="1:5" ht="49.9" customHeight="1">
      <c r="A24" s="53" t="s">
        <v>380</v>
      </c>
      <c r="B24" s="54" t="s">
        <v>381</v>
      </c>
      <c r="C24" s="66" t="s">
        <v>375</v>
      </c>
      <c r="D24" s="52"/>
      <c r="E24" s="52"/>
    </row>
    <row r="25" spans="1:5" ht="49.9" customHeight="1">
      <c r="A25" s="53" t="s">
        <v>383</v>
      </c>
      <c r="B25" s="54" t="s">
        <v>384</v>
      </c>
      <c r="C25" s="66" t="s">
        <v>385</v>
      </c>
      <c r="D25" s="52"/>
      <c r="E25" s="52"/>
    </row>
    <row r="26" spans="1:5" ht="49.9" customHeight="1">
      <c r="A26" s="53" t="s">
        <v>430</v>
      </c>
      <c r="B26" s="57" t="s">
        <v>431</v>
      </c>
      <c r="C26" s="65" t="s">
        <v>432</v>
      </c>
      <c r="D26" s="52"/>
      <c r="E26" s="68" t="s">
        <v>1363</v>
      </c>
    </row>
    <row r="27" spans="1:5" ht="49.9" customHeight="1">
      <c r="A27" s="53" t="s">
        <v>525</v>
      </c>
      <c r="B27" s="59" t="s">
        <v>527</v>
      </c>
      <c r="C27" s="66" t="s">
        <v>528</v>
      </c>
      <c r="D27" s="52"/>
      <c r="E27" s="52"/>
    </row>
    <row r="28" spans="1:5" ht="49.9" customHeight="1">
      <c r="A28" s="53" t="s">
        <v>530</v>
      </c>
      <c r="B28" s="59" t="s">
        <v>531</v>
      </c>
      <c r="C28" s="66" t="s">
        <v>532</v>
      </c>
      <c r="D28" s="52"/>
      <c r="E28" s="52"/>
    </row>
    <row r="29" spans="1:5" ht="49.9" customHeight="1">
      <c r="A29" s="53" t="s">
        <v>534</v>
      </c>
      <c r="B29" s="59" t="s">
        <v>535</v>
      </c>
      <c r="C29" s="66" t="s">
        <v>528</v>
      </c>
      <c r="D29" s="52"/>
      <c r="E29" s="52"/>
    </row>
    <row r="30" spans="1:5" ht="49.9" customHeight="1">
      <c r="A30" s="53" t="s">
        <v>542</v>
      </c>
      <c r="B30" s="57" t="s">
        <v>545</v>
      </c>
      <c r="C30" s="66" t="s">
        <v>546</v>
      </c>
      <c r="D30" s="52"/>
      <c r="E30" s="68" t="s">
        <v>1364</v>
      </c>
    </row>
    <row r="31" spans="1:5" ht="49.9" customHeight="1">
      <c r="A31" s="53" t="s">
        <v>548</v>
      </c>
      <c r="B31" s="57" t="s">
        <v>549</v>
      </c>
      <c r="C31" s="66" t="s">
        <v>550</v>
      </c>
      <c r="D31" s="52"/>
      <c r="E31" s="52"/>
    </row>
    <row r="32" spans="1:5" ht="49.9" customHeight="1">
      <c r="A32" s="53" t="s">
        <v>552</v>
      </c>
      <c r="B32" s="57" t="s">
        <v>553</v>
      </c>
      <c r="C32" s="66" t="s">
        <v>554</v>
      </c>
      <c r="D32" s="52"/>
      <c r="E32" s="52"/>
    </row>
    <row r="33" spans="1:5" ht="49.9" customHeight="1">
      <c r="A33" s="53" t="s">
        <v>556</v>
      </c>
      <c r="B33" s="57" t="s">
        <v>557</v>
      </c>
      <c r="C33" s="66" t="s">
        <v>558</v>
      </c>
      <c r="D33" s="52"/>
      <c r="E33" s="52"/>
    </row>
    <row r="34" spans="1:5" ht="49.9" customHeight="1">
      <c r="A34" s="53" t="s">
        <v>560</v>
      </c>
      <c r="B34" s="57" t="s">
        <v>561</v>
      </c>
      <c r="C34" s="66" t="s">
        <v>562</v>
      </c>
      <c r="D34" s="52"/>
      <c r="E34" s="52"/>
    </row>
    <row r="35" spans="1:5" ht="49.9" customHeight="1">
      <c r="A35" s="53" t="s">
        <v>564</v>
      </c>
      <c r="B35" s="57" t="s">
        <v>565</v>
      </c>
      <c r="C35" s="66" t="s">
        <v>566</v>
      </c>
      <c r="D35" s="52"/>
      <c r="E35" s="52"/>
    </row>
    <row r="36" spans="1:5" ht="49.9" customHeight="1">
      <c r="A36" s="53" t="s">
        <v>614</v>
      </c>
      <c r="B36" s="57" t="s">
        <v>615</v>
      </c>
      <c r="C36" s="66" t="s">
        <v>616</v>
      </c>
      <c r="D36" s="52"/>
      <c r="E36" s="52"/>
    </row>
    <row r="37" spans="1:5" ht="49.9" customHeight="1">
      <c r="A37" s="53" t="s">
        <v>618</v>
      </c>
      <c r="B37" s="57" t="s">
        <v>619</v>
      </c>
      <c r="C37" s="66" t="s">
        <v>620</v>
      </c>
      <c r="D37" s="52"/>
      <c r="E37" s="68" t="s">
        <v>1365</v>
      </c>
    </row>
    <row r="38" spans="1:5" ht="49.9" customHeight="1">
      <c r="A38" s="53" t="s">
        <v>622</v>
      </c>
      <c r="B38" s="57" t="s">
        <v>623</v>
      </c>
      <c r="C38" s="66" t="s">
        <v>620</v>
      </c>
      <c r="D38" s="52"/>
      <c r="E38" s="68" t="s">
        <v>1365</v>
      </c>
    </row>
    <row r="39" spans="1:5" ht="49.9" customHeight="1">
      <c r="A39" s="53" t="s">
        <v>625</v>
      </c>
      <c r="B39" s="57" t="s">
        <v>626</v>
      </c>
      <c r="C39" s="66" t="s">
        <v>616</v>
      </c>
      <c r="D39" s="52"/>
      <c r="E39" s="52"/>
    </row>
    <row r="40" spans="1:5" ht="49.9" customHeight="1">
      <c r="A40" s="165" t="s">
        <v>743</v>
      </c>
      <c r="B40" s="55" t="s">
        <v>744</v>
      </c>
      <c r="C40" s="66" t="s">
        <v>745</v>
      </c>
      <c r="D40" s="52"/>
      <c r="E40" s="52"/>
    </row>
    <row r="41" spans="1:5" ht="49.9" customHeight="1">
      <c r="A41" s="166" t="s">
        <v>761</v>
      </c>
      <c r="B41" s="57" t="s">
        <v>762</v>
      </c>
      <c r="C41" s="66" t="s">
        <v>763</v>
      </c>
      <c r="D41" s="52"/>
      <c r="E41" s="68" t="s">
        <v>1365</v>
      </c>
    </row>
    <row r="42" spans="1:5" ht="49.9" customHeight="1">
      <c r="A42" s="166" t="s">
        <v>765</v>
      </c>
      <c r="B42" s="57" t="s">
        <v>766</v>
      </c>
      <c r="C42" s="66" t="s">
        <v>767</v>
      </c>
      <c r="D42" s="52"/>
      <c r="E42" s="68" t="s">
        <v>1365</v>
      </c>
    </row>
    <row r="43" spans="1:5" ht="49.9" customHeight="1">
      <c r="A43" s="166" t="s">
        <v>769</v>
      </c>
      <c r="B43" s="57" t="s">
        <v>770</v>
      </c>
      <c r="C43" s="66" t="s">
        <v>771</v>
      </c>
      <c r="D43" s="52"/>
      <c r="E43" s="52"/>
    </row>
    <row r="44" spans="1:5" ht="49.9" customHeight="1">
      <c r="A44" s="166" t="s">
        <v>811</v>
      </c>
      <c r="B44" s="57" t="s">
        <v>812</v>
      </c>
      <c r="C44" s="66" t="s">
        <v>813</v>
      </c>
      <c r="D44" s="52"/>
      <c r="E44" s="52"/>
    </row>
    <row r="45" spans="1:5" ht="49.9" customHeight="1">
      <c r="A45" s="166" t="s">
        <v>824</v>
      </c>
      <c r="B45" s="57" t="s">
        <v>825</v>
      </c>
      <c r="C45" s="66" t="s">
        <v>826</v>
      </c>
      <c r="D45" s="52"/>
      <c r="E45" s="52"/>
    </row>
    <row r="46" spans="1:5" ht="49.9" customHeight="1">
      <c r="A46" s="166" t="s">
        <v>828</v>
      </c>
      <c r="B46" s="57" t="s">
        <v>829</v>
      </c>
      <c r="C46" s="66" t="s">
        <v>830</v>
      </c>
      <c r="D46" s="52"/>
      <c r="E46" s="52"/>
    </row>
    <row r="47" spans="1:5" ht="49.9" customHeight="1">
      <c r="A47" s="166" t="s">
        <v>835</v>
      </c>
      <c r="B47" s="57" t="s">
        <v>836</v>
      </c>
      <c r="C47" s="66" t="s">
        <v>830</v>
      </c>
      <c r="D47" s="52"/>
      <c r="E47" s="52"/>
    </row>
    <row r="48" spans="1:5" ht="49.9" customHeight="1">
      <c r="A48" s="166" t="s">
        <v>838</v>
      </c>
      <c r="B48" s="57" t="s">
        <v>839</v>
      </c>
      <c r="C48" s="66" t="s">
        <v>830</v>
      </c>
      <c r="D48" s="52"/>
      <c r="E48" s="52"/>
    </row>
    <row r="49" spans="1:5" ht="49.9" customHeight="1">
      <c r="A49" s="165" t="s">
        <v>841</v>
      </c>
      <c r="B49" s="58" t="s">
        <v>842</v>
      </c>
      <c r="C49" s="66"/>
      <c r="D49" s="52"/>
      <c r="E49" s="52"/>
    </row>
    <row r="50" spans="1:5" ht="49.9" customHeight="1">
      <c r="A50" s="166" t="s">
        <v>1001</v>
      </c>
      <c r="B50" s="57" t="s">
        <v>1002</v>
      </c>
      <c r="C50" s="66" t="s">
        <v>1003</v>
      </c>
      <c r="D50" s="52"/>
      <c r="E50" s="52"/>
    </row>
    <row r="51" spans="1:5" ht="49.9" customHeight="1">
      <c r="A51" s="166" t="s">
        <v>1005</v>
      </c>
      <c r="B51" s="57" t="s">
        <v>1006</v>
      </c>
      <c r="C51" s="66" t="s">
        <v>1003</v>
      </c>
      <c r="D51" s="52"/>
      <c r="E51" s="52"/>
    </row>
    <row r="52" spans="1:5" ht="49.9" customHeight="1">
      <c r="A52" s="166" t="s">
        <v>1008</v>
      </c>
      <c r="B52" s="57" t="s">
        <v>1009</v>
      </c>
      <c r="C52" s="66" t="s">
        <v>1003</v>
      </c>
      <c r="D52" s="52"/>
      <c r="E52" s="52"/>
    </row>
    <row r="53" spans="1:5" ht="49.9" customHeight="1">
      <c r="A53" s="166" t="s">
        <v>1011</v>
      </c>
      <c r="B53" s="57" t="s">
        <v>1012</v>
      </c>
      <c r="C53" s="66" t="s">
        <v>1013</v>
      </c>
      <c r="D53" s="52"/>
      <c r="E53" s="52"/>
    </row>
    <row r="54" spans="1:5" ht="49.9" customHeight="1">
      <c r="A54" s="166" t="s">
        <v>1015</v>
      </c>
      <c r="B54" s="57" t="s">
        <v>1016</v>
      </c>
      <c r="C54" s="66" t="s">
        <v>1013</v>
      </c>
      <c r="D54" s="52"/>
      <c r="E54" s="52"/>
    </row>
    <row r="55" spans="1:5" ht="49.9" customHeight="1">
      <c r="A55" s="166" t="s">
        <v>1018</v>
      </c>
      <c r="B55" s="57" t="s">
        <v>1019</v>
      </c>
      <c r="C55" s="66" t="s">
        <v>1013</v>
      </c>
      <c r="D55" s="52"/>
      <c r="E55" s="52"/>
    </row>
    <row r="56" spans="1:5" ht="49.9" customHeight="1">
      <c r="A56" s="166" t="s">
        <v>1021</v>
      </c>
      <c r="B56" s="57" t="s">
        <v>1022</v>
      </c>
      <c r="C56" s="66" t="s">
        <v>1023</v>
      </c>
      <c r="D56" s="52"/>
      <c r="E56" s="52"/>
    </row>
    <row r="57" spans="1:5" ht="49.9" customHeight="1">
      <c r="A57" s="166" t="s">
        <v>1025</v>
      </c>
      <c r="B57" s="57" t="s">
        <v>1026</v>
      </c>
      <c r="C57" s="66" t="s">
        <v>1023</v>
      </c>
      <c r="D57" s="52"/>
      <c r="E57" s="52"/>
    </row>
    <row r="58" spans="1:5" ht="49.9" customHeight="1">
      <c r="A58" s="166" t="s">
        <v>1028</v>
      </c>
      <c r="B58" s="57" t="s">
        <v>1029</v>
      </c>
      <c r="C58" s="66" t="s">
        <v>1030</v>
      </c>
      <c r="D58" s="52"/>
      <c r="E58" s="52"/>
    </row>
    <row r="59" spans="1:5" ht="49.9" customHeight="1">
      <c r="A59" s="166" t="s">
        <v>1032</v>
      </c>
      <c r="B59" s="57" t="s">
        <v>1033</v>
      </c>
      <c r="C59" s="66" t="s">
        <v>1034</v>
      </c>
      <c r="D59" s="52"/>
      <c r="E59" s="52"/>
    </row>
    <row r="60" spans="1:5" ht="49.9" customHeight="1">
      <c r="A60" s="167"/>
      <c r="B60" s="99"/>
      <c r="C60" s="100"/>
      <c r="D60" s="101"/>
      <c r="E60"/>
    </row>
    <row r="61" spans="1:5" ht="49.9" customHeight="1">
      <c r="A61" s="167"/>
      <c r="B61" s="99"/>
      <c r="C61" s="100"/>
      <c r="D61" s="101"/>
      <c r="E61"/>
    </row>
    <row r="62" spans="1:5" ht="49.9" customHeight="1">
      <c r="A62" s="168"/>
      <c r="B62" s="102"/>
      <c r="C62" s="103"/>
      <c r="D62" s="101"/>
      <c r="E62"/>
    </row>
    <row r="63" spans="1:5" ht="49.9" customHeight="1">
      <c r="A63" s="168"/>
      <c r="B63" s="102"/>
      <c r="C63" s="103"/>
      <c r="D63" s="101"/>
      <c r="E63"/>
    </row>
    <row r="64" spans="1:5" ht="49.9" customHeight="1">
      <c r="A64" s="169" t="s">
        <v>1097</v>
      </c>
      <c r="B64" s="61" t="s">
        <v>1099</v>
      </c>
      <c r="C64" s="71" t="s">
        <v>1100</v>
      </c>
      <c r="D64" s="52"/>
      <c r="E64" s="72" t="s">
        <v>1366</v>
      </c>
    </row>
    <row r="65" spans="1:5" ht="49.9" customHeight="1">
      <c r="A65" s="169" t="s">
        <v>1102</v>
      </c>
      <c r="B65" s="61" t="s">
        <v>1103</v>
      </c>
      <c r="C65" s="71" t="s">
        <v>1104</v>
      </c>
      <c r="D65" s="52"/>
      <c r="E65"/>
    </row>
    <row r="66" spans="1:5" ht="49.9" customHeight="1">
      <c r="A66" s="169" t="s">
        <v>1106</v>
      </c>
      <c r="B66" s="61" t="s">
        <v>1107</v>
      </c>
      <c r="C66" s="73" t="s">
        <v>1108</v>
      </c>
      <c r="D66" s="52"/>
      <c r="E66"/>
    </row>
    <row r="67" spans="1:5" ht="49.9" customHeight="1">
      <c r="A67" s="169" t="s">
        <v>1111</v>
      </c>
      <c r="B67" s="61" t="s">
        <v>1112</v>
      </c>
      <c r="C67" s="73" t="s">
        <v>1108</v>
      </c>
      <c r="D67" s="52"/>
      <c r="E67" s="72" t="s">
        <v>1367</v>
      </c>
    </row>
    <row r="68" spans="1:5" ht="49.9" customHeight="1">
      <c r="A68" s="169" t="s">
        <v>1114</v>
      </c>
      <c r="B68" s="61" t="s">
        <v>1115</v>
      </c>
      <c r="C68" s="73" t="s">
        <v>1108</v>
      </c>
      <c r="D68" s="52"/>
      <c r="E68"/>
    </row>
    <row r="69" spans="1:5" ht="49.9" customHeight="1">
      <c r="A69" s="169" t="s">
        <v>1117</v>
      </c>
      <c r="B69" s="61" t="s">
        <v>1118</v>
      </c>
      <c r="C69" s="71" t="s">
        <v>1104</v>
      </c>
      <c r="D69" s="52"/>
      <c r="E69"/>
    </row>
    <row r="70" spans="1:5" ht="49.9" customHeight="1">
      <c r="A70" s="169" t="s">
        <v>1120</v>
      </c>
      <c r="B70" s="61" t="s">
        <v>1121</v>
      </c>
      <c r="C70" s="70"/>
      <c r="D70" s="52"/>
      <c r="E70"/>
    </row>
    <row r="71" spans="1:5" ht="49.9" customHeight="1">
      <c r="A71" s="169" t="s">
        <v>1123</v>
      </c>
      <c r="B71" s="61" t="s">
        <v>1125</v>
      </c>
      <c r="C71" s="71" t="s">
        <v>1104</v>
      </c>
      <c r="D71" s="52"/>
      <c r="E71"/>
    </row>
    <row r="72" spans="1:5" ht="49.9" customHeight="1">
      <c r="A72" s="169" t="s">
        <v>1127</v>
      </c>
      <c r="B72" s="61" t="s">
        <v>1128</v>
      </c>
      <c r="C72" s="71" t="s">
        <v>1104</v>
      </c>
      <c r="D72" s="52"/>
      <c r="E72"/>
    </row>
    <row r="73" spans="1:5" ht="49.9" customHeight="1">
      <c r="A73" s="169" t="s">
        <v>1130</v>
      </c>
      <c r="B73" s="61" t="s">
        <v>1131</v>
      </c>
      <c r="C73" s="71" t="s">
        <v>1104</v>
      </c>
      <c r="D73" s="52"/>
      <c r="E73"/>
    </row>
    <row r="74" spans="1:5" ht="49.9" customHeight="1">
      <c r="A74" s="165" t="s">
        <v>1133</v>
      </c>
      <c r="B74" s="55" t="s">
        <v>1135</v>
      </c>
      <c r="C74" s="70" t="s">
        <v>1136</v>
      </c>
      <c r="D74" s="52"/>
      <c r="E74"/>
    </row>
    <row r="75" spans="1:5" ht="49.9" customHeight="1">
      <c r="A75" s="165" t="s">
        <v>1138</v>
      </c>
      <c r="B75" s="55" t="s">
        <v>1139</v>
      </c>
      <c r="C75" s="73" t="s">
        <v>1140</v>
      </c>
      <c r="D75" s="52"/>
      <c r="E75"/>
    </row>
    <row r="76" spans="1:5" ht="49.9" customHeight="1">
      <c r="A76" s="165" t="s">
        <v>1142</v>
      </c>
      <c r="B76" s="55" t="s">
        <v>1143</v>
      </c>
      <c r="C76" s="54" t="s">
        <v>1144</v>
      </c>
      <c r="D76" s="52"/>
      <c r="E76"/>
    </row>
    <row r="77" spans="1:5" ht="49.9" customHeight="1">
      <c r="A77" s="165" t="s">
        <v>1146</v>
      </c>
      <c r="B77" s="55" t="s">
        <v>1147</v>
      </c>
      <c r="C77" s="70"/>
      <c r="D77" s="52"/>
      <c r="E77"/>
    </row>
    <row r="78" spans="1:5" ht="49.9" customHeight="1">
      <c r="A78" s="169" t="s">
        <v>1149</v>
      </c>
      <c r="B78" s="61" t="s">
        <v>1151</v>
      </c>
      <c r="C78" s="73" t="s">
        <v>1152</v>
      </c>
      <c r="D78" s="52"/>
      <c r="E78"/>
    </row>
    <row r="79" spans="1:5" ht="49.9" customHeight="1">
      <c r="A79" s="169" t="s">
        <v>1154</v>
      </c>
      <c r="B79" s="61" t="s">
        <v>1155</v>
      </c>
      <c r="C79" s="70" t="s">
        <v>1156</v>
      </c>
      <c r="D79" s="52"/>
      <c r="E79"/>
    </row>
    <row r="80" spans="1:5" ht="49.9" customHeight="1">
      <c r="A80" s="168"/>
      <c r="B80" s="102"/>
      <c r="C80" s="103"/>
      <c r="D80" s="101"/>
      <c r="E80"/>
    </row>
    <row r="81" spans="1:5" ht="49.9" customHeight="1">
      <c r="A81" s="169" t="s">
        <v>1162</v>
      </c>
      <c r="B81" s="61" t="s">
        <v>1163</v>
      </c>
      <c r="C81" s="64" t="s">
        <v>1164</v>
      </c>
      <c r="D81" s="52"/>
      <c r="E81"/>
    </row>
    <row r="82" spans="1:5" ht="49.9" customHeight="1">
      <c r="A82" s="169" t="s">
        <v>1166</v>
      </c>
      <c r="B82" s="61" t="s">
        <v>1167</v>
      </c>
      <c r="C82" s="70" t="s">
        <v>1168</v>
      </c>
      <c r="D82" s="52"/>
      <c r="E82"/>
    </row>
    <row r="83" spans="1:5" ht="49.9" customHeight="1">
      <c r="A83" s="169" t="s">
        <v>1170</v>
      </c>
      <c r="B83" s="61" t="s">
        <v>1171</v>
      </c>
      <c r="C83" s="70" t="s">
        <v>1172</v>
      </c>
      <c r="D83" s="52"/>
      <c r="E83"/>
    </row>
    <row r="84" spans="1:5" ht="49.9" customHeight="1">
      <c r="A84" s="170" t="s">
        <v>1174</v>
      </c>
      <c r="B84" s="74" t="s">
        <v>1175</v>
      </c>
      <c r="C84" s="70" t="s">
        <v>1176</v>
      </c>
      <c r="D84" s="52"/>
      <c r="E84"/>
    </row>
    <row r="85" spans="1:5" ht="49.9" customHeight="1">
      <c r="A85" s="171" t="s">
        <v>1178</v>
      </c>
      <c r="B85" s="60" t="s">
        <v>1179</v>
      </c>
      <c r="C85" s="70" t="s">
        <v>1180</v>
      </c>
      <c r="D85" s="52"/>
      <c r="E85"/>
    </row>
    <row r="86" spans="1:5" ht="49.9" customHeight="1">
      <c r="A86" s="172" t="s">
        <v>1182</v>
      </c>
      <c r="B86" s="54" t="s">
        <v>1183</v>
      </c>
      <c r="C86" s="73" t="s">
        <v>1184</v>
      </c>
      <c r="D86" s="52"/>
      <c r="E86"/>
    </row>
    <row r="87" spans="1:5" ht="49.9" customHeight="1">
      <c r="A87" s="172" t="s">
        <v>1186</v>
      </c>
      <c r="B87" s="54" t="s">
        <v>1187</v>
      </c>
      <c r="C87" s="70" t="s">
        <v>1188</v>
      </c>
      <c r="D87" s="52"/>
      <c r="E87"/>
    </row>
    <row r="88" spans="1:5" ht="49.9" customHeight="1">
      <c r="A88" s="173" t="s">
        <v>1190</v>
      </c>
      <c r="B88" s="75" t="s">
        <v>1191</v>
      </c>
      <c r="C88" s="70" t="s">
        <v>1192</v>
      </c>
      <c r="D88" s="52"/>
      <c r="E88"/>
    </row>
    <row r="89" spans="1:5" ht="49.9" customHeight="1">
      <c r="A89" s="172" t="s">
        <v>1194</v>
      </c>
      <c r="B89" s="54" t="s">
        <v>1195</v>
      </c>
      <c r="C89" s="73" t="s">
        <v>1196</v>
      </c>
      <c r="D89" s="52"/>
      <c r="E89"/>
    </row>
    <row r="90" spans="1:5" ht="49.9" customHeight="1">
      <c r="A90" s="169" t="s">
        <v>1198</v>
      </c>
      <c r="B90" s="61" t="s">
        <v>1201</v>
      </c>
      <c r="C90" s="66" t="s">
        <v>1202</v>
      </c>
      <c r="D90" s="52"/>
      <c r="E90" s="76" t="s">
        <v>1368</v>
      </c>
    </row>
    <row r="91" spans="1:5" ht="49.9" customHeight="1">
      <c r="A91" s="169" t="s">
        <v>1204</v>
      </c>
      <c r="B91" s="61" t="s">
        <v>1205</v>
      </c>
      <c r="C91" s="65" t="s">
        <v>1206</v>
      </c>
      <c r="D91" s="52"/>
      <c r="E91" s="72" t="s">
        <v>1369</v>
      </c>
    </row>
    <row r="92" spans="1:5" ht="49.9" customHeight="1">
      <c r="A92" s="169" t="s">
        <v>1208</v>
      </c>
      <c r="B92" s="61" t="s">
        <v>1209</v>
      </c>
      <c r="C92" s="69" t="s">
        <v>1210</v>
      </c>
      <c r="D92" s="52"/>
      <c r="E92" s="72" t="s">
        <v>1369</v>
      </c>
    </row>
    <row r="93" spans="1:5" ht="49.9" customHeight="1">
      <c r="A93" s="169" t="s">
        <v>1212</v>
      </c>
      <c r="B93" s="61" t="s">
        <v>1213</v>
      </c>
      <c r="C93" s="65" t="s">
        <v>1214</v>
      </c>
      <c r="D93" s="52"/>
      <c r="E93" s="77" t="s">
        <v>1370</v>
      </c>
    </row>
    <row r="94" spans="1:5" ht="49.9" customHeight="1">
      <c r="A94" s="169" t="s">
        <v>1216</v>
      </c>
      <c r="B94" s="61" t="s">
        <v>1217</v>
      </c>
      <c r="C94" s="69" t="s">
        <v>1218</v>
      </c>
      <c r="D94" s="52"/>
      <c r="E94" s="77" t="s">
        <v>1370</v>
      </c>
    </row>
    <row r="95" spans="1:5" ht="49.9" customHeight="1">
      <c r="A95" s="169" t="s">
        <v>1220</v>
      </c>
      <c r="B95" s="61" t="s">
        <v>1221</v>
      </c>
      <c r="C95" s="65" t="s">
        <v>1222</v>
      </c>
      <c r="D95" s="52"/>
      <c r="E95" s="77" t="s">
        <v>1370</v>
      </c>
    </row>
    <row r="96" spans="1:5" ht="49.9" customHeight="1">
      <c r="A96" s="169" t="s">
        <v>1224</v>
      </c>
      <c r="B96" s="61" t="s">
        <v>1225</v>
      </c>
      <c r="C96" s="69" t="s">
        <v>1226</v>
      </c>
      <c r="D96" s="52"/>
      <c r="E96" s="77" t="s">
        <v>1370</v>
      </c>
    </row>
    <row r="97" spans="1:5" ht="49.9" customHeight="1">
      <c r="A97" s="169" t="s">
        <v>1228</v>
      </c>
      <c r="B97" s="212" t="s">
        <v>1229</v>
      </c>
      <c r="C97" s="124" t="s">
        <v>1230</v>
      </c>
      <c r="D97" s="52"/>
      <c r="E97" s="76" t="s">
        <v>1371</v>
      </c>
    </row>
    <row r="98" spans="1:5" ht="49.9" customHeight="1">
      <c r="A98" s="169">
        <v>309</v>
      </c>
      <c r="B98" s="213" t="s">
        <v>1237</v>
      </c>
      <c r="C98" s="65" t="s">
        <v>1238</v>
      </c>
      <c r="D98" s="52"/>
      <c r="E98" s="76" t="s">
        <v>1371</v>
      </c>
    </row>
    <row r="99" spans="1:5" ht="49.9" customHeight="1">
      <c r="A99" s="169">
        <v>310</v>
      </c>
      <c r="B99" s="213" t="s">
        <v>1241</v>
      </c>
      <c r="C99" s="65" t="s">
        <v>1242</v>
      </c>
      <c r="D99" s="52"/>
      <c r="E99" s="76" t="s">
        <v>1371</v>
      </c>
    </row>
    <row r="100" spans="1:5" ht="49.9" customHeight="1">
      <c r="A100" s="169">
        <v>311</v>
      </c>
      <c r="B100" s="61" t="s">
        <v>1246</v>
      </c>
      <c r="C100" s="65" t="s">
        <v>1247</v>
      </c>
      <c r="D100" s="52"/>
      <c r="E100" s="77" t="s">
        <v>1372</v>
      </c>
    </row>
    <row r="101" spans="1:5" ht="49.9" customHeight="1">
      <c r="A101" s="169">
        <v>312</v>
      </c>
      <c r="B101" s="61" t="s">
        <v>1373</v>
      </c>
      <c r="C101" s="66" t="s">
        <v>1144</v>
      </c>
      <c r="D101" s="52"/>
      <c r="E101" s="77"/>
    </row>
    <row r="102" spans="1:5" ht="49.9" customHeight="1">
      <c r="A102" s="169">
        <v>313</v>
      </c>
      <c r="B102" s="61" t="s">
        <v>1374</v>
      </c>
      <c r="C102" s="65" t="s">
        <v>1144</v>
      </c>
      <c r="D102" s="52"/>
      <c r="E102" s="77" t="s">
        <v>1375</v>
      </c>
    </row>
    <row r="103" spans="1:5" ht="49.9" customHeight="1">
      <c r="A103" s="169">
        <v>314</v>
      </c>
      <c r="B103" s="61" t="s">
        <v>1376</v>
      </c>
      <c r="C103" s="65" t="s">
        <v>1144</v>
      </c>
      <c r="D103" s="52"/>
      <c r="E103" s="77" t="s">
        <v>1377</v>
      </c>
    </row>
    <row r="104" spans="1:5" ht="49.9" customHeight="1">
      <c r="A104" s="169">
        <v>315</v>
      </c>
      <c r="B104" s="61" t="s">
        <v>1259</v>
      </c>
      <c r="C104" s="65" t="s">
        <v>1144</v>
      </c>
      <c r="D104" s="52"/>
      <c r="E104" s="77" t="s">
        <v>1378</v>
      </c>
    </row>
    <row r="105" spans="1:5" ht="49.9" customHeight="1">
      <c r="A105" s="169">
        <v>316</v>
      </c>
      <c r="B105" s="61" t="s">
        <v>1262</v>
      </c>
      <c r="C105" s="65" t="s">
        <v>1144</v>
      </c>
      <c r="D105" s="52"/>
      <c r="E105" s="77" t="s">
        <v>1378</v>
      </c>
    </row>
    <row r="106" spans="1:5" ht="49.9" customHeight="1">
      <c r="A106" s="169">
        <v>317</v>
      </c>
      <c r="B106" s="61" t="s">
        <v>1266</v>
      </c>
      <c r="C106" s="67" t="s">
        <v>1267</v>
      </c>
      <c r="D106" s="52"/>
      <c r="E106"/>
    </row>
    <row r="107" spans="1:5" ht="49.9" customHeight="1">
      <c r="A107" s="169">
        <v>318</v>
      </c>
      <c r="B107" s="60" t="s">
        <v>1270</v>
      </c>
      <c r="C107" s="71" t="s">
        <v>1271</v>
      </c>
      <c r="D107" s="52"/>
      <c r="E107"/>
    </row>
    <row r="108" spans="1:5" ht="49.9" customHeight="1">
      <c r="A108" s="169">
        <v>319</v>
      </c>
      <c r="B108" s="61" t="s">
        <v>1274</v>
      </c>
      <c r="C108" s="67" t="s">
        <v>1275</v>
      </c>
      <c r="D108" s="52"/>
      <c r="E108"/>
    </row>
    <row r="109" spans="1:5" ht="49.9" customHeight="1">
      <c r="A109" s="169">
        <v>320</v>
      </c>
      <c r="B109" s="61" t="s">
        <v>1278</v>
      </c>
      <c r="C109" s="67" t="s">
        <v>1279</v>
      </c>
      <c r="D109" s="52"/>
      <c r="E109"/>
    </row>
    <row r="110" spans="1:5" ht="49.9" customHeight="1">
      <c r="A110" s="169">
        <v>321</v>
      </c>
      <c r="B110" s="61" t="s">
        <v>1282</v>
      </c>
      <c r="C110" s="67" t="s">
        <v>1283</v>
      </c>
      <c r="D110" s="52"/>
      <c r="E110"/>
    </row>
  </sheetData>
  <sheetProtection autoFilter="0"/>
  <autoFilter ref="A1:E110" xr:uid="{66F1044C-4952-49EE-B3F2-C24600CC02D1}"/>
  <pageMargins left="0.7" right="0.7" top="0.75" bottom="0.75" header="0.3" footer="0.3"/>
  <pageSetup paperSize="9" orientation="portrait" horizontalDpi="4294967293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D7D8BCF-6432-40D6-82B0-9824D5D5C759}"/>
</file>

<file path=customXml/itemProps2.xml><?xml version="1.0" encoding="utf-8"?>
<ds:datastoreItem xmlns:ds="http://schemas.openxmlformats.org/officeDocument/2006/customXml" ds:itemID="{09BA9DCF-3E32-4017-95D5-3A86C12C34BF}"/>
</file>

<file path=customXml/itemProps3.xml><?xml version="1.0" encoding="utf-8"?>
<ds:datastoreItem xmlns:ds="http://schemas.openxmlformats.org/officeDocument/2006/customXml" ds:itemID="{3C7A6497-1EC0-42E7-9147-1322FEF6D08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2025-02-10T08:15:20Z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0x01010040DF874B4CB8744FA6AB42C777056938</vt:lpwstr>
  </property>
  <property fmtid="{D5CDD505-2E9C-101B-9397-08002B2CF9AE}" pid="5" name="MediaServiceImageTags">
    <vt:lpwstr/>
  </property>
</Properties>
</file>