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G:\UCP\1 Marchés\CHALONS\CH25.04 - Prestations de nettoyage des locaux\2. DCE\Lot 1\"/>
    </mc:Choice>
  </mc:AlternateContent>
  <xr:revisionPtr revIDLastSave="0" documentId="8_{898A6F3A-BCCB-4B36-93E9-F28E2042AD55}" xr6:coauthVersionLast="47" xr6:coauthVersionMax="47" xr10:uidLastSave="{00000000-0000-0000-0000-000000000000}"/>
  <bookViews>
    <workbookView xWindow="-108" yWindow="-108" windowWidth="23256" windowHeight="12576" xr2:uid="{23DBA6BE-92ED-4D36-B8DE-886568114E71}"/>
  </bookViews>
  <sheets>
    <sheet name="DQE - Lot 1" sheetId="1" r:id="rId1"/>
  </sheets>
  <externalReferences>
    <externalReference r:id="rId2"/>
    <externalReference r:id="rId3"/>
  </externalReferences>
  <definedNames>
    <definedName name="AnnéeCal">'[2]2023'!$B$2</definedName>
    <definedName name="DébutSemaine">'[2]2023'!$I$5</definedName>
    <definedName name="Jours" localSheetId="0">{0,1,2,3,4,5,6} + {0;1;2;3;4;5}*7</definedName>
    <definedName name="Jours">{0,1,2,3,4,5,6} + {0;1;2;3;4;5}*7</definedName>
    <definedName name="_xlnm.Print_Area" localSheetId="0">'DQE - Lot 1'!$A$1:$I$316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15" i="1" l="1"/>
  <c r="G315" i="1"/>
  <c r="F314" i="1"/>
  <c r="H298" i="1"/>
  <c r="G298" i="1"/>
  <c r="F298" i="1"/>
  <c r="F315" i="1" s="1"/>
  <c r="C297" i="1"/>
  <c r="U295" i="1"/>
  <c r="T295" i="1"/>
  <c r="U294" i="1"/>
  <c r="V294" i="1" s="1"/>
  <c r="T294" i="1"/>
  <c r="C294" i="1"/>
  <c r="C292" i="1"/>
  <c r="H286" i="1"/>
  <c r="H314" i="1" s="1"/>
  <c r="G286" i="1"/>
  <c r="G314" i="1" s="1"/>
  <c r="F286" i="1"/>
  <c r="C285" i="1"/>
  <c r="C284" i="1"/>
  <c r="A284" i="1" s="1"/>
  <c r="C283" i="1"/>
  <c r="A283" i="1" s="1"/>
  <c r="C273" i="1"/>
  <c r="H271" i="1"/>
  <c r="G271" i="1"/>
  <c r="F271" i="1"/>
  <c r="C270" i="1"/>
  <c r="A270" i="1" s="1"/>
  <c r="C269" i="1"/>
  <c r="A269" i="1" s="1"/>
  <c r="C268" i="1"/>
  <c r="A268" i="1" s="1"/>
  <c r="C267" i="1"/>
  <c r="A267" i="1" s="1"/>
  <c r="C266" i="1"/>
  <c r="A266" i="1" s="1"/>
  <c r="C265" i="1"/>
  <c r="A265" i="1" s="1"/>
  <c r="C264" i="1"/>
  <c r="A264" i="1" s="1"/>
  <c r="C262" i="1"/>
  <c r="A262" i="1" s="1"/>
  <c r="C261" i="1"/>
  <c r="A261" i="1" s="1"/>
  <c r="C260" i="1"/>
  <c r="A260" i="1" s="1"/>
  <c r="H254" i="1"/>
  <c r="G254" i="1"/>
  <c r="F254" i="1"/>
  <c r="C253" i="1"/>
  <c r="A253" i="1"/>
  <c r="C252" i="1"/>
  <c r="A252" i="1" s="1"/>
  <c r="C251" i="1"/>
  <c r="A251" i="1"/>
  <c r="C250" i="1"/>
  <c r="A250" i="1" s="1"/>
  <c r="C249" i="1"/>
  <c r="A249" i="1"/>
  <c r="C248" i="1"/>
  <c r="A248" i="1"/>
  <c r="C247" i="1"/>
  <c r="A247" i="1"/>
  <c r="C245" i="1"/>
  <c r="A245" i="1" s="1"/>
  <c r="C244" i="1"/>
  <c r="A244" i="1"/>
  <c r="C243" i="1"/>
  <c r="A243" i="1" s="1"/>
  <c r="H238" i="1"/>
  <c r="H274" i="1" s="1"/>
  <c r="H313" i="1" s="1"/>
  <c r="G238" i="1"/>
  <c r="G274" i="1" s="1"/>
  <c r="G313" i="1" s="1"/>
  <c r="F238" i="1"/>
  <c r="F274" i="1" s="1"/>
  <c r="F313" i="1" s="1"/>
  <c r="C237" i="1"/>
  <c r="A237" i="1" s="1"/>
  <c r="C236" i="1"/>
  <c r="A236" i="1"/>
  <c r="C235" i="1"/>
  <c r="A235" i="1" s="1"/>
  <c r="C234" i="1"/>
  <c r="A234" i="1" s="1"/>
  <c r="C233" i="1"/>
  <c r="A233" i="1" s="1"/>
  <c r="C232" i="1"/>
  <c r="A232" i="1" s="1"/>
  <c r="C231" i="1"/>
  <c r="A231" i="1" s="1"/>
  <c r="C230" i="1"/>
  <c r="A230" i="1"/>
  <c r="C229" i="1"/>
  <c r="A229" i="1" s="1"/>
  <c r="C228" i="1"/>
  <c r="A228" i="1" s="1"/>
  <c r="C227" i="1"/>
  <c r="A227" i="1" s="1"/>
  <c r="H215" i="1"/>
  <c r="H312" i="1" s="1"/>
  <c r="G215" i="1"/>
  <c r="G312" i="1" s="1"/>
  <c r="F215" i="1"/>
  <c r="F312" i="1" s="1"/>
  <c r="C214" i="1"/>
  <c r="C213" i="1"/>
  <c r="H207" i="1"/>
  <c r="H311" i="1" s="1"/>
  <c r="G207" i="1"/>
  <c r="G311" i="1" s="1"/>
  <c r="F207" i="1"/>
  <c r="F311" i="1" s="1"/>
  <c r="C206" i="1"/>
  <c r="C205" i="1"/>
  <c r="A205" i="1" s="1"/>
  <c r="H200" i="1"/>
  <c r="H310" i="1" s="1"/>
  <c r="G200" i="1"/>
  <c r="G310" i="1" s="1"/>
  <c r="F200" i="1"/>
  <c r="F310" i="1" s="1"/>
  <c r="C199" i="1"/>
  <c r="C198" i="1"/>
  <c r="A198" i="1"/>
  <c r="C197" i="1"/>
  <c r="A197" i="1" s="1"/>
  <c r="C196" i="1"/>
  <c r="A196" i="1"/>
  <c r="C195" i="1"/>
  <c r="A195" i="1" s="1"/>
  <c r="C194" i="1"/>
  <c r="A194" i="1"/>
  <c r="C193" i="1"/>
  <c r="A193" i="1"/>
  <c r="C192" i="1"/>
  <c r="A192" i="1"/>
  <c r="C191" i="1"/>
  <c r="A191" i="1" s="1"/>
  <c r="C190" i="1"/>
  <c r="A190" i="1"/>
  <c r="H168" i="1"/>
  <c r="H309" i="1" s="1"/>
  <c r="G168" i="1"/>
  <c r="G309" i="1" s="1"/>
  <c r="F168" i="1"/>
  <c r="F309" i="1" s="1"/>
  <c r="C167" i="1"/>
  <c r="C166" i="1"/>
  <c r="A166" i="1"/>
  <c r="C165" i="1"/>
  <c r="A165" i="1" s="1"/>
  <c r="C164" i="1"/>
  <c r="A164" i="1" s="1"/>
  <c r="C163" i="1"/>
  <c r="A163" i="1"/>
  <c r="C162" i="1"/>
  <c r="A162" i="1" s="1"/>
  <c r="C161" i="1"/>
  <c r="A161" i="1"/>
  <c r="C160" i="1"/>
  <c r="A160" i="1"/>
  <c r="C159" i="1"/>
  <c r="A159" i="1" s="1"/>
  <c r="H150" i="1"/>
  <c r="H308" i="1" s="1"/>
  <c r="G150" i="1"/>
  <c r="G308" i="1" s="1"/>
  <c r="F150" i="1"/>
  <c r="F308" i="1" s="1"/>
  <c r="C149" i="1"/>
  <c r="C148" i="1"/>
  <c r="A148" i="1" s="1"/>
  <c r="C147" i="1"/>
  <c r="A147" i="1"/>
  <c r="C146" i="1"/>
  <c r="A146" i="1"/>
  <c r="C145" i="1"/>
  <c r="A145" i="1" s="1"/>
  <c r="C144" i="1"/>
  <c r="A144" i="1" s="1"/>
  <c r="C143" i="1"/>
  <c r="A143" i="1"/>
  <c r="C142" i="1"/>
  <c r="A142" i="1" s="1"/>
  <c r="C141" i="1"/>
  <c r="A141" i="1"/>
  <c r="C140" i="1"/>
  <c r="A140" i="1"/>
  <c r="C139" i="1"/>
  <c r="A139" i="1" s="1"/>
  <c r="C138" i="1"/>
  <c r="A138" i="1" s="1"/>
  <c r="C137" i="1"/>
  <c r="A137" i="1"/>
  <c r="C136" i="1"/>
  <c r="A136" i="1" s="1"/>
  <c r="C135" i="1"/>
  <c r="A135" i="1"/>
  <c r="C134" i="1"/>
  <c r="A134" i="1"/>
  <c r="G128" i="1"/>
  <c r="D128" i="1"/>
  <c r="G127" i="1"/>
  <c r="G125" i="1"/>
  <c r="G123" i="1"/>
  <c r="H115" i="1"/>
  <c r="H307" i="1" s="1"/>
  <c r="G115" i="1"/>
  <c r="G307" i="1" s="1"/>
  <c r="F115" i="1"/>
  <c r="F307" i="1" s="1"/>
  <c r="C114" i="1"/>
  <c r="C113" i="1"/>
  <c r="A113" i="1" s="1"/>
  <c r="C112" i="1"/>
  <c r="A112" i="1"/>
  <c r="C111" i="1"/>
  <c r="A111" i="1"/>
  <c r="C110" i="1"/>
  <c r="A110" i="1" s="1"/>
  <c r="C109" i="1"/>
  <c r="A109" i="1" s="1"/>
  <c r="C108" i="1"/>
  <c r="A108" i="1"/>
  <c r="C107" i="1"/>
  <c r="A107" i="1" s="1"/>
  <c r="C106" i="1"/>
  <c r="A106" i="1"/>
  <c r="C105" i="1"/>
  <c r="A105" i="1"/>
  <c r="C104" i="1"/>
  <c r="A104" i="1" s="1"/>
  <c r="C103" i="1"/>
  <c r="A103" i="1" s="1"/>
  <c r="C102" i="1"/>
  <c r="A102" i="1"/>
  <c r="C101" i="1"/>
  <c r="A101" i="1" s="1"/>
  <c r="C100" i="1"/>
  <c r="A100" i="1"/>
  <c r="C99" i="1"/>
  <c r="A99" i="1"/>
  <c r="C98" i="1"/>
  <c r="A98" i="1" s="1"/>
  <c r="C97" i="1"/>
  <c r="A97" i="1" s="1"/>
  <c r="C96" i="1"/>
  <c r="A96" i="1" s="1"/>
  <c r="H82" i="1"/>
  <c r="H306" i="1" s="1"/>
  <c r="G82" i="1"/>
  <c r="G306" i="1" s="1"/>
  <c r="F82" i="1"/>
  <c r="F306" i="1" s="1"/>
  <c r="C81" i="1"/>
  <c r="C80" i="1"/>
  <c r="A80" i="1" s="1"/>
  <c r="C79" i="1"/>
  <c r="A79" i="1" s="1"/>
  <c r="C78" i="1"/>
  <c r="A78" i="1" s="1"/>
  <c r="C77" i="1"/>
  <c r="A77" i="1" s="1"/>
  <c r="C76" i="1"/>
  <c r="A76" i="1" s="1"/>
  <c r="C75" i="1"/>
  <c r="A75" i="1"/>
  <c r="C74" i="1"/>
  <c r="A74" i="1" s="1"/>
  <c r="C73" i="1"/>
  <c r="A73" i="1" s="1"/>
  <c r="C72" i="1"/>
  <c r="A72" i="1" s="1"/>
  <c r="C71" i="1"/>
  <c r="A71" i="1" s="1"/>
  <c r="C70" i="1"/>
  <c r="A70" i="1" s="1"/>
  <c r="C69" i="1"/>
  <c r="A69" i="1"/>
  <c r="C68" i="1"/>
  <c r="A68" i="1" s="1"/>
  <c r="C67" i="1"/>
  <c r="A67" i="1" s="1"/>
  <c r="C66" i="1"/>
  <c r="A66" i="1" s="1"/>
  <c r="C65" i="1"/>
  <c r="A65" i="1" s="1"/>
  <c r="C64" i="1"/>
  <c r="A64" i="1" s="1"/>
  <c r="H55" i="1"/>
  <c r="H305" i="1" s="1"/>
  <c r="G55" i="1"/>
  <c r="G305" i="1" s="1"/>
  <c r="F55" i="1"/>
  <c r="F305" i="1" s="1"/>
  <c r="D54" i="1"/>
  <c r="C54" i="1"/>
  <c r="C51" i="1"/>
  <c r="C50" i="1"/>
  <c r="C49" i="1"/>
  <c r="C48" i="1"/>
  <c r="H41" i="1"/>
  <c r="H304" i="1" s="1"/>
  <c r="G41" i="1"/>
  <c r="G304" i="1" s="1"/>
  <c r="F41" i="1"/>
  <c r="F304" i="1" s="1"/>
  <c r="C40" i="1"/>
  <c r="C39" i="1"/>
  <c r="A39" i="1"/>
  <c r="C38" i="1"/>
  <c r="A38" i="1" s="1"/>
  <c r="C37" i="1"/>
  <c r="A37" i="1"/>
  <c r="C36" i="1"/>
  <c r="A36" i="1" s="1"/>
  <c r="C35" i="1"/>
  <c r="A35" i="1"/>
  <c r="C34" i="1"/>
  <c r="A34" i="1"/>
  <c r="C33" i="1"/>
  <c r="A33" i="1"/>
  <c r="C32" i="1"/>
  <c r="A32" i="1"/>
  <c r="C31" i="1"/>
  <c r="A31" i="1"/>
  <c r="C30" i="1"/>
  <c r="A30" i="1" s="1"/>
  <c r="C29" i="1"/>
  <c r="A29" i="1"/>
  <c r="H21" i="1"/>
  <c r="H303" i="1" s="1"/>
  <c r="G21" i="1"/>
  <c r="G303" i="1" s="1"/>
  <c r="F21" i="1"/>
  <c r="F303" i="1" s="1"/>
  <c r="C20" i="1"/>
  <c r="C19" i="1"/>
  <c r="A19" i="1" s="1"/>
  <c r="C18" i="1"/>
  <c r="A18" i="1"/>
  <c r="C17" i="1"/>
  <c r="A17" i="1" s="1"/>
  <c r="C16" i="1"/>
  <c r="A16" i="1"/>
  <c r="C15" i="1"/>
  <c r="A15" i="1"/>
  <c r="C14" i="1"/>
  <c r="A14" i="1" s="1"/>
  <c r="C13" i="1"/>
  <c r="A13" i="1" s="1"/>
  <c r="C12" i="1"/>
  <c r="A12" i="1"/>
  <c r="F316" i="1" l="1"/>
  <c r="G316" i="1"/>
  <c r="H316" i="1"/>
</calcChain>
</file>

<file path=xl/sharedStrings.xml><?xml version="1.0" encoding="utf-8"?>
<sst xmlns="http://schemas.openxmlformats.org/spreadsheetml/2006/main" count="370" uniqueCount="183">
  <si>
    <t xml:space="preserve"> D.Q.E -  CH25.04 - Lot n° 1</t>
  </si>
  <si>
    <t>L'ENSAM met un local à disposition dans le bâtiment concerné. Il revient au prestataire d'apporter le matériel de nettoyage et les produits necessaires à la prestation à l'exception (Savon / papier toilette, essuie mains et sacs poubelles). Le DQE comprend toutes suggestions (frais administratifs / sécurité, installation du chantier, transport ....). L'intervention est prévue soit le matin de 7 h à 8 h ou le soir de 17 h 30 à 20 h. Si le tarif est différent, merci d'indiquer les 2 tarifs et de le préciser dans les cases "Observations".</t>
  </si>
  <si>
    <t xml:space="preserve">Chantier n° 1 : </t>
  </si>
  <si>
    <r>
      <t>Entretien d'un bureau de 12,3 m</t>
    </r>
    <r>
      <rPr>
        <b/>
        <vertAlign val="superscript"/>
        <sz val="11"/>
        <rFont val="Arial Narrow"/>
        <family val="2"/>
      </rPr>
      <t>2</t>
    </r>
    <r>
      <rPr>
        <b/>
        <sz val="11"/>
        <rFont val="Arial Narrow"/>
        <family val="2"/>
      </rPr>
      <t>, 1 poste de travail.</t>
    </r>
  </si>
  <si>
    <t>Prix unitaire HT</t>
  </si>
  <si>
    <t>Quantité</t>
  </si>
  <si>
    <t>Prix HT DE LA PRESTATION</t>
  </si>
  <si>
    <t>TVA</t>
  </si>
  <si>
    <t>en € TTC</t>
  </si>
  <si>
    <t>Observations</t>
  </si>
  <si>
    <t>Vidage d'une poubelle en respectant le tri sélectif / remise des sacs</t>
  </si>
  <si>
    <t>Lavage d'une corbeille, poubelle (intérieur et extérieur)</t>
  </si>
  <si>
    <t>Retrait des tâches et éclaboussures sur les sols</t>
  </si>
  <si>
    <t>Balayage d'un sol (thermoplastique et assimilés)</t>
  </si>
  <si>
    <t>Lavage du sol - Thermoplastique et assimilé</t>
  </si>
  <si>
    <t>Retrait des traces, nettoyage et désinfection d'une poignée de porte</t>
  </si>
  <si>
    <t>Retrait des traces, nettoyage et désinfection d'un poste de travail (1 bureau, 1 chaise, 1 repose pieds, puis équipement ordinateur et ses accessoires et 1 téléphone)</t>
  </si>
  <si>
    <t>Saisie de la feuille de suivi (Signalement des problèmes de maintenance)</t>
  </si>
  <si>
    <t>FA-1</t>
  </si>
  <si>
    <t>Frais annexes toute suggestion</t>
  </si>
  <si>
    <t>Total</t>
  </si>
  <si>
    <t xml:space="preserve">Chantier n°2 </t>
  </si>
  <si>
    <r>
      <t>Entretien d'une salle de classe banalisée, d'une surface au sol de 49,98 m</t>
    </r>
    <r>
      <rPr>
        <b/>
        <vertAlign val="superscript"/>
        <sz val="11"/>
        <rFont val="Arial Narrow"/>
        <family val="2"/>
      </rPr>
      <t>2</t>
    </r>
    <r>
      <rPr>
        <b/>
        <sz val="11"/>
        <rFont val="Arial Narrow"/>
        <family val="2"/>
      </rPr>
      <t>, de 24 places / 13 ordinateurs et le bureau d'un enseignant.</t>
    </r>
  </si>
  <si>
    <t>Désinfection d'une table ou d'un bureau</t>
  </si>
  <si>
    <t>Désinfection d'une chaise bois / plastique</t>
  </si>
  <si>
    <t>Lavage du tableau blanc</t>
  </si>
  <si>
    <t>Dépoussiérage d'un ordinateurs dont UC / écrans / clavier, souris</t>
  </si>
  <si>
    <t xml:space="preserve">Chantier n° 3 : </t>
  </si>
  <si>
    <t>Entretien des cages d'escaliers de la résidence, prévoir 5 passages par action</t>
  </si>
  <si>
    <t>Ent - 18</t>
  </si>
  <si>
    <t>Balayage puis lavage des marches, contre marches, paliers de la cage d'escaliers 1 de la résidence
Essuyage puis lavage des portes 2 faces et poignées des portes (Entrée principale) soit zone F sur la DPGF</t>
  </si>
  <si>
    <t>Ent - 19</t>
  </si>
  <si>
    <t>Balayage puis lavage des marches, contre marches, paliers de la cage d'escaliers 2 de la résidence
Essuyage puis lavage des portes 2 faces et poignées des portes (Ailes A et B) soit zone G sur la DPGF</t>
  </si>
  <si>
    <t>Ent - 20</t>
  </si>
  <si>
    <t>Balayage puis lavage des marches, contre marches, paliers de la cage d'escaliers 3 de la résidence
Essuyage puis lavage des portes 2 faces et poignées des portes (Issue de secours aile A) soit zone H sur la DPGF</t>
  </si>
  <si>
    <t>Ent - 21</t>
  </si>
  <si>
    <t>Balayage puis lavage des marches, contre marches, paliers de la cage d'escaliers 4 de la résidence
Essuyage puis lavage des portes 2 faces et poignées des portes (Issue de secours Aile C) soit zone I sur la DPGF</t>
  </si>
  <si>
    <t>Ent - 22</t>
  </si>
  <si>
    <t>Balayage, lavage des marches, contre marches, portes diverses 2 faces et paliers de la cage d'escaliers n°1 de la résidence dont le dépoussièrage, le lavage des murs (toute hauteur), les fenêtres (2 faces), la rampe et les barreaux de cette même cage d'escaliers. (Entrée principale) soit zone F sur la DPGF</t>
  </si>
  <si>
    <t>Ent - 23</t>
  </si>
  <si>
    <t>Balayage, lavage des marches, contre marches, portes diverses 2 faces et paliers de la cage d'escaliers n°2 de la résidence dont le dépoussièrage, le lavage des murs (toute hauteur), la rampe et les barreaux de cette même cage d'escaliers. (Ailes A et B) soit zone G sur la DPGF</t>
  </si>
  <si>
    <t>Chantier n°4</t>
  </si>
  <si>
    <t>Remise en état complet d'une salle de classe avec notamment décapage, cirage 3 couches de la salle, d'une surface au sol de 84,07 m2 (thermoplastique), 58 places assises et 1 poste de travail enseignant. Enlèvement et remise de tout le mobilier.</t>
  </si>
  <si>
    <t>Nettoyage d'un interrupteur électrique / prise</t>
  </si>
  <si>
    <t>Nettoyage complet et désinfection d'une douche</t>
  </si>
  <si>
    <t>Lessivage d'un mur &lt; 3 m</t>
  </si>
  <si>
    <t>Décapage des sols thermoplastiques dont préparation (enlèvement et remise du mobilier) - salle entre 41 et  60 postes de travail</t>
  </si>
  <si>
    <t>Remise en cire des sols thermoplastique (1 passage)</t>
  </si>
  <si>
    <t>Remise en cire (1 passage) des sols Thermoplastique dont préparation (avec remise des mobiliers)</t>
  </si>
  <si>
    <t>Nettoyage du dessous d'une table (papier / chewing gum …)</t>
  </si>
  <si>
    <r>
      <rPr>
        <b/>
        <u/>
        <sz val="8"/>
        <color theme="1"/>
        <rFont val="Arial Narrow"/>
        <family val="2"/>
      </rPr>
      <t>Exemple</t>
    </r>
    <r>
      <rPr>
        <b/>
        <sz val="8"/>
        <color theme="1"/>
        <rFont val="Arial Narrow"/>
        <family val="2"/>
      </rPr>
      <t xml:space="preserve"> salle  n° A - 2.02.07 - Salle A5</t>
    </r>
  </si>
  <si>
    <t>Chantier n°5</t>
  </si>
  <si>
    <t>Entretien des Sanitaires du bâtiment K pour 1 passage journalier sur 5 jours</t>
  </si>
  <si>
    <r>
      <t>1 - RDC : Entretien d'un bloc sanitaire H / F d'une surface au sol de  16,63 m</t>
    </r>
    <r>
      <rPr>
        <b/>
        <vertAlign val="superscript"/>
        <sz val="9"/>
        <rFont val="Arial Narrow"/>
        <family val="2"/>
      </rPr>
      <t>2</t>
    </r>
    <r>
      <rPr>
        <b/>
        <sz val="9"/>
        <rFont val="Arial Narrow"/>
        <family val="2"/>
      </rPr>
      <t xml:space="preserve"> (carrelage), 2 lavabos, 2 wc, 1 bac,  cloisons stratifiées hauteur 2,10 m, poubelles.</t>
    </r>
  </si>
  <si>
    <t>2 - RDC Pépinière Entretien d'un bloc sanitaire H d'une surface au sol de 6,53 m²   (3 cabines de WC, 2 urinoirs, 1 miroir, 1 lavabo, plan de travail 1 poubelle, 6 distributeurs divers)</t>
  </si>
  <si>
    <t>3 - RDC Pépinière Entretien d'un bloc sanitaire  F d'une surface au sol de  7,14 m² (1 Wc, 1 vasque, plan de travail, 2 distributeurs, 1 sèche mains, 1 balayette, 1 poubelle)</t>
  </si>
  <si>
    <t>4 - 1 er étage : Entretien d'un bloc sanitaire H d'une surface au sol de 12,3 m² (3 cabines de WC, 2 urinoirs, 3 balayettes Wc, 1 miroir, 1 lavabo, plan de travail 1 poubelle, 6 distributeurs divers)</t>
  </si>
  <si>
    <t>5 - 1 er étage : Entretien d'un bloc sanitaire F d'une surface au sol de 12,3 m²  (4 poubelles,3 cabines de WC,  3 balayettes Wc, 1 miroir, 1 lavabo, plan de travail, 6 distributeurs divers)</t>
  </si>
  <si>
    <t>Nettoyage d'une poubelle (intérieur &amp; extérieur)</t>
  </si>
  <si>
    <t>Balayage d'un sol (carrelé et marbre et assimilé )</t>
  </si>
  <si>
    <t>Lavage du sol - Carrelages / Marbres et assimilé</t>
  </si>
  <si>
    <t>Nettoyage complet et désinfection d'un WC  et accessoires</t>
  </si>
  <si>
    <t>Nettoyage et désinfection d'un lavabo, bac, plans de travail, robinetteries et miroirs, accessoires PMR, bouche VMC</t>
  </si>
  <si>
    <t>Nettoyage complet et désinfection d'un urinoir et accessoires</t>
  </si>
  <si>
    <t>Nettoyage, lavage d'une balayette WC et son socle</t>
  </si>
  <si>
    <t>Nettoyage d'un ballon d'eau (30 à 50 L)</t>
  </si>
  <si>
    <t>Nettoyage et désinfection de la faience murale devant les éléments (wc, urinoir, bac, évier, lavabo, plan de travail …)</t>
  </si>
  <si>
    <t>Nettoyage et désinfection de cloisons stratifiées devant les éléments (wc, urinoir, bac, évier, lavabo, plan de travail …)</t>
  </si>
  <si>
    <t>Retrait des tâches et éclaboussures sur les murs et les portes</t>
  </si>
  <si>
    <t>Nettoyage complet et désinfection d'une porte</t>
  </si>
  <si>
    <t>Nettoyage d'un sèche-mains</t>
  </si>
  <si>
    <t>Nettoyage et réapprovisionnement des distributeurs (papier toilette, essuie-mains, savon)</t>
  </si>
  <si>
    <t>Saisie de la feuille de suivi (signalement des problèmes de maintenance)</t>
  </si>
  <si>
    <t>Chantier n°6</t>
  </si>
  <si>
    <t>Entretien des coursives du bâtiment K (SAS, circulation, escaliers et le local technique), pour 1 passage</t>
  </si>
  <si>
    <t>Répartition des surfaces :</t>
  </si>
  <si>
    <t>Parquet / Bois et assimilé</t>
  </si>
  <si>
    <t>Thermoplasqtique et assimilé</t>
  </si>
  <si>
    <t>Carrelages / Marbres et assimilé</t>
  </si>
  <si>
    <t>SAS d'entrée</t>
  </si>
  <si>
    <t>K - 1.01.01</t>
  </si>
  <si>
    <t>Hall</t>
  </si>
  <si>
    <t>Circulation amphi</t>
  </si>
  <si>
    <t>K -</t>
  </si>
  <si>
    <t>Escalier</t>
  </si>
  <si>
    <t>Assenseur</t>
  </si>
  <si>
    <t>K - 2.01.01</t>
  </si>
  <si>
    <t>Hall du 1 er étage</t>
  </si>
  <si>
    <t>Circulation pépinière avec 1/2 étage</t>
  </si>
  <si>
    <t>Local technique</t>
  </si>
  <si>
    <t>Escalier pépinière</t>
  </si>
  <si>
    <t>X</t>
  </si>
  <si>
    <t>Balayage d'un sol (carrelé et marbres et assimilé ) des escaliers, dont contre marche</t>
  </si>
  <si>
    <t>Lavage d'un sol (carrelés et marbres et assimilés ) des escaliers, dont contre marche</t>
  </si>
  <si>
    <t>Balayage d'un sol (parquet)</t>
  </si>
  <si>
    <t>Balayage d'un sol (parquet) des escaliers, dont contre marche</t>
  </si>
  <si>
    <t>Dépoussiérage d'un bureau, d'une table, objets meublants (armoire étagère à l'unité)</t>
  </si>
  <si>
    <t>Nettoyage d'un cendrier et sa poubelle (en extérieur)</t>
  </si>
  <si>
    <t>Balayage et lavage du sol (ascenseur)</t>
  </si>
  <si>
    <t xml:space="preserve">Nettoyage et désinfection d'une rampe d'escaliers </t>
  </si>
  <si>
    <t>Chantier n°7 :</t>
  </si>
  <si>
    <r>
      <t>Entretien d'une salle de convivialité, d'une surface au sol de  23,98 m</t>
    </r>
    <r>
      <rPr>
        <b/>
        <vertAlign val="superscript"/>
        <sz val="11"/>
        <rFont val="Arial Narrow"/>
        <family val="2"/>
      </rPr>
      <t>2</t>
    </r>
    <r>
      <rPr>
        <b/>
        <sz val="11"/>
        <rFont val="Arial Narrow"/>
        <family val="2"/>
      </rPr>
      <t xml:space="preserve"> (carrelage), 1 évier 2 bacs, 1 frigo, 1 micro ondes, cafetière, tri sélectif (env 12 personnes).</t>
    </r>
  </si>
  <si>
    <t>Nettoyage d'une table ou d'un objet meublant</t>
  </si>
  <si>
    <t>Nettoyage d'un évier et de sa robinetterie</t>
  </si>
  <si>
    <t>Nettoyage et désinfection des poignées de porte des meubles, réfrigérateurs, micro-ondes (interieur / extérieur), cafetière…</t>
  </si>
  <si>
    <t>Exemple : Salle : J - 2.11.04</t>
  </si>
  <si>
    <t>Chantier n°8 :</t>
  </si>
  <si>
    <r>
      <t>Entretien d'une salle de réunion de la pépinière , d'une surface au sol de  43,65 m</t>
    </r>
    <r>
      <rPr>
        <b/>
        <vertAlign val="superscript"/>
        <sz val="11"/>
        <rFont val="Arial Narrow"/>
        <family val="2"/>
      </rPr>
      <t>2</t>
    </r>
    <r>
      <rPr>
        <b/>
        <sz val="11"/>
        <rFont val="Arial Narrow"/>
        <family val="2"/>
      </rPr>
      <t xml:space="preserve"> (parquet) , 19 places.</t>
    </r>
  </si>
  <si>
    <t>Lavage du sol - Parquets / Bois et assimilé</t>
  </si>
  <si>
    <t>Dépoussiérage d'un siège</t>
  </si>
  <si>
    <t>Chantier n°9 :</t>
  </si>
  <si>
    <t>Nettoyage en extérieur de sols enrobés sur 1 500 m²</t>
  </si>
  <si>
    <t>Lavage à haute pression des sols pavés ou enrobés en extérieur dont dessus des regards et avaloirs et l' enlèvement des déchets</t>
  </si>
  <si>
    <t>Chantier n°10 :</t>
  </si>
  <si>
    <t>Décapage de sols thermoplastique pour 500 m²</t>
  </si>
  <si>
    <t>Ent - 32</t>
  </si>
  <si>
    <t>Décapage des sols thermoplastiques</t>
  </si>
  <si>
    <t>CHAMBRE</t>
  </si>
  <si>
    <t xml:space="preserve">Chantier n°11 : </t>
  </si>
  <si>
    <t>Nettoyage de 100 chambres dans la résidence selon la répartition suivante :</t>
  </si>
  <si>
    <t xml:space="preserve">10 Chambres </t>
  </si>
  <si>
    <t>F</t>
  </si>
  <si>
    <r>
      <t>Nettoyage d'une chambre simple - environ 16 m</t>
    </r>
    <r>
      <rPr>
        <b/>
        <vertAlign val="superscript"/>
        <sz val="11"/>
        <rFont val="Arial Narrow"/>
        <family val="2"/>
      </rPr>
      <t>2</t>
    </r>
    <r>
      <rPr>
        <b/>
        <sz val="11"/>
        <rFont val="Arial Narrow"/>
        <family val="2"/>
      </rPr>
      <t>, sol (thermoplastique)</t>
    </r>
  </si>
  <si>
    <r>
      <t xml:space="preserve"> - </t>
    </r>
    <r>
      <rPr>
        <b/>
        <i/>
        <u/>
        <sz val="10"/>
        <color rgb="FF000000"/>
        <rFont val="Arial Narrow"/>
        <family val="2"/>
      </rPr>
      <t>Chambre Type 1</t>
    </r>
    <r>
      <rPr>
        <sz val="10"/>
        <color rgb="FF000000"/>
        <rFont val="Arial Narrow"/>
        <family val="2"/>
      </rPr>
      <t xml:space="preserve"> (lit simple, bureau, 3 tiroirs,repose livre, 2 caissons, penderie, 1 chaise, 1 tablette de lit)</t>
    </r>
  </si>
  <si>
    <r>
      <t>Enlèvement</t>
    </r>
    <r>
      <rPr>
        <sz val="10"/>
        <color theme="1"/>
        <rFont val="Arial Narrow"/>
        <family val="2"/>
      </rPr>
      <t xml:space="preserve"> </t>
    </r>
    <r>
      <rPr>
        <sz val="10"/>
        <color rgb="FF000000"/>
        <rFont val="Arial Narrow"/>
        <family val="2"/>
      </rPr>
      <t>de</t>
    </r>
    <r>
      <rPr>
        <sz val="10"/>
        <color theme="1"/>
        <rFont val="Arial Narrow"/>
        <family val="2"/>
      </rPr>
      <t xml:space="preserve"> </t>
    </r>
    <r>
      <rPr>
        <sz val="10"/>
        <color rgb="FF000000"/>
        <rFont val="Arial Narrow"/>
        <family val="2"/>
      </rPr>
      <t>tous</t>
    </r>
    <r>
      <rPr>
        <sz val="10"/>
        <color theme="1"/>
        <rFont val="Arial Narrow"/>
        <family val="2"/>
      </rPr>
      <t xml:space="preserve"> </t>
    </r>
    <r>
      <rPr>
        <sz val="10"/>
        <color rgb="FF000000"/>
        <rFont val="Arial Narrow"/>
        <family val="2"/>
      </rPr>
      <t>déchets</t>
    </r>
    <r>
      <rPr>
        <sz val="10"/>
        <color theme="1"/>
        <rFont val="Arial Narrow"/>
        <family val="2"/>
      </rPr>
      <t xml:space="preserve"> </t>
    </r>
    <r>
      <rPr>
        <sz val="10"/>
        <color rgb="FF000000"/>
        <rFont val="Arial Narrow"/>
        <family val="2"/>
      </rPr>
      <t>visibles</t>
    </r>
    <r>
      <rPr>
        <sz val="10"/>
        <color theme="1"/>
        <rFont val="Arial Narrow"/>
        <family val="2"/>
      </rPr>
      <t xml:space="preserve"> </t>
    </r>
    <r>
      <rPr>
        <sz val="10"/>
        <color rgb="FF000000"/>
        <rFont val="Arial Narrow"/>
        <family val="2"/>
      </rPr>
      <t>au</t>
    </r>
    <r>
      <rPr>
        <sz val="10"/>
        <color theme="1"/>
        <rFont val="Arial Narrow"/>
        <family val="2"/>
      </rPr>
      <t xml:space="preserve"> </t>
    </r>
    <r>
      <rPr>
        <sz val="10"/>
        <color rgb="FF000000"/>
        <rFont val="Arial Narrow"/>
        <family val="2"/>
      </rPr>
      <t>sol</t>
    </r>
  </si>
  <si>
    <r>
      <t>Balayage</t>
    </r>
    <r>
      <rPr>
        <sz val="10"/>
        <color theme="1"/>
        <rFont val="Arial Narrow"/>
        <family val="2"/>
      </rPr>
      <t xml:space="preserve"> </t>
    </r>
    <r>
      <rPr>
        <sz val="10"/>
        <color rgb="FF000000"/>
        <rFont val="Arial Narrow"/>
        <family val="2"/>
      </rPr>
      <t>et</t>
    </r>
    <r>
      <rPr>
        <sz val="10"/>
        <color theme="1"/>
        <rFont val="Arial Narrow"/>
        <family val="2"/>
      </rPr>
      <t xml:space="preserve"> </t>
    </r>
    <r>
      <rPr>
        <sz val="10"/>
        <color rgb="FF000000"/>
        <rFont val="Arial Narrow"/>
        <family val="2"/>
      </rPr>
      <t>lavage</t>
    </r>
    <r>
      <rPr>
        <sz val="10"/>
        <color theme="1"/>
        <rFont val="Arial Narrow"/>
        <family val="2"/>
      </rPr>
      <t xml:space="preserve"> </t>
    </r>
    <r>
      <rPr>
        <sz val="10"/>
        <color rgb="FF000000"/>
        <rFont val="Arial Narrow"/>
        <family val="2"/>
      </rPr>
      <t>des</t>
    </r>
    <r>
      <rPr>
        <sz val="10"/>
        <color theme="1"/>
        <rFont val="Arial Narrow"/>
        <family val="2"/>
      </rPr>
      <t xml:space="preserve"> </t>
    </r>
    <r>
      <rPr>
        <sz val="10"/>
        <color rgb="FF000000"/>
        <rFont val="Arial Narrow"/>
        <family val="2"/>
      </rPr>
      <t>sols</t>
    </r>
    <r>
      <rPr>
        <sz val="10"/>
        <color theme="1"/>
        <rFont val="Arial Narrow"/>
        <family val="2"/>
      </rPr>
      <t xml:space="preserve"> souples - thermoplastiques</t>
    </r>
  </si>
  <si>
    <t>Lavage des murs (toile ou papier peint)</t>
  </si>
  <si>
    <r>
      <t xml:space="preserve">Essuyage et désinfection des surfaces horizontales si non encombrées et des surfaces verticales des meubles et objets meublants pour enlever les poussières, souillures, coulures, tâches et traces de doigts </t>
    </r>
    <r>
      <rPr>
        <b/>
        <sz val="10"/>
        <color rgb="FF000000"/>
        <rFont val="Arial Narrow"/>
        <family val="2"/>
      </rPr>
      <t>(lit simple,1 tiroir sous lit, bureau, 3 tiroirs,repose livre, 2 caissons, penderie, 1 chaise, 1 tablette de lit), remontage des mobiliers</t>
    </r>
  </si>
  <si>
    <r>
      <t>Finitions</t>
    </r>
    <r>
      <rPr>
        <sz val="10"/>
        <color theme="1"/>
        <rFont val="Arial Narrow"/>
        <family val="2"/>
      </rPr>
      <t xml:space="preserve"> </t>
    </r>
    <r>
      <rPr>
        <sz val="10"/>
        <color rgb="FF000000"/>
        <rFont val="Arial Narrow"/>
        <family val="2"/>
      </rPr>
      <t>basses</t>
    </r>
    <r>
      <rPr>
        <sz val="10"/>
        <color theme="1"/>
        <rFont val="Arial Narrow"/>
        <family val="2"/>
      </rPr>
      <t xml:space="preserve"> </t>
    </r>
    <r>
      <rPr>
        <sz val="10"/>
        <color rgb="FF000000"/>
        <rFont val="Arial Narrow"/>
        <family val="2"/>
      </rPr>
      <t>:</t>
    </r>
    <r>
      <rPr>
        <sz val="10"/>
        <color theme="1"/>
        <rFont val="Arial Narrow"/>
        <family val="2"/>
      </rPr>
      <t xml:space="preserve"> </t>
    </r>
    <r>
      <rPr>
        <sz val="10"/>
        <color rgb="FF000000"/>
        <rFont val="Arial Narrow"/>
        <family val="2"/>
      </rPr>
      <t>Dépoussiérage, détachage et lavage</t>
    </r>
    <r>
      <rPr>
        <sz val="10"/>
        <color theme="1"/>
        <rFont val="Arial Narrow"/>
        <family val="2"/>
      </rPr>
      <t xml:space="preserve"> </t>
    </r>
    <r>
      <rPr>
        <sz val="10"/>
        <color rgb="FF000000"/>
        <rFont val="Arial Narrow"/>
        <family val="2"/>
      </rPr>
      <t>des</t>
    </r>
    <r>
      <rPr>
        <sz val="10"/>
        <color theme="1"/>
        <rFont val="Arial Narrow"/>
        <family val="2"/>
      </rPr>
      <t xml:space="preserve"> </t>
    </r>
    <r>
      <rPr>
        <sz val="10"/>
        <color rgb="FF000000"/>
        <rFont val="Arial Narrow"/>
        <family val="2"/>
      </rPr>
      <t>plinthes</t>
    </r>
    <r>
      <rPr>
        <sz val="10"/>
        <color theme="1"/>
        <rFont val="Arial Narrow"/>
        <family val="2"/>
      </rPr>
      <t xml:space="preserve"> </t>
    </r>
    <r>
      <rPr>
        <sz val="10"/>
        <color rgb="FF000000"/>
        <rFont val="Arial Narrow"/>
        <family val="2"/>
      </rPr>
      <t>apparentes,</t>
    </r>
    <r>
      <rPr>
        <sz val="10"/>
        <color theme="1"/>
        <rFont val="Arial Narrow"/>
        <family val="2"/>
      </rPr>
      <t xml:space="preserve"> </t>
    </r>
    <r>
      <rPr>
        <sz val="10"/>
        <color rgb="FF000000"/>
        <rFont val="Arial Narrow"/>
        <family val="2"/>
      </rPr>
      <t>piètement</t>
    </r>
    <r>
      <rPr>
        <sz val="10"/>
        <color theme="1"/>
        <rFont val="Arial Narrow"/>
        <family val="2"/>
      </rPr>
      <t xml:space="preserve"> </t>
    </r>
    <r>
      <rPr>
        <sz val="10"/>
        <color rgb="FF000000"/>
        <rFont val="Arial Narrow"/>
        <family val="2"/>
      </rPr>
      <t>de</t>
    </r>
    <r>
      <rPr>
        <sz val="10"/>
        <color theme="1"/>
        <rFont val="Arial Narrow"/>
        <family val="2"/>
      </rPr>
      <t xml:space="preserve"> </t>
    </r>
    <r>
      <rPr>
        <sz val="10"/>
        <color rgb="FF000000"/>
        <rFont val="Arial Narrow"/>
        <family val="2"/>
      </rPr>
      <t>meubles,</t>
    </r>
    <r>
      <rPr>
        <sz val="10"/>
        <color theme="1"/>
        <rFont val="Arial Narrow"/>
        <family val="2"/>
      </rPr>
      <t xml:space="preserve"> </t>
    </r>
    <r>
      <rPr>
        <sz val="10"/>
        <color rgb="FF000000"/>
        <rFont val="Arial Narrow"/>
        <family val="2"/>
      </rPr>
      <t>pieds</t>
    </r>
    <r>
      <rPr>
        <sz val="10"/>
        <color theme="1"/>
        <rFont val="Arial Narrow"/>
        <family val="2"/>
      </rPr>
      <t xml:space="preserve"> </t>
    </r>
    <r>
      <rPr>
        <sz val="10"/>
        <color rgb="FF000000"/>
        <rFont val="Arial Narrow"/>
        <family val="2"/>
      </rPr>
      <t>des</t>
    </r>
    <r>
      <rPr>
        <sz val="10"/>
        <color theme="1"/>
        <rFont val="Arial Narrow"/>
        <family val="2"/>
      </rPr>
      <t xml:space="preserve"> </t>
    </r>
    <r>
      <rPr>
        <sz val="10"/>
        <color rgb="FF000000"/>
        <rFont val="Arial Narrow"/>
        <family val="2"/>
      </rPr>
      <t>fauteuils</t>
    </r>
    <r>
      <rPr>
        <sz val="10"/>
        <color theme="1"/>
        <rFont val="Arial Narrow"/>
        <family val="2"/>
      </rPr>
      <t xml:space="preserve"> /</t>
    </r>
    <r>
      <rPr>
        <sz val="10"/>
        <color rgb="FF000000"/>
        <rFont val="Arial Narrow"/>
        <family val="2"/>
      </rPr>
      <t>chaises,</t>
    </r>
    <r>
      <rPr>
        <sz val="10"/>
        <color theme="1"/>
        <rFont val="Arial Narrow"/>
        <family val="2"/>
      </rPr>
      <t xml:space="preserve"> </t>
    </r>
    <r>
      <rPr>
        <sz val="10"/>
        <color rgb="FF000000"/>
        <rFont val="Arial Narrow"/>
        <family val="2"/>
      </rPr>
      <t>rebords</t>
    </r>
    <r>
      <rPr>
        <sz val="10"/>
        <color theme="1"/>
        <rFont val="Arial Narrow"/>
        <family val="2"/>
      </rPr>
      <t xml:space="preserve"> </t>
    </r>
    <r>
      <rPr>
        <sz val="10"/>
        <color rgb="FF000000"/>
        <rFont val="Arial Narrow"/>
        <family val="2"/>
      </rPr>
      <t>de fenetre non encombrés, tuyauteries basses, radiateurs, convecteurs…</t>
    </r>
  </si>
  <si>
    <t>Lavage de la porte d'entrée (2 faces)</t>
  </si>
  <si>
    <r>
      <t>Finitions</t>
    </r>
    <r>
      <rPr>
        <sz val="10"/>
        <color theme="1"/>
        <rFont val="Arial Narrow"/>
        <family val="2"/>
      </rPr>
      <t xml:space="preserve"> </t>
    </r>
    <r>
      <rPr>
        <sz val="10"/>
        <color rgb="FF000000"/>
        <rFont val="Arial Narrow"/>
        <family val="2"/>
      </rPr>
      <t>hautes</t>
    </r>
    <r>
      <rPr>
        <sz val="10"/>
        <color theme="1"/>
        <rFont val="Arial Narrow"/>
        <family val="2"/>
      </rPr>
      <t xml:space="preserve"> </t>
    </r>
    <r>
      <rPr>
        <sz val="10"/>
        <color rgb="FF000000"/>
        <rFont val="Arial Narrow"/>
        <family val="2"/>
      </rPr>
      <t>:</t>
    </r>
    <r>
      <rPr>
        <sz val="10"/>
        <color theme="1"/>
        <rFont val="Arial Narrow"/>
        <family val="2"/>
      </rPr>
      <t xml:space="preserve"> Lavage </t>
    </r>
    <r>
      <rPr>
        <sz val="10"/>
        <color rgb="FF000000"/>
        <rFont val="Arial Narrow"/>
        <family val="2"/>
      </rPr>
      <t>des</t>
    </r>
    <r>
      <rPr>
        <sz val="10"/>
        <color theme="1"/>
        <rFont val="Arial Narrow"/>
        <family val="2"/>
      </rPr>
      <t xml:space="preserve"> </t>
    </r>
    <r>
      <rPr>
        <sz val="10"/>
        <color rgb="FF000000"/>
        <rFont val="Arial Narrow"/>
        <family val="2"/>
      </rPr>
      <t>mobiliers</t>
    </r>
    <r>
      <rPr>
        <sz val="10"/>
        <color theme="1"/>
        <rFont val="Arial Narrow"/>
        <family val="2"/>
      </rPr>
      <t xml:space="preserve"> toute hauteur </t>
    </r>
    <r>
      <rPr>
        <sz val="10"/>
        <color rgb="FF000000"/>
        <rFont val="Arial Narrow"/>
        <family val="2"/>
      </rPr>
      <t>:</t>
    </r>
    <r>
      <rPr>
        <sz val="10"/>
        <color theme="1"/>
        <rFont val="Arial Narrow"/>
        <family val="2"/>
      </rPr>
      <t xml:space="preserve"> Range sac, </t>
    </r>
    <r>
      <rPr>
        <sz val="10"/>
        <color rgb="FF000000"/>
        <rFont val="Arial Narrow"/>
        <family val="2"/>
      </rPr>
      <t>étagères,</t>
    </r>
    <r>
      <rPr>
        <sz val="10"/>
        <color theme="1"/>
        <rFont val="Arial Narrow"/>
        <family val="2"/>
      </rPr>
      <t xml:space="preserve"> patères </t>
    </r>
    <r>
      <rPr>
        <sz val="10"/>
        <color rgb="FF000000"/>
        <rFont val="Arial Narrow"/>
        <family val="2"/>
      </rPr>
      <t>dessus</t>
    </r>
    <r>
      <rPr>
        <sz val="10"/>
        <color theme="1"/>
        <rFont val="Arial Narrow"/>
        <family val="2"/>
      </rPr>
      <t xml:space="preserve"> </t>
    </r>
    <r>
      <rPr>
        <sz val="10"/>
        <color rgb="FF000000"/>
        <rFont val="Arial Narrow"/>
        <family val="2"/>
      </rPr>
      <t>d'armoires</t>
    </r>
    <r>
      <rPr>
        <sz val="10"/>
        <color theme="1"/>
        <rFont val="Arial Narrow"/>
        <family val="2"/>
      </rPr>
      <t xml:space="preserve"> </t>
    </r>
    <r>
      <rPr>
        <sz val="10"/>
        <color rgb="FF000000"/>
        <rFont val="Arial Narrow"/>
        <family val="2"/>
      </rPr>
      <t>non</t>
    </r>
    <r>
      <rPr>
        <sz val="10"/>
        <color theme="1"/>
        <rFont val="Arial Narrow"/>
        <family val="2"/>
      </rPr>
      <t xml:space="preserve"> </t>
    </r>
    <r>
      <rPr>
        <sz val="10"/>
        <color rgb="FF000000"/>
        <rFont val="Arial Narrow"/>
        <family val="2"/>
      </rPr>
      <t>emcombrées, dessus de portes, toiles d'araignées …</t>
    </r>
  </si>
  <si>
    <r>
      <t>Enlèvement</t>
    </r>
    <r>
      <rPr>
        <sz val="10"/>
        <color theme="1"/>
        <rFont val="Arial Narrow"/>
        <family val="2"/>
      </rPr>
      <t xml:space="preserve"> </t>
    </r>
    <r>
      <rPr>
        <sz val="10"/>
        <color rgb="FF000000"/>
        <rFont val="Arial Narrow"/>
        <family val="2"/>
      </rPr>
      <t>des</t>
    </r>
    <r>
      <rPr>
        <sz val="10"/>
        <color theme="1"/>
        <rFont val="Arial Narrow"/>
        <family val="2"/>
      </rPr>
      <t xml:space="preserve"> </t>
    </r>
    <r>
      <rPr>
        <sz val="10"/>
        <color rgb="FF000000"/>
        <rFont val="Arial Narrow"/>
        <family val="2"/>
      </rPr>
      <t>traces</t>
    </r>
    <r>
      <rPr>
        <sz val="10"/>
        <color theme="1"/>
        <rFont val="Arial Narrow"/>
        <family val="2"/>
      </rPr>
      <t xml:space="preserve"> </t>
    </r>
    <r>
      <rPr>
        <sz val="10"/>
        <color rgb="FF000000"/>
        <rFont val="Arial Narrow"/>
        <family val="2"/>
      </rPr>
      <t>sur</t>
    </r>
    <r>
      <rPr>
        <sz val="10"/>
        <color theme="1"/>
        <rFont val="Arial Narrow"/>
        <family val="2"/>
      </rPr>
      <t xml:space="preserve"> </t>
    </r>
    <r>
      <rPr>
        <sz val="10"/>
        <color rgb="FF000000"/>
        <rFont val="Arial Narrow"/>
        <family val="2"/>
      </rPr>
      <t>les</t>
    </r>
    <r>
      <rPr>
        <sz val="10"/>
        <color theme="1"/>
        <rFont val="Arial Narrow"/>
        <family val="2"/>
      </rPr>
      <t xml:space="preserve"> </t>
    </r>
    <r>
      <rPr>
        <sz val="10"/>
        <color rgb="FF000000"/>
        <rFont val="Arial Narrow"/>
        <family val="2"/>
      </rPr>
      <t>interrupteurs,</t>
    </r>
    <r>
      <rPr>
        <sz val="10"/>
        <color theme="1"/>
        <rFont val="Arial Narrow"/>
        <family val="2"/>
      </rPr>
      <t xml:space="preserve"> </t>
    </r>
    <r>
      <rPr>
        <sz val="10"/>
        <color rgb="FF000000"/>
        <rFont val="Arial Narrow"/>
        <family val="2"/>
      </rPr>
      <t>les</t>
    </r>
    <r>
      <rPr>
        <sz val="10"/>
        <color theme="1"/>
        <rFont val="Arial Narrow"/>
        <family val="2"/>
      </rPr>
      <t xml:space="preserve"> </t>
    </r>
    <r>
      <rPr>
        <sz val="10"/>
        <color rgb="FF000000"/>
        <rFont val="Arial Narrow"/>
        <family val="2"/>
      </rPr>
      <t>portes</t>
    </r>
    <r>
      <rPr>
        <sz val="10"/>
        <color theme="1"/>
        <rFont val="Arial Narrow"/>
        <family val="2"/>
      </rPr>
      <t xml:space="preserve"> </t>
    </r>
    <r>
      <rPr>
        <sz val="10"/>
        <color rgb="FF000000"/>
        <rFont val="Arial Narrow"/>
        <family val="2"/>
      </rPr>
      <t>et</t>
    </r>
    <r>
      <rPr>
        <sz val="10"/>
        <color theme="1"/>
        <rFont val="Arial Narrow"/>
        <family val="2"/>
      </rPr>
      <t xml:space="preserve"> </t>
    </r>
    <r>
      <rPr>
        <sz val="10"/>
        <color rgb="FF000000"/>
        <rFont val="Arial Narrow"/>
        <family val="2"/>
      </rPr>
      <t>poignées</t>
    </r>
    <r>
      <rPr>
        <sz val="10"/>
        <color theme="1"/>
        <rFont val="Arial Narrow"/>
        <family val="2"/>
      </rPr>
      <t xml:space="preserve"> </t>
    </r>
    <r>
      <rPr>
        <sz val="10"/>
        <color rgb="FF000000"/>
        <rFont val="Arial Narrow"/>
        <family val="2"/>
      </rPr>
      <t>de</t>
    </r>
    <r>
      <rPr>
        <sz val="10"/>
        <color theme="1"/>
        <rFont val="Arial Narrow"/>
        <family val="2"/>
      </rPr>
      <t xml:space="preserve"> </t>
    </r>
    <r>
      <rPr>
        <sz val="10"/>
        <color rgb="FF000000"/>
        <rFont val="Arial Narrow"/>
        <family val="2"/>
      </rPr>
      <t>portes</t>
    </r>
  </si>
  <si>
    <r>
      <t>Détartrage</t>
    </r>
    <r>
      <rPr>
        <sz val="10"/>
        <color theme="1"/>
        <rFont val="Arial Narrow"/>
        <family val="2"/>
      </rPr>
      <t xml:space="preserve"> </t>
    </r>
    <r>
      <rPr>
        <sz val="10"/>
        <color rgb="FF000000"/>
        <rFont val="Arial Narrow"/>
        <family val="2"/>
      </rPr>
      <t>des</t>
    </r>
    <r>
      <rPr>
        <sz val="10"/>
        <color theme="1"/>
        <rFont val="Arial Narrow"/>
        <family val="2"/>
      </rPr>
      <t xml:space="preserve"> </t>
    </r>
    <r>
      <rPr>
        <sz val="10"/>
        <color rgb="FF000000"/>
        <rFont val="Arial Narrow"/>
        <family val="2"/>
      </rPr>
      <t>postes</t>
    </r>
    <r>
      <rPr>
        <sz val="10"/>
        <color theme="1"/>
        <rFont val="Arial Narrow"/>
        <family val="2"/>
      </rPr>
      <t xml:space="preserve"> </t>
    </r>
    <r>
      <rPr>
        <sz val="10"/>
        <color rgb="FF000000"/>
        <rFont val="Arial Narrow"/>
        <family val="2"/>
      </rPr>
      <t>individuels</t>
    </r>
    <r>
      <rPr>
        <sz val="10"/>
        <color theme="1"/>
        <rFont val="Arial Narrow"/>
        <family val="2"/>
      </rPr>
      <t xml:space="preserve"> </t>
    </r>
    <r>
      <rPr>
        <sz val="10"/>
        <color rgb="FF000000"/>
        <rFont val="Arial Narrow"/>
        <family val="2"/>
      </rPr>
      <t>(lavabos,</t>
    </r>
    <r>
      <rPr>
        <sz val="10"/>
        <color theme="1"/>
        <rFont val="Arial Narrow"/>
        <family val="2"/>
      </rPr>
      <t xml:space="preserve"> </t>
    </r>
    <r>
      <rPr>
        <sz val="10"/>
        <color rgb="FF000000"/>
        <rFont val="Arial Narrow"/>
        <family val="2"/>
      </rPr>
      <t>vasques,</t>
    </r>
    <r>
      <rPr>
        <sz val="10"/>
        <color theme="1"/>
        <rFont val="Arial Narrow"/>
        <family val="2"/>
      </rPr>
      <t xml:space="preserve"> </t>
    </r>
    <r>
      <rPr>
        <sz val="10"/>
        <color rgb="FF000000"/>
        <rFont val="Arial Narrow"/>
        <family val="2"/>
      </rPr>
      <t>robinetteries</t>
    </r>
    <r>
      <rPr>
        <sz val="10"/>
        <color theme="1"/>
        <rFont val="Arial Narrow"/>
        <family val="2"/>
      </rPr>
      <t xml:space="preserve"> </t>
    </r>
    <r>
      <rPr>
        <sz val="10"/>
        <color rgb="FF000000"/>
        <rFont val="Arial Narrow"/>
        <family val="2"/>
      </rPr>
      <t>et</t>
    </r>
    <r>
      <rPr>
        <sz val="10"/>
        <color theme="1"/>
        <rFont val="Arial Narrow"/>
        <family val="2"/>
      </rPr>
      <t xml:space="preserve"> </t>
    </r>
    <r>
      <rPr>
        <sz val="10"/>
        <color rgb="FF000000"/>
        <rFont val="Arial Narrow"/>
        <family val="2"/>
      </rPr>
      <t>parties chromées …)</t>
    </r>
  </si>
  <si>
    <t>Lavage des vitres de la fenêtre (2 faces) dont l'huisserie et petits bois</t>
  </si>
  <si>
    <r>
      <t>Nettoyage</t>
    </r>
    <r>
      <rPr>
        <sz val="10"/>
        <color theme="1"/>
        <rFont val="Arial Narrow"/>
        <family val="2"/>
      </rPr>
      <t xml:space="preserve"> </t>
    </r>
    <r>
      <rPr>
        <sz val="10"/>
        <color rgb="FF000000"/>
        <rFont val="Arial Narrow"/>
        <family val="2"/>
      </rPr>
      <t xml:space="preserve">du </t>
    </r>
    <r>
      <rPr>
        <sz val="10"/>
        <color rgb="FF000000"/>
        <rFont val="Arial Narrow"/>
        <family val="2"/>
      </rPr>
      <t>miroir,</t>
    </r>
    <r>
      <rPr>
        <sz val="10"/>
        <color theme="1"/>
        <rFont val="Arial Narrow"/>
        <family val="2"/>
      </rPr>
      <t xml:space="preserve"> </t>
    </r>
    <r>
      <rPr>
        <sz val="10"/>
        <color rgb="FF000000"/>
        <rFont val="Arial Narrow"/>
        <family val="2"/>
      </rPr>
      <t>(traces</t>
    </r>
    <r>
      <rPr>
        <sz val="10"/>
        <color theme="1"/>
        <rFont val="Arial Narrow"/>
        <family val="2"/>
      </rPr>
      <t xml:space="preserve"> </t>
    </r>
    <r>
      <rPr>
        <sz val="10"/>
        <color rgb="FF000000"/>
        <rFont val="Arial Narrow"/>
        <family val="2"/>
      </rPr>
      <t>de</t>
    </r>
    <r>
      <rPr>
        <sz val="10"/>
        <color theme="1"/>
        <rFont val="Arial Narrow"/>
        <family val="2"/>
      </rPr>
      <t xml:space="preserve"> </t>
    </r>
    <r>
      <rPr>
        <sz val="10"/>
        <color rgb="FF000000"/>
        <rFont val="Arial Narrow"/>
        <family val="2"/>
      </rPr>
      <t>doigts,</t>
    </r>
    <r>
      <rPr>
        <sz val="10"/>
        <color theme="1"/>
        <rFont val="Arial Narrow"/>
        <family val="2"/>
      </rPr>
      <t xml:space="preserve"> </t>
    </r>
    <r>
      <rPr>
        <sz val="10"/>
        <color rgb="FF000000"/>
        <rFont val="Arial Narrow"/>
        <family val="2"/>
      </rPr>
      <t>coulures…)</t>
    </r>
  </si>
  <si>
    <t>Sous Total</t>
  </si>
  <si>
    <t xml:space="preserve">80 Chambres </t>
  </si>
  <si>
    <r>
      <t>Nettoyage d'une chambre double - environ 19 m</t>
    </r>
    <r>
      <rPr>
        <b/>
        <vertAlign val="superscript"/>
        <sz val="11"/>
        <rFont val="Arial Narrow"/>
        <family val="2"/>
      </rPr>
      <t>2</t>
    </r>
    <r>
      <rPr>
        <b/>
        <sz val="11"/>
        <rFont val="Arial Narrow"/>
        <family val="2"/>
      </rPr>
      <t>, sol (thermoplastique)</t>
    </r>
  </si>
  <si>
    <r>
      <t xml:space="preserve"> - </t>
    </r>
    <r>
      <rPr>
        <b/>
        <u/>
        <sz val="10"/>
        <color rgb="FF000000"/>
        <rFont val="Arial Narrow"/>
        <family val="2"/>
      </rPr>
      <t>Chambre Type 2</t>
    </r>
    <r>
      <rPr>
        <sz val="10"/>
        <color rgb="FF000000"/>
        <rFont val="Arial Narrow"/>
        <family val="2"/>
      </rPr>
      <t xml:space="preserve"> (lit supperposé, bureau, repose livre, 3 tiroirs, 3 caissons, table basse, étagère,1 tablette de lit)</t>
    </r>
  </si>
  <si>
    <t>CHA - 6</t>
  </si>
  <si>
    <r>
      <t xml:space="preserve">Essuyage et désinfection des surfaces horizontales si non encombrées et des surfaces verticales des meubles et objets meublants pour enlever les poussières, souillures, coulures, tâches et traces de doigts </t>
    </r>
    <r>
      <rPr>
        <b/>
        <sz val="10"/>
        <color rgb="FF000000"/>
        <rFont val="Arial Narrow"/>
        <family val="2"/>
      </rPr>
      <t>(1 lit superposé,1 tiroir sous lit, bureau, 6 tiroirs,repose livre, 3 caissons, 1 penderie, 2 chaises, 2 tablettes de lit, 1 table basse), remontage des mobiliers</t>
    </r>
  </si>
  <si>
    <t>Lavage de la porte d'entrée (2 faces) et de la porte de séparation (1 face)</t>
  </si>
  <si>
    <r>
      <t>Nettoyage</t>
    </r>
    <r>
      <rPr>
        <sz val="10"/>
        <color theme="1"/>
        <rFont val="Arial Narrow"/>
        <family val="2"/>
      </rPr>
      <t xml:space="preserve"> </t>
    </r>
    <r>
      <rPr>
        <sz val="10"/>
        <color rgb="FF000000"/>
        <rFont val="Arial Narrow"/>
        <family val="2"/>
      </rPr>
      <t xml:space="preserve">de 2 </t>
    </r>
    <r>
      <rPr>
        <sz val="10"/>
        <color rgb="FF000000"/>
        <rFont val="Arial Narrow"/>
        <family val="2"/>
      </rPr>
      <t>miroirs,</t>
    </r>
    <r>
      <rPr>
        <sz val="10"/>
        <color theme="1"/>
        <rFont val="Arial Narrow"/>
        <family val="2"/>
      </rPr>
      <t xml:space="preserve"> </t>
    </r>
    <r>
      <rPr>
        <sz val="10"/>
        <color rgb="FF000000"/>
        <rFont val="Arial Narrow"/>
        <family val="2"/>
      </rPr>
      <t>(traces</t>
    </r>
    <r>
      <rPr>
        <sz val="10"/>
        <color theme="1"/>
        <rFont val="Arial Narrow"/>
        <family val="2"/>
      </rPr>
      <t xml:space="preserve"> </t>
    </r>
    <r>
      <rPr>
        <sz val="10"/>
        <color rgb="FF000000"/>
        <rFont val="Arial Narrow"/>
        <family val="2"/>
      </rPr>
      <t>de</t>
    </r>
    <r>
      <rPr>
        <sz val="10"/>
        <color theme="1"/>
        <rFont val="Arial Narrow"/>
        <family val="2"/>
      </rPr>
      <t xml:space="preserve"> </t>
    </r>
    <r>
      <rPr>
        <sz val="10"/>
        <color rgb="FF000000"/>
        <rFont val="Arial Narrow"/>
        <family val="2"/>
      </rPr>
      <t>doigts,</t>
    </r>
    <r>
      <rPr>
        <sz val="10"/>
        <color theme="1"/>
        <rFont val="Arial Narrow"/>
        <family val="2"/>
      </rPr>
      <t xml:space="preserve"> </t>
    </r>
    <r>
      <rPr>
        <sz val="10"/>
        <color rgb="FF000000"/>
        <rFont val="Arial Narrow"/>
        <family val="2"/>
      </rPr>
      <t>coulures…)</t>
    </r>
  </si>
  <si>
    <r>
      <t>Nettoyage d'une chambre double - environ 22 m</t>
    </r>
    <r>
      <rPr>
        <b/>
        <vertAlign val="superscript"/>
        <sz val="11"/>
        <rFont val="Arial Narrow"/>
        <family val="2"/>
      </rPr>
      <t>2</t>
    </r>
    <r>
      <rPr>
        <b/>
        <sz val="11"/>
        <rFont val="Arial Narrow"/>
        <family val="2"/>
      </rPr>
      <t>, sol (thermoplastique)</t>
    </r>
  </si>
  <si>
    <r>
      <t xml:space="preserve"> - </t>
    </r>
    <r>
      <rPr>
        <b/>
        <u/>
        <sz val="10"/>
        <color rgb="FF000000"/>
        <rFont val="Arial Narrow"/>
        <family val="2"/>
      </rPr>
      <t>Chambre Type 3</t>
    </r>
    <r>
      <rPr>
        <sz val="10"/>
        <color rgb="FF000000"/>
        <rFont val="Arial Narrow"/>
        <family val="2"/>
      </rPr>
      <t xml:space="preserve"> (lit supperposé, bureau, repose livre, 3 tiroirs, 3 caissons, table basse, étagère,1 tablette de lit)</t>
    </r>
  </si>
  <si>
    <r>
      <t>Enlèvement</t>
    </r>
    <r>
      <rPr>
        <sz val="9"/>
        <color theme="1"/>
        <rFont val="Arial Narrow"/>
        <family val="2"/>
      </rPr>
      <t xml:space="preserve"> </t>
    </r>
    <r>
      <rPr>
        <sz val="9"/>
        <color rgb="FF000000"/>
        <rFont val="Arial Narrow"/>
        <family val="2"/>
      </rPr>
      <t>de</t>
    </r>
    <r>
      <rPr>
        <sz val="9"/>
        <color theme="1"/>
        <rFont val="Arial Narrow"/>
        <family val="2"/>
      </rPr>
      <t xml:space="preserve"> </t>
    </r>
    <r>
      <rPr>
        <sz val="9"/>
        <color rgb="FF000000"/>
        <rFont val="Arial Narrow"/>
        <family val="2"/>
      </rPr>
      <t>tous</t>
    </r>
    <r>
      <rPr>
        <sz val="9"/>
        <color theme="1"/>
        <rFont val="Arial Narrow"/>
        <family val="2"/>
      </rPr>
      <t xml:space="preserve"> </t>
    </r>
    <r>
      <rPr>
        <sz val="9"/>
        <color rgb="FF000000"/>
        <rFont val="Arial Narrow"/>
        <family val="2"/>
      </rPr>
      <t>déchets</t>
    </r>
    <r>
      <rPr>
        <sz val="9"/>
        <color theme="1"/>
        <rFont val="Arial Narrow"/>
        <family val="2"/>
      </rPr>
      <t xml:space="preserve"> </t>
    </r>
    <r>
      <rPr>
        <sz val="9"/>
        <color rgb="FF000000"/>
        <rFont val="Arial Narrow"/>
        <family val="2"/>
      </rPr>
      <t>visibles</t>
    </r>
    <r>
      <rPr>
        <sz val="9"/>
        <color theme="1"/>
        <rFont val="Arial Narrow"/>
        <family val="2"/>
      </rPr>
      <t xml:space="preserve"> </t>
    </r>
    <r>
      <rPr>
        <sz val="9"/>
        <color rgb="FF000000"/>
        <rFont val="Arial Narrow"/>
        <family val="2"/>
      </rPr>
      <t>au</t>
    </r>
    <r>
      <rPr>
        <sz val="9"/>
        <color theme="1"/>
        <rFont val="Arial Narrow"/>
        <family val="2"/>
      </rPr>
      <t xml:space="preserve"> </t>
    </r>
    <r>
      <rPr>
        <sz val="9"/>
        <color rgb="FF000000"/>
        <rFont val="Arial Narrow"/>
        <family val="2"/>
      </rPr>
      <t>sol</t>
    </r>
  </si>
  <si>
    <r>
      <t>Balayage</t>
    </r>
    <r>
      <rPr>
        <sz val="9"/>
        <color theme="1"/>
        <rFont val="Arial Narrow"/>
        <family val="2"/>
      </rPr>
      <t xml:space="preserve"> </t>
    </r>
    <r>
      <rPr>
        <sz val="9"/>
        <color rgb="FF000000"/>
        <rFont val="Arial Narrow"/>
        <family val="2"/>
      </rPr>
      <t>et</t>
    </r>
    <r>
      <rPr>
        <sz val="9"/>
        <color theme="1"/>
        <rFont val="Arial Narrow"/>
        <family val="2"/>
      </rPr>
      <t xml:space="preserve"> </t>
    </r>
    <r>
      <rPr>
        <sz val="9"/>
        <color rgb="FF000000"/>
        <rFont val="Arial Narrow"/>
        <family val="2"/>
      </rPr>
      <t>lavage</t>
    </r>
    <r>
      <rPr>
        <sz val="9"/>
        <color theme="1"/>
        <rFont val="Arial Narrow"/>
        <family val="2"/>
      </rPr>
      <t xml:space="preserve"> </t>
    </r>
    <r>
      <rPr>
        <sz val="9"/>
        <color rgb="FF000000"/>
        <rFont val="Arial Narrow"/>
        <family val="2"/>
      </rPr>
      <t>des</t>
    </r>
    <r>
      <rPr>
        <sz val="9"/>
        <color theme="1"/>
        <rFont val="Arial Narrow"/>
        <family val="2"/>
      </rPr>
      <t xml:space="preserve"> </t>
    </r>
    <r>
      <rPr>
        <sz val="9"/>
        <color rgb="FF000000"/>
        <rFont val="Arial Narrow"/>
        <family val="2"/>
      </rPr>
      <t>sols</t>
    </r>
    <r>
      <rPr>
        <sz val="9"/>
        <color theme="1"/>
        <rFont val="Arial Narrow"/>
        <family val="2"/>
      </rPr>
      <t xml:space="preserve"> souples - thermoplastiques</t>
    </r>
  </si>
  <si>
    <t>Ent - 136</t>
  </si>
  <si>
    <r>
      <t>Enlèvement</t>
    </r>
    <r>
      <rPr>
        <sz val="9"/>
        <color theme="1"/>
        <rFont val="Arial Narrow"/>
        <family val="2"/>
      </rPr>
      <t xml:space="preserve"> </t>
    </r>
    <r>
      <rPr>
        <sz val="9"/>
        <color rgb="FF000000"/>
        <rFont val="Arial Narrow"/>
        <family val="2"/>
      </rPr>
      <t>des</t>
    </r>
    <r>
      <rPr>
        <sz val="9"/>
        <color theme="1"/>
        <rFont val="Arial Narrow"/>
        <family val="2"/>
      </rPr>
      <t xml:space="preserve"> </t>
    </r>
    <r>
      <rPr>
        <sz val="9"/>
        <color rgb="FF000000"/>
        <rFont val="Arial Narrow"/>
        <family val="2"/>
      </rPr>
      <t>traces</t>
    </r>
    <r>
      <rPr>
        <sz val="9"/>
        <color theme="1"/>
        <rFont val="Arial Narrow"/>
        <family val="2"/>
      </rPr>
      <t xml:space="preserve"> </t>
    </r>
    <r>
      <rPr>
        <sz val="9"/>
        <color rgb="FF000000"/>
        <rFont val="Arial Narrow"/>
        <family val="2"/>
      </rPr>
      <t>sur</t>
    </r>
    <r>
      <rPr>
        <sz val="9"/>
        <color theme="1"/>
        <rFont val="Arial Narrow"/>
        <family val="2"/>
      </rPr>
      <t xml:space="preserve"> </t>
    </r>
    <r>
      <rPr>
        <sz val="9"/>
        <color rgb="FF000000"/>
        <rFont val="Arial Narrow"/>
        <family val="2"/>
      </rPr>
      <t>les</t>
    </r>
    <r>
      <rPr>
        <sz val="9"/>
        <color theme="1"/>
        <rFont val="Arial Narrow"/>
        <family val="2"/>
      </rPr>
      <t xml:space="preserve"> </t>
    </r>
    <r>
      <rPr>
        <sz val="9"/>
        <color rgb="FF000000"/>
        <rFont val="Arial Narrow"/>
        <family val="2"/>
      </rPr>
      <t>interrupteurs,</t>
    </r>
    <r>
      <rPr>
        <sz val="9"/>
        <color theme="1"/>
        <rFont val="Arial Narrow"/>
        <family val="2"/>
      </rPr>
      <t xml:space="preserve"> </t>
    </r>
    <r>
      <rPr>
        <sz val="9"/>
        <color rgb="FF000000"/>
        <rFont val="Arial Narrow"/>
        <family val="2"/>
      </rPr>
      <t>les</t>
    </r>
    <r>
      <rPr>
        <sz val="9"/>
        <color theme="1"/>
        <rFont val="Arial Narrow"/>
        <family val="2"/>
      </rPr>
      <t xml:space="preserve"> </t>
    </r>
    <r>
      <rPr>
        <sz val="9"/>
        <color rgb="FF000000"/>
        <rFont val="Arial Narrow"/>
        <family val="2"/>
      </rPr>
      <t>portes</t>
    </r>
    <r>
      <rPr>
        <sz val="9"/>
        <color theme="1"/>
        <rFont val="Arial Narrow"/>
        <family val="2"/>
      </rPr>
      <t xml:space="preserve"> </t>
    </r>
    <r>
      <rPr>
        <sz val="9"/>
        <color rgb="FF000000"/>
        <rFont val="Arial Narrow"/>
        <family val="2"/>
      </rPr>
      <t>et</t>
    </r>
    <r>
      <rPr>
        <sz val="9"/>
        <color theme="1"/>
        <rFont val="Arial Narrow"/>
        <family val="2"/>
      </rPr>
      <t xml:space="preserve"> </t>
    </r>
    <r>
      <rPr>
        <sz val="9"/>
        <color rgb="FF000000"/>
        <rFont val="Arial Narrow"/>
        <family val="2"/>
      </rPr>
      <t>poignées</t>
    </r>
    <r>
      <rPr>
        <sz val="9"/>
        <color theme="1"/>
        <rFont val="Arial Narrow"/>
        <family val="2"/>
      </rPr>
      <t xml:space="preserve"> </t>
    </r>
    <r>
      <rPr>
        <sz val="9"/>
        <color rgb="FF000000"/>
        <rFont val="Arial Narrow"/>
        <family val="2"/>
      </rPr>
      <t>de</t>
    </r>
    <r>
      <rPr>
        <sz val="9"/>
        <color theme="1"/>
        <rFont val="Arial Narrow"/>
        <family val="2"/>
      </rPr>
      <t xml:space="preserve"> </t>
    </r>
    <r>
      <rPr>
        <sz val="9"/>
        <color rgb="FF000000"/>
        <rFont val="Arial Narrow"/>
        <family val="2"/>
      </rPr>
      <t>portes</t>
    </r>
  </si>
  <si>
    <r>
      <t>Détartrage</t>
    </r>
    <r>
      <rPr>
        <sz val="9"/>
        <color theme="1"/>
        <rFont val="Arial Narrow"/>
        <family val="2"/>
      </rPr>
      <t xml:space="preserve"> </t>
    </r>
    <r>
      <rPr>
        <sz val="9"/>
        <color rgb="FF000000"/>
        <rFont val="Arial Narrow"/>
        <family val="2"/>
      </rPr>
      <t>des</t>
    </r>
    <r>
      <rPr>
        <sz val="9"/>
        <color theme="1"/>
        <rFont val="Arial Narrow"/>
        <family val="2"/>
      </rPr>
      <t xml:space="preserve"> </t>
    </r>
    <r>
      <rPr>
        <sz val="9"/>
        <color rgb="FF000000"/>
        <rFont val="Arial Narrow"/>
        <family val="2"/>
      </rPr>
      <t>postes</t>
    </r>
    <r>
      <rPr>
        <sz val="9"/>
        <color theme="1"/>
        <rFont val="Arial Narrow"/>
        <family val="2"/>
      </rPr>
      <t xml:space="preserve"> </t>
    </r>
    <r>
      <rPr>
        <sz val="9"/>
        <color rgb="FF000000"/>
        <rFont val="Arial Narrow"/>
        <family val="2"/>
      </rPr>
      <t>individuels</t>
    </r>
    <r>
      <rPr>
        <sz val="9"/>
        <color theme="1"/>
        <rFont val="Arial Narrow"/>
        <family val="2"/>
      </rPr>
      <t xml:space="preserve"> </t>
    </r>
    <r>
      <rPr>
        <sz val="9"/>
        <color rgb="FF000000"/>
        <rFont val="Arial Narrow"/>
        <family val="2"/>
      </rPr>
      <t>(lavabos,</t>
    </r>
    <r>
      <rPr>
        <sz val="9"/>
        <color theme="1"/>
        <rFont val="Arial Narrow"/>
        <family val="2"/>
      </rPr>
      <t xml:space="preserve"> </t>
    </r>
    <r>
      <rPr>
        <sz val="9"/>
        <color rgb="FF000000"/>
        <rFont val="Arial Narrow"/>
        <family val="2"/>
      </rPr>
      <t>vasques,</t>
    </r>
    <r>
      <rPr>
        <sz val="9"/>
        <color theme="1"/>
        <rFont val="Arial Narrow"/>
        <family val="2"/>
      </rPr>
      <t xml:space="preserve"> </t>
    </r>
    <r>
      <rPr>
        <sz val="9"/>
        <color rgb="FF000000"/>
        <rFont val="Arial Narrow"/>
        <family val="2"/>
      </rPr>
      <t>robinetteries</t>
    </r>
    <r>
      <rPr>
        <sz val="9"/>
        <color theme="1"/>
        <rFont val="Arial Narrow"/>
        <family val="2"/>
      </rPr>
      <t xml:space="preserve"> </t>
    </r>
    <r>
      <rPr>
        <sz val="9"/>
        <color rgb="FF000000"/>
        <rFont val="Arial Narrow"/>
        <family val="2"/>
      </rPr>
      <t>et</t>
    </r>
    <r>
      <rPr>
        <sz val="9"/>
        <color theme="1"/>
        <rFont val="Arial Narrow"/>
        <family val="2"/>
      </rPr>
      <t xml:space="preserve"> </t>
    </r>
    <r>
      <rPr>
        <sz val="9"/>
        <color rgb="FF000000"/>
        <rFont val="Arial Narrow"/>
        <family val="2"/>
      </rPr>
      <t>parties chromées …)</t>
    </r>
  </si>
  <si>
    <t>Lavage des vitres des 2 fenêtres (2 faces), dont l'huisserie et petits bois</t>
  </si>
  <si>
    <t>NETTOYAGE INDUSTRIEL</t>
  </si>
  <si>
    <t>Chantier n°12 :</t>
  </si>
  <si>
    <t>Nettoyage de 1000 m² de sol béton dans les ateliers</t>
  </si>
  <si>
    <t>Balayage d'un sol (béton / peinture et assimilés) - Atelier</t>
  </si>
  <si>
    <t>Lavage avec un dégraissant par autolaveuse d'un sol (béton / peinture et assimilés) - Atelier</t>
  </si>
  <si>
    <t>Semaine de passage supplémentaire (soit 5 interventions)</t>
  </si>
  <si>
    <t>Prévoir une intervention pour 3 semaines  (15 jours) pour chaque serteur</t>
  </si>
  <si>
    <t>SUP 1</t>
  </si>
  <si>
    <t>Zone A - Direction, scolarité, RH, BREE</t>
  </si>
  <si>
    <t>SUP 2</t>
  </si>
  <si>
    <t>Zone B - UEA</t>
  </si>
  <si>
    <t>SUP 3</t>
  </si>
  <si>
    <t>Zone  C - Espace de travail collaboratif</t>
  </si>
  <si>
    <t>SUP 4</t>
  </si>
  <si>
    <t>Zone D - Cafétéria</t>
  </si>
  <si>
    <t>SUP 5</t>
  </si>
  <si>
    <t>Zone E - Sanitaires du gymnase</t>
  </si>
  <si>
    <t>BILAN</t>
  </si>
  <si>
    <r>
      <rPr>
        <b/>
        <sz val="11"/>
        <color theme="1"/>
        <rFont val="Calibri"/>
        <family val="2"/>
        <scheme val="minor"/>
      </rPr>
      <t>Chantier n°1</t>
    </r>
    <r>
      <rPr>
        <sz val="11"/>
        <color theme="1"/>
        <rFont val="Calibri"/>
        <family val="2"/>
        <scheme val="minor"/>
      </rPr>
      <t xml:space="preserve"> : Entretien d'un bureau de 12,3 m2, 1 poste de travail.</t>
    </r>
  </si>
  <si>
    <r>
      <rPr>
        <b/>
        <sz val="11"/>
        <color theme="1"/>
        <rFont val="Calibri"/>
        <family val="2"/>
        <scheme val="minor"/>
      </rPr>
      <t>Chantier n°2</t>
    </r>
    <r>
      <rPr>
        <sz val="11"/>
        <color theme="1"/>
        <rFont val="Calibri"/>
        <family val="2"/>
        <scheme val="minor"/>
      </rPr>
      <t xml:space="preserve"> : Entretien d'une salle de classe banalisée, d'une surface au sol de 49,98 m2, de 24 places / 13 ordinateurs et le bureau d'un enseignant.</t>
    </r>
  </si>
  <si>
    <r>
      <rPr>
        <b/>
        <sz val="11"/>
        <color theme="1"/>
        <rFont val="Calibri"/>
        <family val="2"/>
        <scheme val="minor"/>
      </rPr>
      <t>Chantier n°3</t>
    </r>
    <r>
      <rPr>
        <sz val="11"/>
        <color theme="1"/>
        <rFont val="Calibri"/>
        <family val="2"/>
        <scheme val="minor"/>
      </rPr>
      <t xml:space="preserve"> : Entretien des cages d'escaliers de la résidence, prévoir 5 passages par action</t>
    </r>
  </si>
  <si>
    <r>
      <rPr>
        <b/>
        <sz val="11"/>
        <color theme="1"/>
        <rFont val="Calibri"/>
        <family val="2"/>
        <scheme val="minor"/>
      </rPr>
      <t>Chantier n°4</t>
    </r>
    <r>
      <rPr>
        <sz val="11"/>
        <color theme="1"/>
        <rFont val="Calibri"/>
        <family val="2"/>
        <scheme val="minor"/>
      </rPr>
      <t xml:space="preserve"> : Remise en état complet d'une salle de classe avec notamment décapage, cirage 3 couches de la salle, d'une surface au sol de 84,07 m2 (thermoplastique), 58 places assises et 1 poste de travail enseignant. Enlèvement et remise de tout le mobilier.</t>
    </r>
  </si>
  <si>
    <r>
      <rPr>
        <b/>
        <sz val="11"/>
        <color theme="1"/>
        <rFont val="Calibri"/>
        <family val="2"/>
        <scheme val="minor"/>
      </rPr>
      <t>Chantier n°5</t>
    </r>
    <r>
      <rPr>
        <sz val="11"/>
        <color theme="1"/>
        <rFont val="Calibri"/>
        <family val="2"/>
        <scheme val="minor"/>
      </rPr>
      <t xml:space="preserve"> : Entretien des Sanitaires du bâtiment K</t>
    </r>
  </si>
  <si>
    <r>
      <rPr>
        <b/>
        <sz val="11"/>
        <color theme="1"/>
        <rFont val="Calibri"/>
        <family val="2"/>
        <scheme val="minor"/>
      </rPr>
      <t>Chantier n°6</t>
    </r>
    <r>
      <rPr>
        <sz val="11"/>
        <color theme="1"/>
        <rFont val="Calibri"/>
        <family val="2"/>
        <scheme val="minor"/>
      </rPr>
      <t xml:space="preserve"> : Entretien des coursives du bâtiment K (SAS, circulation, escaliers et coin café), pour 1 passage</t>
    </r>
  </si>
  <si>
    <r>
      <rPr>
        <b/>
        <sz val="11"/>
        <color theme="1"/>
        <rFont val="Calibri"/>
        <family val="2"/>
        <scheme val="minor"/>
      </rPr>
      <t>Chantier n°7</t>
    </r>
    <r>
      <rPr>
        <sz val="11"/>
        <color theme="1"/>
        <rFont val="Calibri"/>
        <family val="2"/>
        <scheme val="minor"/>
      </rPr>
      <t xml:space="preserve"> : Entretien d'une salle de convivialité, d'une surface au sol de  23,98 m2 (carrelage), 1 évier 2 bacs, 1 frigo, 1 micro ondes, cafetière, tri sélectif (env 12 personnes).</t>
    </r>
  </si>
  <si>
    <r>
      <rPr>
        <b/>
        <sz val="11"/>
        <color theme="1"/>
        <rFont val="Calibri"/>
        <family val="2"/>
        <scheme val="minor"/>
      </rPr>
      <t>Chantier n°8</t>
    </r>
    <r>
      <rPr>
        <sz val="11"/>
        <color theme="1"/>
        <rFont val="Calibri"/>
        <family val="2"/>
        <scheme val="minor"/>
      </rPr>
      <t xml:space="preserve"> : Entretien d'une salle de réunion de la pépinière , d'une surface au sol de  43,65 m2 (parquet) , 19 places.</t>
    </r>
  </si>
  <si>
    <r>
      <rPr>
        <b/>
        <sz val="11"/>
        <color theme="1"/>
        <rFont val="Calibri"/>
        <family val="2"/>
        <scheme val="minor"/>
      </rPr>
      <t>Chantier n°9</t>
    </r>
    <r>
      <rPr>
        <sz val="11"/>
        <color theme="1"/>
        <rFont val="Calibri"/>
        <family val="2"/>
        <scheme val="minor"/>
      </rPr>
      <t xml:space="preserve"> : Nettoyage en extérieur de sols enrobés sur 1 500 m²</t>
    </r>
  </si>
  <si>
    <r>
      <rPr>
        <b/>
        <sz val="11"/>
        <color theme="1"/>
        <rFont val="Calibri"/>
        <family val="2"/>
        <scheme val="minor"/>
      </rPr>
      <t>Chantier n°10</t>
    </r>
    <r>
      <rPr>
        <sz val="11"/>
        <color theme="1"/>
        <rFont val="Calibri"/>
        <family val="2"/>
        <scheme val="minor"/>
      </rPr>
      <t xml:space="preserve"> : Décapage de sols thermoplastique pour 500 m²</t>
    </r>
  </si>
  <si>
    <r>
      <rPr>
        <b/>
        <sz val="11"/>
        <color theme="1"/>
        <rFont val="Calibri"/>
        <family val="2"/>
        <scheme val="minor"/>
      </rPr>
      <t>Chantier n°11</t>
    </r>
    <r>
      <rPr>
        <sz val="11"/>
        <color theme="1"/>
        <rFont val="Calibri"/>
        <family val="2"/>
        <scheme val="minor"/>
      </rPr>
      <t xml:space="preserve"> : Nettoyage de 100 chambres dans la résidence</t>
    </r>
  </si>
  <si>
    <r>
      <rPr>
        <b/>
        <sz val="11"/>
        <color theme="1"/>
        <rFont val="Calibri"/>
        <family val="2"/>
        <scheme val="minor"/>
      </rPr>
      <t>Chantier n°12</t>
    </r>
    <r>
      <rPr>
        <sz val="11"/>
        <color theme="1"/>
        <rFont val="Calibri"/>
        <family val="2"/>
        <scheme val="minor"/>
      </rPr>
      <t xml:space="preserve"> : Nettoyage de 1000 m² de sol béton dans les ateliers</t>
    </r>
  </si>
  <si>
    <r>
      <rPr>
        <b/>
        <sz val="11"/>
        <color theme="1"/>
        <rFont val="Calibri"/>
        <family val="2"/>
        <scheme val="minor"/>
      </rPr>
      <t>Chantier n°13</t>
    </r>
    <r>
      <rPr>
        <sz val="11"/>
        <color theme="1"/>
        <rFont val="Calibri"/>
        <family val="2"/>
        <scheme val="minor"/>
      </rPr>
      <t xml:space="preserve"> : Passages supplémentaires pour les zones forfaitaires (A,B,C,D,E) - 3 semaines</t>
    </r>
  </si>
  <si>
    <t>Total D.Q.E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</si>
</sst>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quot;€&quot;"/>
    <numFmt numFmtId="165" formatCode="#,##0.000"/>
  </numFmts>
  <fonts count="36" x14ac:knownFonts="1">
    <font>
      <sz val="11"/>
      <color theme="1"/>
      <name val="Calibri"/>
      <family val="2"/>
      <scheme val="minor"/>
    </font>
    <font>
      <b/>
      <sz val="11"/>
      <color theme="1"/>
      <name val="Calibri"/>
      <family val="2"/>
      <scheme val="minor"/>
    </font>
    <font>
      <b/>
      <sz val="16"/>
      <name val="Arial"/>
      <family val="2"/>
    </font>
    <font>
      <b/>
      <u/>
      <sz val="12"/>
      <color theme="1"/>
      <name val="Calibri"/>
      <family val="2"/>
      <scheme val="minor"/>
    </font>
    <font>
      <sz val="10"/>
      <name val="Arial"/>
      <family val="2"/>
    </font>
    <font>
      <b/>
      <sz val="11"/>
      <name val="Arial Narrow"/>
      <family val="2"/>
    </font>
    <font>
      <b/>
      <vertAlign val="superscript"/>
      <sz val="11"/>
      <name val="Arial Narrow"/>
      <family val="2"/>
    </font>
    <font>
      <b/>
      <u/>
      <sz val="9"/>
      <name val="Arial Narrow"/>
      <family val="2"/>
    </font>
    <font>
      <b/>
      <sz val="8"/>
      <name val="Arial Narrow"/>
      <family val="2"/>
    </font>
    <font>
      <b/>
      <sz val="9"/>
      <name val="Arial Narrow"/>
      <family val="2"/>
    </font>
    <font>
      <sz val="9"/>
      <name val="Arial Narrow"/>
      <family val="2"/>
    </font>
    <font>
      <b/>
      <sz val="8"/>
      <color theme="1"/>
      <name val="Arial Narrow"/>
      <family val="2"/>
    </font>
    <font>
      <sz val="7"/>
      <color rgb="FF1D2129"/>
      <name val="Arial"/>
      <family val="2"/>
    </font>
    <font>
      <sz val="11"/>
      <color theme="1"/>
      <name val="Arial Narrow"/>
      <family val="2"/>
    </font>
    <font>
      <sz val="20"/>
      <color theme="1"/>
      <name val="Calibri"/>
      <family val="2"/>
      <scheme val="minor"/>
    </font>
    <font>
      <b/>
      <u/>
      <sz val="8"/>
      <color theme="1"/>
      <name val="Arial Narrow"/>
      <family val="2"/>
    </font>
    <font>
      <b/>
      <u/>
      <sz val="11"/>
      <name val="Arial Narrow"/>
      <family val="2"/>
    </font>
    <font>
      <b/>
      <vertAlign val="superscript"/>
      <sz val="9"/>
      <name val="Arial Narrow"/>
      <family val="2"/>
    </font>
    <font>
      <u/>
      <sz val="11"/>
      <color theme="1"/>
      <name val="Calibri"/>
      <family val="2"/>
      <scheme val="minor"/>
    </font>
    <font>
      <b/>
      <u/>
      <sz val="11"/>
      <color theme="1"/>
      <name val="Calibri"/>
      <family val="2"/>
      <scheme val="minor"/>
    </font>
    <font>
      <sz val="10"/>
      <color theme="1"/>
      <name val="Arial Narrow"/>
      <family val="2"/>
    </font>
    <font>
      <b/>
      <sz val="10"/>
      <color theme="1"/>
      <name val="Arial Narrow"/>
      <family val="2"/>
    </font>
    <font>
      <sz val="10"/>
      <name val="Arial Narrow"/>
      <family val="2"/>
    </font>
    <font>
      <b/>
      <sz val="10"/>
      <name val="Arial Narrow"/>
      <family val="2"/>
    </font>
    <font>
      <sz val="11"/>
      <name val="Calibri"/>
      <family val="2"/>
      <scheme val="minor"/>
    </font>
    <font>
      <sz val="8"/>
      <color theme="1"/>
      <name val="Arial Narrow"/>
      <family val="2"/>
    </font>
    <font>
      <b/>
      <sz val="12"/>
      <name val="Arial Narrow"/>
      <family val="2"/>
    </font>
    <font>
      <b/>
      <u/>
      <sz val="18"/>
      <color theme="1"/>
      <name val="Calibri"/>
      <family val="2"/>
      <scheme val="minor"/>
    </font>
    <font>
      <b/>
      <sz val="18"/>
      <color theme="1"/>
      <name val="Wingdings"/>
      <charset val="2"/>
    </font>
    <font>
      <b/>
      <i/>
      <u/>
      <sz val="10"/>
      <color rgb="FF000000"/>
      <name val="Arial Narrow"/>
      <family val="2"/>
    </font>
    <font>
      <sz val="10"/>
      <color rgb="FF000000"/>
      <name val="Arial Narrow"/>
      <family val="2"/>
    </font>
    <font>
      <b/>
      <sz val="10"/>
      <color rgb="FF000000"/>
      <name val="Arial Narrow"/>
      <family val="2"/>
    </font>
    <font>
      <b/>
      <u/>
      <sz val="10"/>
      <color rgb="FF000000"/>
      <name val="Arial Narrow"/>
      <family val="2"/>
    </font>
    <font>
      <sz val="9"/>
      <color theme="1"/>
      <name val="Arial Narrow"/>
      <family val="2"/>
    </font>
    <font>
      <sz val="9"/>
      <color rgb="FF000000"/>
      <name val="Arial Narrow"/>
      <family val="2"/>
    </font>
    <font>
      <sz val="10"/>
      <color theme="1"/>
      <name val="Calibri"/>
      <family val="2"/>
      <scheme val="minor"/>
    </font>
  </fonts>
  <fills count="7">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right style="medium">
        <color indexed="64"/>
      </right>
      <top/>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right/>
      <top style="thin">
        <color indexed="64"/>
      </top>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s>
  <cellStyleXfs count="2">
    <xf numFmtId="0" fontId="0" fillId="0" borderId="0"/>
    <xf numFmtId="0" fontId="4" fillId="0" borderId="0"/>
  </cellStyleXfs>
  <cellXfs count="265">
    <xf numFmtId="0" fontId="0" fillId="0" borderId="0" xfId="0"/>
    <xf numFmtId="0" fontId="0" fillId="0" borderId="0" xfId="0" applyAlignment="1">
      <alignment horizontal="left" vertical="center"/>
    </xf>
    <xf numFmtId="0" fontId="0" fillId="0" borderId="0" xfId="0" applyAlignment="1">
      <alignment vertical="center"/>
    </xf>
    <xf numFmtId="2" fontId="0" fillId="0" borderId="0" xfId="0" applyNumberFormat="1" applyAlignment="1">
      <alignment vertical="center"/>
    </xf>
    <xf numFmtId="0" fontId="0" fillId="0" borderId="0" xfId="0" applyAlignment="1">
      <alignment horizontal="center" vertical="center"/>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 fillId="3" borderId="2" xfId="0" applyFont="1" applyFill="1" applyBorder="1" applyAlignment="1">
      <alignment horizontal="left" vertical="center" wrapText="1"/>
    </xf>
    <xf numFmtId="0" fontId="1" fillId="3" borderId="0" xfId="0" applyFont="1" applyFill="1" applyAlignment="1">
      <alignment horizontal="left" vertical="center" wrapText="1"/>
    </xf>
    <xf numFmtId="0" fontId="3" fillId="3" borderId="0" xfId="0" applyFont="1" applyFill="1" applyAlignment="1">
      <alignment horizontal="left" vertical="center"/>
    </xf>
    <xf numFmtId="0" fontId="5" fillId="3" borderId="0" xfId="1" applyFont="1" applyFill="1" applyAlignment="1">
      <alignment vertical="center" wrapText="1"/>
    </xf>
    <xf numFmtId="2" fontId="0" fillId="3" borderId="0" xfId="0" applyNumberFormat="1" applyFill="1" applyAlignment="1">
      <alignment vertical="center"/>
    </xf>
    <xf numFmtId="0" fontId="0" fillId="3" borderId="0" xfId="0" applyFill="1" applyAlignment="1">
      <alignment horizontal="center" vertical="center"/>
    </xf>
    <xf numFmtId="0" fontId="0" fillId="3" borderId="0" xfId="0" applyFill="1" applyAlignment="1">
      <alignment vertical="center"/>
    </xf>
    <xf numFmtId="0" fontId="0" fillId="3" borderId="0" xfId="0" applyFill="1" applyAlignment="1">
      <alignment horizontal="left" vertical="center"/>
    </xf>
    <xf numFmtId="0" fontId="5" fillId="3" borderId="0" xfId="1" applyFont="1" applyFill="1" applyAlignment="1">
      <alignment horizontal="left" vertical="center" wrapText="1"/>
    </xf>
    <xf numFmtId="0" fontId="7" fillId="3" borderId="0" xfId="1" applyFont="1" applyFill="1" applyAlignment="1">
      <alignment vertical="center" wrapText="1"/>
    </xf>
    <xf numFmtId="2" fontId="8" fillId="2" borderId="7" xfId="1" applyNumberFormat="1" applyFont="1" applyFill="1" applyBorder="1" applyAlignment="1">
      <alignment horizontal="center" vertical="center" wrapText="1"/>
    </xf>
    <xf numFmtId="0" fontId="8" fillId="2" borderId="8" xfId="1" applyFont="1" applyFill="1" applyBorder="1" applyAlignment="1">
      <alignment horizontal="center" vertical="center" wrapText="1"/>
    </xf>
    <xf numFmtId="2" fontId="8" fillId="2" borderId="8" xfId="1" applyNumberFormat="1" applyFont="1" applyFill="1" applyBorder="1" applyAlignment="1">
      <alignment horizontal="center" vertical="center" wrapText="1"/>
    </xf>
    <xf numFmtId="2" fontId="5" fillId="2" borderId="9" xfId="0" applyNumberFormat="1" applyFont="1" applyFill="1" applyBorder="1" applyAlignment="1">
      <alignment horizontal="center" vertical="center" wrapText="1"/>
    </xf>
    <xf numFmtId="0" fontId="9" fillId="2" borderId="7" xfId="1" applyFont="1" applyFill="1" applyBorder="1" applyAlignment="1">
      <alignment horizontal="center" vertical="center" wrapText="1"/>
    </xf>
    <xf numFmtId="0" fontId="10" fillId="3" borderId="0" xfId="1" applyFont="1" applyFill="1" applyAlignment="1">
      <alignment horizontal="left" vertical="center" wrapText="1"/>
    </xf>
    <xf numFmtId="0" fontId="10" fillId="3" borderId="0" xfId="1" applyFont="1" applyFill="1" applyAlignment="1">
      <alignment vertical="center" wrapText="1"/>
    </xf>
    <xf numFmtId="2" fontId="8" fillId="2" borderId="10" xfId="1" applyNumberFormat="1" applyFont="1" applyFill="1" applyBorder="1" applyAlignment="1">
      <alignment horizontal="center" vertical="center" wrapText="1"/>
    </xf>
    <xf numFmtId="0" fontId="8" fillId="2" borderId="11" xfId="1" applyFont="1" applyFill="1" applyBorder="1" applyAlignment="1">
      <alignment horizontal="center" vertical="center" wrapText="1"/>
    </xf>
    <xf numFmtId="2" fontId="8" fillId="2" borderId="11" xfId="1" applyNumberFormat="1" applyFont="1" applyFill="1" applyBorder="1" applyAlignment="1">
      <alignment horizontal="center" vertical="center" wrapText="1"/>
    </xf>
    <xf numFmtId="2" fontId="5" fillId="2" borderId="12" xfId="0" applyNumberFormat="1" applyFont="1" applyFill="1" applyBorder="1" applyAlignment="1">
      <alignment horizontal="center" vertical="center" wrapText="1"/>
    </xf>
    <xf numFmtId="0" fontId="9" fillId="2" borderId="10" xfId="1" applyFont="1" applyFill="1" applyBorder="1" applyAlignment="1">
      <alignment horizontal="center" vertical="center" wrapText="1"/>
    </xf>
    <xf numFmtId="0" fontId="0" fillId="3" borderId="13" xfId="0" applyFill="1" applyBorder="1" applyAlignment="1">
      <alignment horizontal="left" vertical="center"/>
    </xf>
    <xf numFmtId="0" fontId="10" fillId="3" borderId="14" xfId="1" applyFont="1" applyFill="1" applyBorder="1" applyAlignment="1">
      <alignment horizontal="left" vertical="center" wrapText="1"/>
    </xf>
    <xf numFmtId="0" fontId="10" fillId="3" borderId="15" xfId="1" applyFont="1" applyFill="1" applyBorder="1" applyAlignment="1">
      <alignment vertical="center" wrapText="1"/>
    </xf>
    <xf numFmtId="2" fontId="0" fillId="2" borderId="16" xfId="0" applyNumberFormat="1" applyFill="1" applyBorder="1" applyAlignment="1">
      <alignment horizontal="center" vertical="center"/>
    </xf>
    <xf numFmtId="4" fontId="0" fillId="3" borderId="16" xfId="0" applyNumberFormat="1" applyFill="1" applyBorder="1" applyAlignment="1">
      <alignment horizontal="center" vertical="center"/>
    </xf>
    <xf numFmtId="164" fontId="0" fillId="3" borderId="16" xfId="0" applyNumberFormat="1" applyFill="1" applyBorder="1" applyAlignment="1">
      <alignment horizontal="center" vertical="center"/>
    </xf>
    <xf numFmtId="0" fontId="0" fillId="3" borderId="17" xfId="0" applyFill="1" applyBorder="1" applyAlignment="1">
      <alignment horizontal="left" vertical="center"/>
    </xf>
    <xf numFmtId="0" fontId="10" fillId="3" borderId="18" xfId="1" applyFont="1" applyFill="1" applyBorder="1" applyAlignment="1">
      <alignment horizontal="left" vertical="center" wrapText="1"/>
    </xf>
    <xf numFmtId="0" fontId="10" fillId="3" borderId="19" xfId="1" applyFont="1" applyFill="1" applyBorder="1" applyAlignment="1">
      <alignment vertical="center" wrapText="1"/>
    </xf>
    <xf numFmtId="2" fontId="0" fillId="2" borderId="20" xfId="0" applyNumberFormat="1" applyFill="1" applyBorder="1" applyAlignment="1">
      <alignment horizontal="center" vertical="center"/>
    </xf>
    <xf numFmtId="4" fontId="0" fillId="3" borderId="20" xfId="0" applyNumberFormat="1" applyFill="1" applyBorder="1" applyAlignment="1">
      <alignment horizontal="center" vertical="center"/>
    </xf>
    <xf numFmtId="164" fontId="0" fillId="3" borderId="20" xfId="0" applyNumberFormat="1" applyFill="1" applyBorder="1" applyAlignment="1">
      <alignment horizontal="center" vertical="center"/>
    </xf>
    <xf numFmtId="0" fontId="0" fillId="3" borderId="21" xfId="0" applyFill="1" applyBorder="1" applyAlignment="1">
      <alignment horizontal="left" vertical="center"/>
    </xf>
    <xf numFmtId="0" fontId="10" fillId="3" borderId="22" xfId="1" applyFont="1" applyFill="1" applyBorder="1" applyAlignment="1">
      <alignment horizontal="left" vertical="center" wrapText="1"/>
    </xf>
    <xf numFmtId="0" fontId="10" fillId="3" borderId="23" xfId="1" applyFont="1" applyFill="1" applyBorder="1" applyAlignment="1">
      <alignment vertical="center" wrapText="1"/>
    </xf>
    <xf numFmtId="2" fontId="0" fillId="2" borderId="24" xfId="0" applyNumberFormat="1" applyFill="1" applyBorder="1" applyAlignment="1">
      <alignment horizontal="center" vertical="center"/>
    </xf>
    <xf numFmtId="4" fontId="0" fillId="3" borderId="24" xfId="0" applyNumberFormat="1" applyFill="1" applyBorder="1" applyAlignment="1">
      <alignment horizontal="center" vertical="center"/>
    </xf>
    <xf numFmtId="164" fontId="0" fillId="3" borderId="24" xfId="0" applyNumberFormat="1" applyFill="1" applyBorder="1" applyAlignment="1">
      <alignment horizontal="center" vertical="center"/>
    </xf>
    <xf numFmtId="0" fontId="1" fillId="2" borderId="11" xfId="0" applyFont="1" applyFill="1" applyBorder="1" applyAlignment="1">
      <alignment horizontal="center" vertical="center"/>
    </xf>
    <xf numFmtId="2" fontId="1" fillId="2" borderId="11" xfId="0" applyNumberFormat="1" applyFont="1" applyFill="1" applyBorder="1" applyAlignment="1">
      <alignment horizontal="center" vertical="center"/>
    </xf>
    <xf numFmtId="164" fontId="1" fillId="2" borderId="11" xfId="0" applyNumberFormat="1" applyFont="1" applyFill="1" applyBorder="1" applyAlignment="1">
      <alignment horizontal="center" vertical="center"/>
    </xf>
    <xf numFmtId="2" fontId="11" fillId="3" borderId="0" xfId="0" applyNumberFormat="1" applyFont="1" applyFill="1" applyAlignment="1">
      <alignment vertical="center"/>
    </xf>
    <xf numFmtId="0" fontId="11" fillId="3" borderId="0" xfId="0" applyFont="1" applyFill="1" applyAlignment="1">
      <alignment horizontal="center" vertical="center"/>
    </xf>
    <xf numFmtId="0" fontId="11" fillId="3" borderId="0" xfId="0" applyFont="1" applyFill="1" applyAlignment="1">
      <alignment horizontal="right" vertical="center"/>
    </xf>
    <xf numFmtId="0" fontId="11" fillId="3" borderId="0" xfId="0" applyFont="1" applyFill="1" applyAlignment="1">
      <alignment vertical="center"/>
    </xf>
    <xf numFmtId="0" fontId="12" fillId="3" borderId="0" xfId="0" applyFont="1" applyFill="1" applyAlignment="1">
      <alignment vertical="center"/>
    </xf>
    <xf numFmtId="2" fontId="5" fillId="3" borderId="0" xfId="1" applyNumberFormat="1" applyFont="1" applyFill="1" applyAlignment="1">
      <alignment vertical="center" wrapText="1"/>
    </xf>
    <xf numFmtId="0" fontId="5" fillId="3" borderId="0" xfId="1" applyFont="1" applyFill="1" applyAlignment="1">
      <alignment horizontal="center" vertical="center" wrapText="1"/>
    </xf>
    <xf numFmtId="2" fontId="5" fillId="3" borderId="0" xfId="1" applyNumberFormat="1" applyFont="1" applyFill="1" applyAlignment="1">
      <alignment horizontal="left" vertical="center" wrapText="1"/>
    </xf>
    <xf numFmtId="0" fontId="5" fillId="3" borderId="0" xfId="1" applyFont="1" applyFill="1" applyAlignment="1">
      <alignment horizontal="left" vertical="center" wrapText="1"/>
    </xf>
    <xf numFmtId="0" fontId="5" fillId="3" borderId="25" xfId="1" applyFont="1" applyFill="1" applyBorder="1" applyAlignment="1">
      <alignment horizontal="left" vertical="center" wrapText="1"/>
    </xf>
    <xf numFmtId="0" fontId="13" fillId="3" borderId="0" xfId="0" applyFont="1" applyFill="1" applyAlignment="1">
      <alignment vertical="center"/>
    </xf>
    <xf numFmtId="2" fontId="0" fillId="2" borderId="26" xfId="0" applyNumberFormat="1" applyFill="1" applyBorder="1" applyAlignment="1">
      <alignment horizontal="center" vertical="center"/>
    </xf>
    <xf numFmtId="2" fontId="0" fillId="2" borderId="27" xfId="0" applyNumberFormat="1" applyFill="1" applyBorder="1" applyAlignment="1">
      <alignment horizontal="center" vertical="center"/>
    </xf>
    <xf numFmtId="164" fontId="0" fillId="3" borderId="28" xfId="0" applyNumberFormat="1" applyFill="1" applyBorder="1" applyAlignment="1">
      <alignment horizontal="center" vertical="center"/>
    </xf>
    <xf numFmtId="0" fontId="1" fillId="2" borderId="29" xfId="0" applyFont="1" applyFill="1" applyBorder="1" applyAlignment="1">
      <alignment horizontal="center" vertical="center"/>
    </xf>
    <xf numFmtId="2" fontId="1" fillId="2" borderId="29" xfId="0" applyNumberFormat="1" applyFont="1" applyFill="1" applyBorder="1" applyAlignment="1">
      <alignment horizontal="center" vertical="center"/>
    </xf>
    <xf numFmtId="164" fontId="1" fillId="2" borderId="29" xfId="0" applyNumberFormat="1" applyFont="1" applyFill="1" applyBorder="1" applyAlignment="1">
      <alignment horizontal="center" vertical="center"/>
    </xf>
    <xf numFmtId="2" fontId="10" fillId="3" borderId="0" xfId="1" applyNumberFormat="1" applyFont="1" applyFill="1" applyAlignment="1">
      <alignment vertical="center" wrapText="1"/>
    </xf>
    <xf numFmtId="0" fontId="10" fillId="3" borderId="0" xfId="1" applyFont="1" applyFill="1" applyAlignment="1">
      <alignment horizontal="center" vertical="center" wrapText="1"/>
    </xf>
    <xf numFmtId="0" fontId="5" fillId="0" borderId="0" xfId="1" applyFont="1" applyAlignment="1">
      <alignment horizontal="left" vertical="center" wrapText="1"/>
    </xf>
    <xf numFmtId="0" fontId="14" fillId="0" borderId="0" xfId="0" applyFont="1" applyAlignment="1">
      <alignment vertical="center"/>
    </xf>
    <xf numFmtId="2" fontId="8" fillId="2" borderId="30" xfId="1" applyNumberFormat="1" applyFont="1" applyFill="1" applyBorder="1" applyAlignment="1">
      <alignment horizontal="center" vertical="center" wrapText="1"/>
    </xf>
    <xf numFmtId="0" fontId="8" fillId="2" borderId="31" xfId="1" applyFont="1" applyFill="1" applyBorder="1" applyAlignment="1">
      <alignment horizontal="center" vertical="center" wrapText="1"/>
    </xf>
    <xf numFmtId="2" fontId="8" fillId="2" borderId="31" xfId="1" applyNumberFormat="1" applyFont="1" applyFill="1" applyBorder="1" applyAlignment="1">
      <alignment horizontal="center" vertical="center" wrapText="1"/>
    </xf>
    <xf numFmtId="2" fontId="5" fillId="2" borderId="32" xfId="0" applyNumberFormat="1" applyFont="1" applyFill="1" applyBorder="1" applyAlignment="1">
      <alignment horizontal="center" vertical="center" wrapText="1"/>
    </xf>
    <xf numFmtId="0" fontId="9" fillId="2" borderId="30" xfId="1" applyFont="1" applyFill="1" applyBorder="1" applyAlignment="1">
      <alignment horizontal="center" vertical="center" wrapText="1"/>
    </xf>
    <xf numFmtId="0" fontId="13" fillId="0" borderId="33" xfId="0" applyFont="1" applyBorder="1" applyAlignment="1">
      <alignment horizontal="center" vertical="center" wrapText="1"/>
    </xf>
    <xf numFmtId="0" fontId="10" fillId="3" borderId="34" xfId="1" applyFont="1" applyFill="1" applyBorder="1" applyAlignment="1">
      <alignment horizontal="left" vertical="center" wrapText="1"/>
    </xf>
    <xf numFmtId="0" fontId="10" fillId="3" borderId="35" xfId="1" applyFont="1" applyFill="1" applyBorder="1" applyAlignment="1">
      <alignment horizontal="left" vertical="center" wrapText="1"/>
    </xf>
    <xf numFmtId="3" fontId="0" fillId="0" borderId="16" xfId="0" applyNumberFormat="1" applyBorder="1" applyAlignment="1">
      <alignment horizontal="center" vertical="center"/>
    </xf>
    <xf numFmtId="164" fontId="0" fillId="0" borderId="16" xfId="0" applyNumberFormat="1" applyBorder="1" applyAlignment="1">
      <alignment horizontal="center" vertical="center"/>
    </xf>
    <xf numFmtId="0" fontId="13" fillId="0" borderId="36" xfId="0" applyFont="1" applyBorder="1" applyAlignment="1">
      <alignment horizontal="center" vertical="center" wrapText="1"/>
    </xf>
    <xf numFmtId="0" fontId="10" fillId="3" borderId="37" xfId="1" applyFont="1" applyFill="1" applyBorder="1" applyAlignment="1">
      <alignment horizontal="left" vertical="center" wrapText="1"/>
    </xf>
    <xf numFmtId="0" fontId="10" fillId="3" borderId="38" xfId="1" applyFont="1" applyFill="1" applyBorder="1" applyAlignment="1">
      <alignment horizontal="left" vertical="center" wrapText="1"/>
    </xf>
    <xf numFmtId="3" fontId="0" fillId="0" borderId="20" xfId="0" applyNumberFormat="1" applyBorder="1" applyAlignment="1">
      <alignment horizontal="center" vertical="center"/>
    </xf>
    <xf numFmtId="164" fontId="0" fillId="0" borderId="20" xfId="0" applyNumberFormat="1" applyBorder="1" applyAlignment="1">
      <alignment horizontal="center" vertical="center"/>
    </xf>
    <xf numFmtId="164" fontId="0" fillId="0" borderId="28" xfId="0" applyNumberFormat="1" applyBorder="1" applyAlignment="1">
      <alignment horizontal="center" vertical="center"/>
    </xf>
    <xf numFmtId="0" fontId="10" fillId="3" borderId="23" xfId="1" applyFont="1" applyFill="1" applyBorder="1" applyAlignment="1">
      <alignment horizontal="left" vertical="center" wrapText="1"/>
    </xf>
    <xf numFmtId="0" fontId="10" fillId="3" borderId="39" xfId="1" applyFont="1" applyFill="1" applyBorder="1" applyAlignment="1">
      <alignment vertical="center" wrapText="1"/>
    </xf>
    <xf numFmtId="4" fontId="0" fillId="0" borderId="24" xfId="0" applyNumberFormat="1" applyBorder="1" applyAlignment="1">
      <alignment horizontal="center" vertical="center"/>
    </xf>
    <xf numFmtId="2" fontId="0" fillId="2" borderId="40" xfId="0" applyNumberFormat="1" applyFill="1" applyBorder="1" applyAlignment="1">
      <alignment horizontal="center" vertical="center"/>
    </xf>
    <xf numFmtId="2" fontId="0" fillId="0" borderId="0" xfId="0" applyNumberFormat="1" applyAlignment="1">
      <alignment horizontal="center" vertical="center"/>
    </xf>
    <xf numFmtId="4" fontId="0" fillId="0" borderId="0" xfId="0" applyNumberFormat="1" applyAlignment="1">
      <alignment horizontal="center" vertical="center"/>
    </xf>
    <xf numFmtId="0" fontId="13" fillId="0" borderId="0" xfId="0" applyFont="1" applyAlignment="1">
      <alignment vertical="center"/>
    </xf>
    <xf numFmtId="2" fontId="10" fillId="3" borderId="0" xfId="1" applyNumberFormat="1" applyFont="1" applyFill="1" applyAlignment="1">
      <alignment horizontal="left" vertical="center" wrapText="1"/>
    </xf>
    <xf numFmtId="0" fontId="10" fillId="0" borderId="41" xfId="1" applyFont="1" applyBorder="1" applyAlignment="1">
      <alignment horizontal="left" vertical="center" wrapText="1"/>
    </xf>
    <xf numFmtId="164" fontId="1" fillId="2" borderId="42" xfId="0" applyNumberFormat="1" applyFont="1" applyFill="1" applyBorder="1" applyAlignment="1">
      <alignment horizontal="center" vertical="center"/>
    </xf>
    <xf numFmtId="0" fontId="16" fillId="3" borderId="0" xfId="1" applyFont="1" applyFill="1" applyAlignment="1">
      <alignment horizontal="left" vertical="center" wrapText="1"/>
    </xf>
    <xf numFmtId="0" fontId="9" fillId="3" borderId="0" xfId="1" applyFont="1" applyFill="1" applyAlignment="1">
      <alignment horizontal="left" vertical="center" wrapText="1"/>
    </xf>
    <xf numFmtId="0" fontId="18" fillId="3" borderId="0" xfId="0" applyFont="1" applyFill="1" applyAlignment="1">
      <alignment horizontal="left" vertical="center"/>
    </xf>
    <xf numFmtId="0" fontId="19" fillId="3" borderId="0" xfId="0" applyFont="1" applyFill="1" applyAlignment="1">
      <alignment horizontal="center" vertical="center"/>
    </xf>
    <xf numFmtId="0" fontId="19" fillId="3" borderId="0" xfId="0" applyFont="1" applyFill="1" applyAlignment="1">
      <alignment vertical="center"/>
    </xf>
    <xf numFmtId="0" fontId="19" fillId="3" borderId="0" xfId="0" applyFont="1" applyFill="1" applyAlignment="1">
      <alignment horizontal="left" vertical="center"/>
    </xf>
    <xf numFmtId="0" fontId="10" fillId="3" borderId="15" xfId="1" applyFont="1" applyFill="1" applyBorder="1" applyAlignment="1">
      <alignment horizontal="left" vertical="center" wrapText="1"/>
    </xf>
    <xf numFmtId="0" fontId="10" fillId="3" borderId="35" xfId="1" applyFont="1" applyFill="1" applyBorder="1" applyAlignment="1">
      <alignment vertical="center" wrapText="1"/>
    </xf>
    <xf numFmtId="0" fontId="10" fillId="3" borderId="19" xfId="1" applyFont="1" applyFill="1" applyBorder="1" applyAlignment="1">
      <alignment horizontal="left" vertical="center" wrapText="1"/>
    </xf>
    <xf numFmtId="0" fontId="10" fillId="3" borderId="38" xfId="1" applyFont="1" applyFill="1" applyBorder="1" applyAlignment="1">
      <alignment vertical="center" wrapText="1"/>
    </xf>
    <xf numFmtId="164" fontId="0" fillId="3" borderId="31" xfId="0" applyNumberFormat="1" applyFill="1" applyBorder="1" applyAlignment="1">
      <alignment horizontal="center" vertical="center"/>
    </xf>
    <xf numFmtId="0" fontId="9" fillId="4" borderId="5" xfId="1" applyFont="1" applyFill="1" applyBorder="1" applyAlignment="1">
      <alignment vertical="center" wrapText="1"/>
    </xf>
    <xf numFmtId="0" fontId="1" fillId="2" borderId="29" xfId="0" applyFont="1" applyFill="1" applyBorder="1" applyAlignment="1">
      <alignment horizontal="center" vertical="center"/>
    </xf>
    <xf numFmtId="2" fontId="10" fillId="3" borderId="0" xfId="1" applyNumberFormat="1" applyFont="1" applyFill="1" applyAlignment="1">
      <alignment horizontal="center" vertical="center" wrapText="1"/>
    </xf>
    <xf numFmtId="2" fontId="0" fillId="3" borderId="0" xfId="0" applyNumberFormat="1" applyFill="1" applyAlignment="1">
      <alignment horizontal="center" vertical="center"/>
    </xf>
    <xf numFmtId="0" fontId="8" fillId="4" borderId="43" xfId="0" applyFont="1" applyFill="1" applyBorder="1" applyAlignment="1">
      <alignment horizontal="center" vertical="center" wrapText="1"/>
    </xf>
    <xf numFmtId="2" fontId="8" fillId="4" borderId="43" xfId="0" applyNumberFormat="1" applyFont="1" applyFill="1" applyBorder="1" applyAlignment="1">
      <alignment horizontal="center" vertical="center" wrapText="1"/>
    </xf>
    <xf numFmtId="2" fontId="8" fillId="4" borderId="37" xfId="0" applyNumberFormat="1" applyFont="1" applyFill="1" applyBorder="1" applyAlignment="1">
      <alignment horizontal="center" vertical="center" wrapText="1"/>
    </xf>
    <xf numFmtId="0" fontId="8" fillId="4" borderId="44" xfId="0" applyFont="1" applyFill="1" applyBorder="1" applyAlignment="1">
      <alignment horizontal="center" vertical="center" wrapText="1"/>
    </xf>
    <xf numFmtId="2" fontId="8" fillId="4" borderId="44" xfId="0" applyNumberFormat="1" applyFont="1" applyFill="1" applyBorder="1" applyAlignment="1">
      <alignment horizontal="center" vertical="center" wrapText="1"/>
    </xf>
    <xf numFmtId="0" fontId="20" fillId="3" borderId="37" xfId="0" applyFont="1" applyFill="1" applyBorder="1" applyAlignment="1">
      <alignment horizontal="left" vertical="center"/>
    </xf>
    <xf numFmtId="0" fontId="20" fillId="3" borderId="37" xfId="0" applyFont="1" applyFill="1" applyBorder="1" applyAlignment="1">
      <alignment vertical="center" wrapText="1"/>
    </xf>
    <xf numFmtId="2" fontId="21" fillId="3" borderId="37" xfId="0" applyNumberFormat="1" applyFont="1" applyFill="1" applyBorder="1" applyAlignment="1">
      <alignment horizontal="center" vertical="center"/>
    </xf>
    <xf numFmtId="0" fontId="20" fillId="3" borderId="37" xfId="0" applyFont="1" applyFill="1" applyBorder="1" applyAlignment="1">
      <alignment horizontal="center" vertical="center"/>
    </xf>
    <xf numFmtId="2" fontId="20" fillId="3" borderId="37" xfId="0" applyNumberFormat="1" applyFont="1" applyFill="1" applyBorder="1" applyAlignment="1">
      <alignment horizontal="center" vertical="center"/>
    </xf>
    <xf numFmtId="0" fontId="22" fillId="3" borderId="37" xfId="0" applyFont="1" applyFill="1" applyBorder="1" applyAlignment="1">
      <alignment horizontal="left" vertical="center"/>
    </xf>
    <xf numFmtId="0" fontId="22" fillId="3" borderId="37" xfId="0" applyFont="1" applyFill="1" applyBorder="1" applyAlignment="1">
      <alignment vertical="center" wrapText="1"/>
    </xf>
    <xf numFmtId="2" fontId="23" fillId="3" borderId="37" xfId="0" applyNumberFormat="1" applyFont="1" applyFill="1" applyBorder="1" applyAlignment="1">
      <alignment horizontal="center" vertical="center"/>
    </xf>
    <xf numFmtId="0" fontId="22" fillId="3" borderId="37" xfId="0" applyFont="1" applyFill="1" applyBorder="1" applyAlignment="1">
      <alignment horizontal="center" vertical="center"/>
    </xf>
    <xf numFmtId="2" fontId="22" fillId="3" borderId="37" xfId="0" applyNumberFormat="1" applyFont="1" applyFill="1" applyBorder="1" applyAlignment="1">
      <alignment horizontal="center" vertical="center"/>
    </xf>
    <xf numFmtId="0" fontId="24" fillId="3" borderId="0" xfId="0" applyFont="1" applyFill="1" applyAlignment="1">
      <alignment vertical="center"/>
    </xf>
    <xf numFmtId="0" fontId="20" fillId="3" borderId="0" xfId="0" applyFont="1" applyFill="1" applyAlignment="1">
      <alignment horizontal="left" vertical="center"/>
    </xf>
    <xf numFmtId="0" fontId="20" fillId="3" borderId="0" xfId="0" applyFont="1" applyFill="1" applyAlignment="1">
      <alignment vertical="center" wrapText="1"/>
    </xf>
    <xf numFmtId="2" fontId="21" fillId="3" borderId="0" xfId="0" applyNumberFormat="1" applyFont="1" applyFill="1" applyAlignment="1">
      <alignment horizontal="center" vertical="center"/>
    </xf>
    <xf numFmtId="0" fontId="21" fillId="3" borderId="0" xfId="0" applyFont="1" applyFill="1" applyAlignment="1">
      <alignment horizontal="center" vertical="center"/>
    </xf>
    <xf numFmtId="2" fontId="20" fillId="3" borderId="0" xfId="0" applyNumberFormat="1" applyFont="1" applyFill="1" applyAlignment="1">
      <alignment horizontal="center" vertical="center"/>
    </xf>
    <xf numFmtId="0" fontId="0" fillId="0" borderId="13" xfId="0" applyBorder="1" applyAlignment="1">
      <alignment horizontal="left" vertical="center"/>
    </xf>
    <xf numFmtId="0" fontId="10" fillId="0" borderId="14" xfId="1" applyFont="1" applyBorder="1" applyAlignment="1">
      <alignment horizontal="left" vertical="center" wrapText="1"/>
    </xf>
    <xf numFmtId="0" fontId="10" fillId="0" borderId="15" xfId="1" applyFont="1" applyBorder="1" applyAlignment="1">
      <alignment vertical="center" wrapText="1"/>
    </xf>
    <xf numFmtId="0" fontId="0" fillId="0" borderId="16" xfId="0" applyBorder="1" applyAlignment="1">
      <alignment horizontal="center" vertical="center"/>
    </xf>
    <xf numFmtId="0" fontId="0" fillId="0" borderId="8" xfId="0" applyBorder="1" applyAlignment="1">
      <alignment vertical="center"/>
    </xf>
    <xf numFmtId="0" fontId="0" fillId="0" borderId="17" xfId="0" applyBorder="1" applyAlignment="1">
      <alignment horizontal="left" vertical="center"/>
    </xf>
    <xf numFmtId="0" fontId="10" fillId="0" borderId="18" xfId="1" applyFont="1" applyBorder="1" applyAlignment="1">
      <alignment horizontal="left" vertical="center" wrapText="1"/>
    </xf>
    <xf numFmtId="0" fontId="10" fillId="0" borderId="19" xfId="1" applyFont="1" applyBorder="1" applyAlignment="1">
      <alignment vertical="center" wrapText="1"/>
    </xf>
    <xf numFmtId="0" fontId="0" fillId="0" borderId="20" xfId="0" applyBorder="1" applyAlignment="1">
      <alignment horizontal="center" vertical="center"/>
    </xf>
    <xf numFmtId="0" fontId="0" fillId="0" borderId="31" xfId="0" applyBorder="1" applyAlignment="1">
      <alignment vertical="center"/>
    </xf>
    <xf numFmtId="0" fontId="0" fillId="0" borderId="24" xfId="0" applyBorder="1" applyAlignment="1">
      <alignment horizontal="center" vertical="center"/>
    </xf>
    <xf numFmtId="2" fontId="13" fillId="3" borderId="0" xfId="0" applyNumberFormat="1" applyFont="1" applyFill="1" applyAlignment="1">
      <alignment vertical="center"/>
    </xf>
    <xf numFmtId="0" fontId="13" fillId="3" borderId="0" xfId="0" applyFont="1" applyFill="1" applyAlignment="1">
      <alignment horizontal="center" vertical="center"/>
    </xf>
    <xf numFmtId="164" fontId="1" fillId="2" borderId="45" xfId="0" applyNumberFormat="1" applyFont="1" applyFill="1" applyBorder="1" applyAlignment="1">
      <alignment horizontal="center" vertical="center"/>
    </xf>
    <xf numFmtId="2" fontId="25" fillId="3" borderId="0" xfId="0" applyNumberFormat="1" applyFont="1" applyFill="1" applyAlignment="1">
      <alignment vertical="center"/>
    </xf>
    <xf numFmtId="0" fontId="20" fillId="3" borderId="0" xfId="0" applyFont="1" applyFill="1" applyAlignment="1">
      <alignment horizontal="center" vertical="center"/>
    </xf>
    <xf numFmtId="0" fontId="0" fillId="3" borderId="16" xfId="0" applyFill="1" applyBorder="1" applyAlignment="1">
      <alignment horizontal="left" vertical="center"/>
    </xf>
    <xf numFmtId="0" fontId="0" fillId="3" borderId="20" xfId="0" applyFill="1" applyBorder="1" applyAlignment="1">
      <alignment horizontal="left" vertical="center"/>
    </xf>
    <xf numFmtId="0" fontId="0" fillId="3" borderId="24" xfId="0" applyFill="1" applyBorder="1" applyAlignment="1">
      <alignment horizontal="left" vertical="center"/>
    </xf>
    <xf numFmtId="0" fontId="13" fillId="3" borderId="0" xfId="0" applyFont="1" applyFill="1" applyAlignment="1">
      <alignment horizontal="left" vertical="center"/>
    </xf>
    <xf numFmtId="0" fontId="1" fillId="2" borderId="11" xfId="0" applyFont="1" applyFill="1" applyBorder="1" applyAlignment="1">
      <alignment vertical="center"/>
    </xf>
    <xf numFmtId="3" fontId="0" fillId="3" borderId="20" xfId="0" applyNumberFormat="1" applyFill="1" applyBorder="1" applyAlignment="1">
      <alignment horizontal="center" vertical="center"/>
    </xf>
    <xf numFmtId="165" fontId="0" fillId="3" borderId="24" xfId="0" applyNumberFormat="1" applyFill="1" applyBorder="1" applyAlignment="1">
      <alignment horizontal="center" vertical="center"/>
    </xf>
    <xf numFmtId="0" fontId="1" fillId="2" borderId="29" xfId="0" applyFont="1" applyFill="1" applyBorder="1" applyAlignment="1">
      <alignment vertical="center"/>
    </xf>
    <xf numFmtId="0" fontId="26" fillId="5" borderId="46" xfId="1" applyFont="1" applyFill="1" applyBorder="1" applyAlignment="1">
      <alignment horizontal="left" vertical="center" wrapText="1"/>
    </xf>
    <xf numFmtId="0" fontId="26" fillId="5" borderId="47" xfId="1" applyFont="1" applyFill="1" applyBorder="1" applyAlignment="1">
      <alignment horizontal="left" vertical="center" wrapText="1"/>
    </xf>
    <xf numFmtId="0" fontId="26" fillId="5" borderId="48" xfId="1" applyFont="1" applyFill="1" applyBorder="1" applyAlignment="1">
      <alignment horizontal="left" vertical="center" wrapText="1"/>
    </xf>
    <xf numFmtId="0" fontId="26" fillId="3" borderId="0" xfId="1" applyFont="1" applyFill="1" applyAlignment="1">
      <alignment horizontal="left" vertical="center" wrapText="1"/>
    </xf>
    <xf numFmtId="0" fontId="26" fillId="3" borderId="0" xfId="1" applyFont="1" applyFill="1" applyAlignment="1">
      <alignment vertical="center" wrapText="1"/>
    </xf>
    <xf numFmtId="2" fontId="26" fillId="3" borderId="0" xfId="1" applyNumberFormat="1" applyFont="1" applyFill="1" applyAlignment="1">
      <alignment horizontal="left" vertical="center" wrapText="1"/>
    </xf>
    <xf numFmtId="0" fontId="26" fillId="3" borderId="0" xfId="1" applyFont="1" applyFill="1" applyAlignment="1">
      <alignment horizontal="center" vertical="center" wrapText="1"/>
    </xf>
    <xf numFmtId="0" fontId="27" fillId="3" borderId="0" xfId="0" applyFont="1" applyFill="1" applyAlignment="1">
      <alignment horizontal="left" vertical="center"/>
    </xf>
    <xf numFmtId="0" fontId="28" fillId="3" borderId="0" xfId="0" applyFont="1" applyFill="1" applyAlignment="1">
      <alignment horizontal="left" vertical="center"/>
    </xf>
    <xf numFmtId="0" fontId="10" fillId="3" borderId="0" xfId="1" applyFont="1" applyFill="1" applyAlignment="1">
      <alignment horizontal="center" vertical="center" wrapText="1"/>
    </xf>
    <xf numFmtId="0" fontId="10" fillId="3" borderId="25" xfId="1" applyFont="1" applyFill="1" applyBorder="1" applyAlignment="1">
      <alignment horizontal="center" vertical="center" wrapText="1"/>
    </xf>
    <xf numFmtId="0" fontId="10" fillId="3" borderId="5" xfId="1" applyFont="1" applyFill="1" applyBorder="1" applyAlignment="1">
      <alignment horizontal="center" vertical="center" wrapText="1"/>
    </xf>
    <xf numFmtId="0" fontId="10" fillId="3" borderId="6" xfId="1" applyFont="1" applyFill="1" applyBorder="1" applyAlignment="1">
      <alignment horizontal="center" vertical="center" wrapText="1"/>
    </xf>
    <xf numFmtId="0" fontId="30" fillId="0" borderId="14" xfId="0" applyFont="1" applyBorder="1" applyAlignment="1">
      <alignment horizontal="left" vertical="center" wrapText="1"/>
    </xf>
    <xf numFmtId="0" fontId="10" fillId="3" borderId="14" xfId="1" applyFont="1" applyFill="1" applyBorder="1" applyAlignment="1">
      <alignment vertical="center" wrapText="1"/>
    </xf>
    <xf numFmtId="0" fontId="13" fillId="0" borderId="8" xfId="0" applyFont="1" applyBorder="1" applyAlignment="1">
      <alignment vertical="center"/>
    </xf>
    <xf numFmtId="0" fontId="30" fillId="0" borderId="18" xfId="0" applyFont="1" applyBorder="1" applyAlignment="1">
      <alignment horizontal="left" vertical="center" wrapText="1"/>
    </xf>
    <xf numFmtId="0" fontId="10" fillId="3" borderId="18" xfId="1" applyFont="1" applyFill="1" applyBorder="1" applyAlignment="1">
      <alignment vertical="center" wrapText="1"/>
    </xf>
    <xf numFmtId="0" fontId="13" fillId="0" borderId="31" xfId="0" applyFont="1" applyBorder="1" applyAlignment="1">
      <alignment vertical="center"/>
    </xf>
    <xf numFmtId="0" fontId="30" fillId="3" borderId="18" xfId="0" applyFont="1" applyFill="1" applyBorder="1" applyAlignment="1">
      <alignment vertical="center" wrapText="1"/>
    </xf>
    <xf numFmtId="0" fontId="10" fillId="6" borderId="18" xfId="1" applyFont="1" applyFill="1" applyBorder="1" applyAlignment="1">
      <alignment vertical="center" wrapText="1"/>
    </xf>
    <xf numFmtId="0" fontId="30" fillId="0" borderId="18" xfId="0" applyFont="1" applyBorder="1" applyAlignment="1">
      <alignment vertical="center" wrapText="1"/>
    </xf>
    <xf numFmtId="0" fontId="30" fillId="0" borderId="22" xfId="0" applyFont="1" applyBorder="1" applyAlignment="1">
      <alignment vertical="center" wrapText="1"/>
    </xf>
    <xf numFmtId="0" fontId="10" fillId="3" borderId="22" xfId="1" applyFont="1" applyFill="1" applyBorder="1" applyAlignment="1">
      <alignment vertical="center" wrapText="1"/>
    </xf>
    <xf numFmtId="0" fontId="1" fillId="2" borderId="49" xfId="0" applyFont="1" applyFill="1" applyBorder="1" applyAlignment="1">
      <alignment horizontal="center" vertical="center"/>
    </xf>
    <xf numFmtId="0" fontId="1" fillId="2" borderId="50" xfId="0" applyFont="1" applyFill="1" applyBorder="1" applyAlignment="1">
      <alignment horizontal="center" vertical="center"/>
    </xf>
    <xf numFmtId="2" fontId="1" fillId="2" borderId="50" xfId="0" applyNumberFormat="1" applyFont="1" applyFill="1" applyBorder="1" applyAlignment="1">
      <alignment horizontal="center" vertical="center"/>
    </xf>
    <xf numFmtId="0" fontId="10" fillId="3" borderId="0" xfId="1" applyFont="1" applyFill="1" applyAlignment="1">
      <alignment horizontal="left" vertical="center" wrapText="1"/>
    </xf>
    <xf numFmtId="0" fontId="10" fillId="3" borderId="25" xfId="1" applyFont="1" applyFill="1" applyBorder="1" applyAlignment="1">
      <alignment horizontal="left" vertical="center" wrapText="1"/>
    </xf>
    <xf numFmtId="0" fontId="10" fillId="3" borderId="5" xfId="1" applyFont="1" applyFill="1" applyBorder="1" applyAlignment="1">
      <alignment horizontal="left" vertical="center" wrapText="1"/>
    </xf>
    <xf numFmtId="0" fontId="10" fillId="3" borderId="6" xfId="1" applyFont="1" applyFill="1" applyBorder="1" applyAlignment="1">
      <alignment horizontal="left" vertical="center" wrapText="1"/>
    </xf>
    <xf numFmtId="0" fontId="0" fillId="3" borderId="51" xfId="0" applyFill="1" applyBorder="1" applyAlignment="1">
      <alignment horizontal="left" vertical="center"/>
    </xf>
    <xf numFmtId="0" fontId="30" fillId="0" borderId="52" xfId="0" applyFont="1" applyBorder="1" applyAlignment="1">
      <alignment horizontal="left" vertical="center" wrapText="1"/>
    </xf>
    <xf numFmtId="0" fontId="0" fillId="0" borderId="2" xfId="0" applyBorder="1" applyAlignment="1">
      <alignment horizontal="left" vertical="center"/>
    </xf>
    <xf numFmtId="0" fontId="0" fillId="0" borderId="2" xfId="0" applyBorder="1" applyAlignment="1">
      <alignment vertical="center"/>
    </xf>
    <xf numFmtId="0" fontId="0" fillId="0" borderId="3" xfId="0" applyBorder="1" applyAlignment="1">
      <alignment vertical="center"/>
    </xf>
    <xf numFmtId="2" fontId="13" fillId="0" borderId="0" xfId="0" applyNumberFormat="1" applyFont="1" applyAlignment="1">
      <alignment vertical="center"/>
    </xf>
    <xf numFmtId="0" fontId="13" fillId="0" borderId="0" xfId="0" applyFont="1" applyAlignment="1">
      <alignment horizontal="center" vertical="center"/>
    </xf>
    <xf numFmtId="2" fontId="0" fillId="2" borderId="28" xfId="0" applyNumberFormat="1" applyFill="1" applyBorder="1" applyAlignment="1">
      <alignment horizontal="center" vertical="center"/>
    </xf>
    <xf numFmtId="4" fontId="0" fillId="3" borderId="28" xfId="0" applyNumberFormat="1" applyFill="1" applyBorder="1" applyAlignment="1">
      <alignment horizontal="center" vertical="center"/>
    </xf>
    <xf numFmtId="0" fontId="30" fillId="0" borderId="0" xfId="0" applyFont="1" applyAlignment="1">
      <alignment vertical="center" wrapText="1"/>
    </xf>
    <xf numFmtId="2" fontId="30" fillId="0" borderId="0" xfId="0" applyNumberFormat="1" applyFont="1" applyAlignment="1">
      <alignment vertical="center" wrapText="1"/>
    </xf>
    <xf numFmtId="0" fontId="30" fillId="0" borderId="0" xfId="0" applyFont="1" applyAlignment="1">
      <alignment horizontal="center" vertical="center" wrapText="1"/>
    </xf>
    <xf numFmtId="2" fontId="13" fillId="0" borderId="0" xfId="0" applyNumberFormat="1" applyFont="1" applyAlignment="1">
      <alignment horizontal="center" vertical="center"/>
    </xf>
    <xf numFmtId="0" fontId="0" fillId="3" borderId="49" xfId="0" applyFill="1" applyBorder="1" applyAlignment="1">
      <alignment horizontal="left" vertical="center"/>
    </xf>
    <xf numFmtId="0" fontId="30" fillId="0" borderId="50" xfId="0" applyFont="1" applyBorder="1" applyAlignment="1">
      <alignment vertical="center" wrapText="1"/>
    </xf>
    <xf numFmtId="0" fontId="10" fillId="3" borderId="42" xfId="1" applyFont="1" applyFill="1" applyBorder="1" applyAlignment="1">
      <alignment vertical="center" wrapText="1"/>
    </xf>
    <xf numFmtId="2" fontId="0" fillId="2" borderId="29" xfId="0" applyNumberFormat="1" applyFill="1" applyBorder="1" applyAlignment="1">
      <alignment horizontal="center" vertical="center"/>
    </xf>
    <xf numFmtId="4" fontId="0" fillId="3" borderId="29" xfId="0" applyNumberFormat="1" applyFill="1" applyBorder="1" applyAlignment="1">
      <alignment horizontal="center" vertical="center"/>
    </xf>
    <xf numFmtId="164" fontId="0" fillId="3" borderId="29" xfId="0" applyNumberFormat="1" applyFill="1" applyBorder="1" applyAlignment="1">
      <alignment horizontal="center" vertical="center"/>
    </xf>
    <xf numFmtId="0" fontId="1" fillId="2" borderId="44" xfId="0" applyFont="1" applyFill="1" applyBorder="1" applyAlignment="1">
      <alignment horizontal="center" vertical="center"/>
    </xf>
    <xf numFmtId="2" fontId="1" fillId="2" borderId="44" xfId="0" applyNumberFormat="1" applyFont="1" applyFill="1" applyBorder="1" applyAlignment="1">
      <alignment horizontal="center" vertical="center"/>
    </xf>
    <xf numFmtId="0" fontId="13" fillId="0" borderId="13" xfId="0" applyFont="1" applyBorder="1" applyAlignment="1">
      <alignment horizontal="center" vertical="center" wrapText="1"/>
    </xf>
    <xf numFmtId="0" fontId="30" fillId="0" borderId="15" xfId="0" applyFont="1" applyBorder="1" applyAlignment="1">
      <alignment vertical="center" wrapText="1"/>
    </xf>
    <xf numFmtId="3" fontId="0" fillId="3" borderId="16" xfId="0" applyNumberFormat="1" applyFill="1" applyBorder="1" applyAlignment="1">
      <alignment horizontal="center" vertical="center"/>
    </xf>
    <xf numFmtId="0" fontId="13" fillId="0" borderId="16" xfId="0" applyFont="1" applyBorder="1" applyAlignment="1">
      <alignment vertical="center"/>
    </xf>
    <xf numFmtId="0" fontId="13" fillId="0" borderId="17" xfId="0" applyFont="1" applyBorder="1" applyAlignment="1">
      <alignment horizontal="center" vertical="center" wrapText="1"/>
    </xf>
    <xf numFmtId="0" fontId="30" fillId="0" borderId="19" xfId="0" applyFont="1" applyBorder="1" applyAlignment="1">
      <alignment vertical="center" wrapText="1"/>
    </xf>
    <xf numFmtId="0" fontId="13" fillId="0" borderId="20" xfId="0" applyFont="1" applyBorder="1" applyAlignment="1">
      <alignment vertical="center"/>
    </xf>
    <xf numFmtId="0" fontId="0" fillId="3" borderId="21" xfId="0" applyFill="1" applyBorder="1" applyAlignment="1">
      <alignment horizontal="center" vertical="center"/>
    </xf>
    <xf numFmtId="0" fontId="13" fillId="0" borderId="11" xfId="0" applyFont="1" applyBorder="1" applyAlignment="1">
      <alignment vertical="center"/>
    </xf>
    <xf numFmtId="0" fontId="9" fillId="3" borderId="0" xfId="1" applyFont="1" applyFill="1" applyAlignment="1">
      <alignment horizontal="center" vertical="center" wrapText="1"/>
    </xf>
    <xf numFmtId="0" fontId="9" fillId="5" borderId="53" xfId="1" applyFont="1" applyFill="1" applyBorder="1" applyAlignment="1">
      <alignment vertical="center" wrapText="1"/>
    </xf>
    <xf numFmtId="0" fontId="31" fillId="0" borderId="13" xfId="0" applyFont="1" applyBorder="1" applyAlignment="1">
      <alignment horizontal="center" vertical="center" wrapText="1"/>
    </xf>
    <xf numFmtId="0" fontId="30" fillId="0" borderId="14" xfId="0" applyFont="1" applyBorder="1" applyAlignment="1">
      <alignment vertical="center" wrapText="1"/>
    </xf>
    <xf numFmtId="0" fontId="0" fillId="0" borderId="54" xfId="0" applyBorder="1"/>
    <xf numFmtId="2" fontId="0" fillId="2" borderId="33" xfId="0" applyNumberFormat="1" applyFill="1" applyBorder="1" applyAlignment="1">
      <alignment horizontal="center" vertical="center"/>
    </xf>
    <xf numFmtId="3" fontId="0" fillId="3" borderId="34" xfId="0" applyNumberFormat="1" applyFill="1" applyBorder="1" applyAlignment="1">
      <alignment horizontal="center" vertical="center"/>
    </xf>
    <xf numFmtId="2" fontId="0" fillId="2" borderId="34" xfId="0" applyNumberFormat="1" applyFill="1" applyBorder="1" applyAlignment="1">
      <alignment horizontal="center" vertical="center"/>
    </xf>
    <xf numFmtId="0" fontId="13" fillId="0" borderId="55" xfId="0" applyFont="1" applyBorder="1" applyAlignment="1">
      <alignment vertical="center"/>
    </xf>
    <xf numFmtId="0" fontId="31" fillId="0" borderId="17" xfId="0" applyFont="1" applyBorder="1" applyAlignment="1">
      <alignment horizontal="center" vertical="center" wrapText="1"/>
    </xf>
    <xf numFmtId="0" fontId="0" fillId="0" borderId="56" xfId="0" applyBorder="1"/>
    <xf numFmtId="2" fontId="0" fillId="2" borderId="36" xfId="0" applyNumberFormat="1" applyFill="1" applyBorder="1" applyAlignment="1">
      <alignment horizontal="center" vertical="center"/>
    </xf>
    <xf numFmtId="3" fontId="0" fillId="3" borderId="37" xfId="0" applyNumberFormat="1" applyFill="1" applyBorder="1" applyAlignment="1">
      <alignment horizontal="center" vertical="center"/>
    </xf>
    <xf numFmtId="2" fontId="0" fillId="2" borderId="37" xfId="0" applyNumberFormat="1" applyFill="1" applyBorder="1" applyAlignment="1">
      <alignment horizontal="center" vertical="center"/>
    </xf>
    <xf numFmtId="0" fontId="13" fillId="0" borderId="57" xfId="0" applyFont="1" applyBorder="1" applyAlignment="1">
      <alignment vertical="center"/>
    </xf>
    <xf numFmtId="0" fontId="0" fillId="0" borderId="58" xfId="0" applyBorder="1"/>
    <xf numFmtId="164" fontId="35" fillId="0" borderId="58" xfId="0" applyNumberFormat="1" applyFont="1" applyBorder="1" applyAlignment="1">
      <alignment horizontal="center" vertical="center"/>
    </xf>
    <xf numFmtId="164" fontId="20" fillId="5" borderId="58" xfId="0" applyNumberFormat="1" applyFont="1" applyFill="1" applyBorder="1" applyAlignment="1">
      <alignment horizontal="center" vertical="center"/>
    </xf>
    <xf numFmtId="164" fontId="13" fillId="5" borderId="58" xfId="0" applyNumberFormat="1" applyFont="1" applyFill="1" applyBorder="1" applyAlignment="1">
      <alignment horizontal="center" vertical="center"/>
    </xf>
    <xf numFmtId="0" fontId="0" fillId="0" borderId="59" xfId="0" applyBorder="1" applyAlignment="1">
      <alignment vertical="center"/>
    </xf>
    <xf numFmtId="0" fontId="31" fillId="0" borderId="21" xfId="0" applyFont="1" applyBorder="1" applyAlignment="1">
      <alignment horizontal="center" vertical="center" wrapText="1"/>
    </xf>
    <xf numFmtId="0" fontId="0" fillId="0" borderId="60" xfId="0" applyBorder="1"/>
    <xf numFmtId="2" fontId="0" fillId="2" borderId="61" xfId="0" applyNumberFormat="1" applyFill="1" applyBorder="1" applyAlignment="1">
      <alignment horizontal="center" vertical="center"/>
    </xf>
    <xf numFmtId="3" fontId="0" fillId="3" borderId="58" xfId="0" applyNumberFormat="1" applyFill="1" applyBorder="1" applyAlignment="1">
      <alignment horizontal="center" vertical="center"/>
    </xf>
    <xf numFmtId="2" fontId="0" fillId="2" borderId="58" xfId="0" applyNumberFormat="1" applyFill="1" applyBorder="1" applyAlignment="1">
      <alignment horizontal="center" vertical="center"/>
    </xf>
    <xf numFmtId="0" fontId="13" fillId="0" borderId="59" xfId="0" applyFont="1" applyBorder="1" applyAlignment="1">
      <alignment vertical="center"/>
    </xf>
    <xf numFmtId="0" fontId="31" fillId="0" borderId="0" xfId="0" applyFont="1" applyAlignment="1">
      <alignment horizontal="center" vertical="center" wrapText="1"/>
    </xf>
    <xf numFmtId="0" fontId="19" fillId="0" borderId="0" xfId="0" applyFont="1" applyAlignment="1">
      <alignment vertical="center"/>
    </xf>
    <xf numFmtId="2" fontId="5" fillId="2" borderId="7" xfId="0" applyNumberFormat="1" applyFont="1" applyFill="1" applyBorder="1" applyAlignment="1">
      <alignment horizontal="center" vertical="center" wrapText="1"/>
    </xf>
    <xf numFmtId="2" fontId="5" fillId="2" borderId="10" xfId="0" applyNumberFormat="1" applyFont="1" applyFill="1" applyBorder="1" applyAlignment="1">
      <alignment horizontal="center" vertical="center" wrapText="1"/>
    </xf>
    <xf numFmtId="0" fontId="0" fillId="0" borderId="0" xfId="0" applyAlignment="1">
      <alignment horizontal="left" vertical="center" wrapText="1"/>
    </xf>
    <xf numFmtId="0" fontId="0" fillId="0" borderId="33" xfId="0" applyBorder="1" applyAlignment="1">
      <alignment horizontal="left" vertical="center" wrapText="1"/>
    </xf>
    <xf numFmtId="0" fontId="0" fillId="0" borderId="34" xfId="0" applyBorder="1" applyAlignment="1">
      <alignment horizontal="left" vertical="center" wrapText="1"/>
    </xf>
    <xf numFmtId="0" fontId="0" fillId="0" borderId="54" xfId="0" applyBorder="1" applyAlignment="1">
      <alignment horizontal="left" vertical="center" wrapText="1"/>
    </xf>
    <xf numFmtId="2" fontId="0" fillId="2" borderId="7" xfId="0" applyNumberFormat="1" applyFill="1" applyBorder="1" applyAlignment="1">
      <alignment horizontal="center" vertical="center" wrapText="1"/>
    </xf>
    <xf numFmtId="0" fontId="0" fillId="0" borderId="7" xfId="0" applyBorder="1" applyAlignment="1">
      <alignment vertical="center" wrapText="1"/>
    </xf>
    <xf numFmtId="0" fontId="0" fillId="0" borderId="0" xfId="0" applyAlignment="1">
      <alignment vertical="center" wrapText="1"/>
    </xf>
    <xf numFmtId="0" fontId="0" fillId="0" borderId="36" xfId="0" applyBorder="1" applyAlignment="1">
      <alignment horizontal="left" vertical="center" wrapText="1"/>
    </xf>
    <xf numFmtId="0" fontId="0" fillId="0" borderId="37" xfId="0" applyBorder="1" applyAlignment="1">
      <alignment horizontal="left" vertical="center" wrapText="1"/>
    </xf>
    <xf numFmtId="0" fontId="0" fillId="0" borderId="56" xfId="0" applyBorder="1" applyAlignment="1">
      <alignment horizontal="left" vertical="center" wrapText="1"/>
    </xf>
    <xf numFmtId="2" fontId="0" fillId="2" borderId="62" xfId="0" applyNumberFormat="1" applyFill="1" applyBorder="1" applyAlignment="1">
      <alignment horizontal="center" vertical="center" wrapText="1"/>
    </xf>
    <xf numFmtId="0" fontId="0" fillId="0" borderId="62" xfId="0" applyBorder="1" applyAlignment="1">
      <alignment vertical="center" wrapText="1"/>
    </xf>
    <xf numFmtId="0" fontId="1" fillId="2" borderId="29" xfId="0" applyFont="1" applyFill="1" applyBorder="1" applyAlignment="1">
      <alignment horizontal="left" vertical="center"/>
    </xf>
  </cellXfs>
  <cellStyles count="2">
    <cellStyle name="Normal" xfId="0" builtinId="0"/>
    <cellStyle name="Normal 2" xfId="1" xr:uid="{64B554B5-69A0-49F9-B2D7-AC8C4617940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1930007</xdr:colOff>
      <xdr:row>81</xdr:row>
      <xdr:rowOff>140970</xdr:rowOff>
    </xdr:from>
    <xdr:ext cx="1963814" cy="1349087"/>
    <xdr:pic>
      <xdr:nvPicPr>
        <xdr:cNvPr id="2" name="Image 1">
          <a:extLst>
            <a:ext uri="{FF2B5EF4-FFF2-40B4-BE49-F238E27FC236}">
              <a16:creationId xmlns:a16="http://schemas.microsoft.com/office/drawing/2014/main" id="{F47F4CE8-E521-440B-AED4-94F17B76723E}"/>
            </a:ext>
          </a:extLst>
        </xdr:cNvPr>
        <xdr:cNvPicPr>
          <a:picLocks noChangeAspect="1"/>
        </xdr:cNvPicPr>
      </xdr:nvPicPr>
      <xdr:blipFill rotWithShape="1">
        <a:blip xmlns:r="http://schemas.openxmlformats.org/officeDocument/2006/relationships" r:embed="rId1"/>
        <a:srcRect l="25057" t="18570" r="11436" b="11626"/>
        <a:stretch/>
      </xdr:blipFill>
      <xdr:spPr>
        <a:xfrm>
          <a:off x="2516747" y="22947630"/>
          <a:ext cx="1963814" cy="1349087"/>
        </a:xfrm>
        <a:prstGeom prst="rect">
          <a:avLst/>
        </a:prstGeom>
      </xdr:spPr>
    </xdr:pic>
    <xdr:clientData/>
  </xdr:oneCellAnchor>
  <xdr:twoCellAnchor editAs="oneCell">
    <xdr:from>
      <xdr:col>1</xdr:col>
      <xdr:colOff>493395</xdr:colOff>
      <xdr:row>168</xdr:row>
      <xdr:rowOff>20957</xdr:rowOff>
    </xdr:from>
    <xdr:to>
      <xdr:col>1</xdr:col>
      <xdr:colOff>3611880</xdr:colOff>
      <xdr:row>178</xdr:row>
      <xdr:rowOff>121921</xdr:rowOff>
    </xdr:to>
    <xdr:pic>
      <xdr:nvPicPr>
        <xdr:cNvPr id="3" name="Image 2" descr="Q:\Reprographie\Documents à récupérer PHS\Pour jf\Photo convivialité msmp\20181113_170257.jpg">
          <a:extLst>
            <a:ext uri="{FF2B5EF4-FFF2-40B4-BE49-F238E27FC236}">
              <a16:creationId xmlns:a16="http://schemas.microsoft.com/office/drawing/2014/main" id="{72961F3E-5506-49D6-A739-D8EEB68A8F1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0135" y="43119677"/>
          <a:ext cx="3118485" cy="1929764"/>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ot%20n&#176;1%20-%20BPU%20&amp;%20DQE.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2023"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PU - Lot 1"/>
      <sheetName val="DQE - Lot 1"/>
    </sheetNames>
    <sheetDataSet>
      <sheetData sheetId="0">
        <row r="8">
          <cell r="B8" t="str">
            <v>Application de la méthode "spray"des sols thermoplastique</v>
          </cell>
          <cell r="C8" t="str">
            <v>Ent - 1</v>
          </cell>
        </row>
        <row r="9">
          <cell r="B9" t="str">
            <v>Application de la méthode "spray"des sols thermoplastique (enlèvement et remise  du mobilier)</v>
          </cell>
          <cell r="C9" t="str">
            <v>Ent - 2</v>
          </cell>
        </row>
        <row r="10">
          <cell r="B10" t="str">
            <v>Arrosage d'une plante</v>
          </cell>
          <cell r="C10" t="str">
            <v>Ent - 3</v>
          </cell>
        </row>
        <row r="11">
          <cell r="B11" t="str">
            <v>Aspiration Flotex ( aspiro brosseur)</v>
          </cell>
          <cell r="C11" t="str">
            <v>Ent - 4</v>
          </cell>
        </row>
        <row r="12">
          <cell r="B12" t="str">
            <v>Aspiration tous types de sol</v>
          </cell>
          <cell r="C12" t="str">
            <v>Ent - 5</v>
          </cell>
        </row>
        <row r="13">
          <cell r="B13" t="str">
            <v>Balayage d'un sol (béton / peinture et assimilés)</v>
          </cell>
          <cell r="C13" t="str">
            <v>Ent - 6</v>
          </cell>
        </row>
        <row r="14">
          <cell r="B14" t="str">
            <v>Balayage d'un sol (béton / peinture et assimilés) des escaliers dont contre marche</v>
          </cell>
          <cell r="C14" t="str">
            <v>Ent - 7</v>
          </cell>
        </row>
        <row r="15">
          <cell r="B15" t="str">
            <v>Balayage d'un sol (carrelé et marbre et assimilé )</v>
          </cell>
          <cell r="C15" t="str">
            <v>Ent - 8</v>
          </cell>
        </row>
        <row r="16">
          <cell r="B16" t="str">
            <v>Balayage d'un sol (carrelé et marbres et assimilé ) des escaliers, dont contre marche</v>
          </cell>
          <cell r="C16" t="str">
            <v>Ent - 9</v>
          </cell>
        </row>
        <row r="17">
          <cell r="B17" t="str">
            <v>Balayage d'un sol (métal)</v>
          </cell>
          <cell r="C17" t="str">
            <v>Ent - 10</v>
          </cell>
        </row>
        <row r="18">
          <cell r="B18" t="str">
            <v>Balayage d'un sol (métal), des escaliers, dont contre marche</v>
          </cell>
          <cell r="C18" t="str">
            <v>Ent - 11</v>
          </cell>
        </row>
        <row r="19">
          <cell r="B19" t="str">
            <v>Balayage d'un sol (parquet)</v>
          </cell>
          <cell r="C19" t="str">
            <v>Ent - 12</v>
          </cell>
        </row>
        <row r="20">
          <cell r="B20" t="str">
            <v>Balayage d'un sol (parquet) des escaliers, dont contre marche</v>
          </cell>
          <cell r="C20" t="str">
            <v>Ent - 13</v>
          </cell>
        </row>
        <row r="21">
          <cell r="B21" t="str">
            <v>Balayage d'un sol (thermoplastique et assimilés)</v>
          </cell>
          <cell r="C21" t="str">
            <v>Ent - 14</v>
          </cell>
        </row>
        <row r="22">
          <cell r="B22" t="str">
            <v>Balayage d'un sol (thermoplastique et assimilés) des escaliers dont contre marche</v>
          </cell>
          <cell r="C22" t="str">
            <v>Ent - 15</v>
          </cell>
        </row>
        <row r="23">
          <cell r="B23" t="str">
            <v>Balayage d'un sol pavés / ou enrobés en extérieur</v>
          </cell>
          <cell r="C23" t="str">
            <v>Ent - 16</v>
          </cell>
        </row>
        <row r="24">
          <cell r="B24" t="str">
            <v>Balayage et lavage du sol (ascenseur)</v>
          </cell>
          <cell r="C24" t="str">
            <v>Ent - 17</v>
          </cell>
        </row>
        <row r="25">
          <cell r="B25" t="str">
            <v>Balayage puis lavage des marches, contre marches, paliers de la cage d'escaliers 1 de la résidence
Essuyage puis lavage des portes 2 faces et poignées des portes (Entrée principale) soit zone F sur la DPGF</v>
          </cell>
          <cell r="C25" t="str">
            <v>Ent - 18</v>
          </cell>
        </row>
        <row r="26">
          <cell r="B26" t="str">
            <v>Balayage puis lavage des marches, contre marches, paliers de la cage d'escaliers 2 de la résidence
Essuyage puis lavage des portes 2 faces et poignées des portes (Ailes A et B) soit zone G sur la DPGF</v>
          </cell>
          <cell r="C26" t="str">
            <v>Ent - 19</v>
          </cell>
        </row>
        <row r="27">
          <cell r="B27" t="str">
            <v>Balayage puis lavage des marches, contre marches, paliers de la cage d'escaliers 3 de la résidence
Essuyage puis lavage des portes 2 faces et poignées des portes (Issue de secours aile A) soit zone H sur la DPGF</v>
          </cell>
          <cell r="C27" t="str">
            <v>Ent - 20</v>
          </cell>
        </row>
        <row r="28">
          <cell r="B28" t="str">
            <v>Balayage puis lavage des marches, contre marches, paliers de la cage d'escaliers 4 de la résidence
Essuyage puis lavage des portes 2 faces et poignées des portes (Issue de secours Aile C) soit zone I sur la DPGF</v>
          </cell>
          <cell r="C28" t="str">
            <v>Ent - 21</v>
          </cell>
        </row>
        <row r="29">
          <cell r="B29" t="str">
            <v>Balayage, lavage des marches, contre marches, portes diverses 2 faces et paliers de la cage d'escaliers n°1 de la résidence dont le dépoussièrage, le lavage des murs (toute hauteur), les fenêtres (2 faces), la rampe et les barreaux de cette même cage d'escaliers. (Entrée principale) soit zone F sur la DPGF</v>
          </cell>
          <cell r="C29" t="str">
            <v>Ent - 22</v>
          </cell>
        </row>
        <row r="30">
          <cell r="B30" t="str">
            <v>Balayage, lavage des marches, contre marches, portes diverses 2 faces et paliers de la cage d'escaliers n°2 de la résidence dont le dépoussièrage, le lavage des murs (toute hauteur), la rampe et les barreaux de cette même cage d'escaliers. (Ailes A et B) soit zone G sur la DPGF</v>
          </cell>
          <cell r="C30" t="str">
            <v>Ent - 23</v>
          </cell>
        </row>
        <row r="31">
          <cell r="B31" t="str">
            <v>Balayage, lavage des marches, contre marches, portes diverses 2 faces et paliers de la cage d'escaliers n°3 de la résidence dont le dépoussièrage, le lavage des murs (toute hauteur), la rampe et les barreaux de cette même cage d'escaliers.(Issue de secours aile A) soit zone H sur la DPGF</v>
          </cell>
          <cell r="C31" t="str">
            <v>Ent - 24</v>
          </cell>
        </row>
        <row r="32">
          <cell r="B32" t="str">
            <v>Balayage, lavage des marches, contre marches, portes diverses 2 faces et paliers de la cage d'escaliers n°4 de la résidence dont le dépoussièrage, le lavage des murs (toute hauteur), la rampe et les barreaux de cette même cage d'escaliers.(Issue de secours Aile C) soit zone I sur la DPGF</v>
          </cell>
          <cell r="C32" t="str">
            <v>Ent - 25</v>
          </cell>
        </row>
        <row r="33">
          <cell r="B33" t="str">
            <v>Décapage de la faience murale hauteur &lt; 3 m</v>
          </cell>
          <cell r="C33" t="str">
            <v>Ent - 26</v>
          </cell>
        </row>
        <row r="34">
          <cell r="B34" t="str">
            <v>Décapage de la faience murale hauteur &gt; 3 m</v>
          </cell>
          <cell r="C34" t="str">
            <v>Ent - 27</v>
          </cell>
        </row>
        <row r="35">
          <cell r="B35" t="str">
            <v xml:space="preserve">Décapage des sols carrelés </v>
          </cell>
          <cell r="C35" t="str">
            <v>Ent - 28</v>
          </cell>
        </row>
        <row r="36">
          <cell r="B36" t="str">
            <v>Décapage des sols carrelés dont préparation (enlèvement et remise du mobilier) - salle &lt; 20 postes de travail</v>
          </cell>
          <cell r="C36" t="str">
            <v>Ent - 29</v>
          </cell>
        </row>
        <row r="37">
          <cell r="B37" t="str">
            <v>Décapage des sols carrelés dont préparation (enlèvement et remise du mobilier) - salle entre 21 et  40 postes de travail</v>
          </cell>
          <cell r="C37" t="str">
            <v>Ent - 30</v>
          </cell>
        </row>
        <row r="38">
          <cell r="B38" t="str">
            <v>Décapage des sols carrelés dont préparation (enlèvement et remise du mobilier) - salle entre 41 et  60 postes de travail</v>
          </cell>
          <cell r="C38" t="str">
            <v>Ent - 31</v>
          </cell>
        </row>
        <row r="39">
          <cell r="B39" t="str">
            <v>Décapage des sols thermoplastiques</v>
          </cell>
          <cell r="C39" t="str">
            <v>Ent - 32</v>
          </cell>
        </row>
        <row r="40">
          <cell r="B40" t="str">
            <v>Décapage des sols thermoplastiques dont préparation (enlèvement du mobilier) - salle entre 21 et  40 postes de travail</v>
          </cell>
          <cell r="C40" t="str">
            <v>Ent - 33</v>
          </cell>
        </row>
        <row r="41">
          <cell r="B41" t="str">
            <v>Décapage des sols thermoplastiques dont préparation (enlèvement et remise du mobilier) - salle &lt; 20 postes de travail</v>
          </cell>
          <cell r="C41" t="str">
            <v>Ent - 34</v>
          </cell>
        </row>
        <row r="42">
          <cell r="B42" t="str">
            <v>Décapage des sols thermoplastiques dont préparation (enlèvement et remise du mobilier) - salle entre 41 et  60 postes de travail</v>
          </cell>
          <cell r="C42" t="str">
            <v>Ent - 35</v>
          </cell>
        </row>
        <row r="43">
          <cell r="B43" t="str">
            <v>Décapage du sol - Ciment peinture et bitume</v>
          </cell>
          <cell r="C43" t="str">
            <v>Ent - 36</v>
          </cell>
        </row>
        <row r="44">
          <cell r="B44" t="str">
            <v>Décapage mécanisé de tous les sols</v>
          </cell>
          <cell r="C44" t="str">
            <v>Ent - 37</v>
          </cell>
        </row>
        <row r="45">
          <cell r="B45" t="str">
            <v xml:space="preserve">Dépôt / vidage des sacs de tri sélectif et des cartons dans les containeurs </v>
          </cell>
          <cell r="C45" t="str">
            <v>Ent - 38</v>
          </cell>
        </row>
        <row r="46">
          <cell r="B46" t="str">
            <v>Dépoussiérage des plinthes, piètement de mobilier et radiateurs</v>
          </cell>
          <cell r="C46" t="str">
            <v>Ent - 39</v>
          </cell>
        </row>
        <row r="47">
          <cell r="B47" t="str">
            <v>Dépoussiérage d'un  fauteuil</v>
          </cell>
          <cell r="C47" t="str">
            <v>Ent - 40</v>
          </cell>
        </row>
        <row r="48">
          <cell r="B48" t="str">
            <v>Dépoussiérage d'un bureau, d'une table, objets meublants (armoire étagère à l'unité)</v>
          </cell>
          <cell r="C48" t="str">
            <v>Ent - 41</v>
          </cell>
        </row>
        <row r="49">
          <cell r="B49" t="str">
            <v>Dépoussiérage d'un dessus de réfrigérateur</v>
          </cell>
          <cell r="C49" t="str">
            <v>Ent - 42</v>
          </cell>
        </row>
        <row r="50">
          <cell r="B50" t="str">
            <v>Dépoussiérage d'un ordinateurs dont UC / écrans / clavier, souris</v>
          </cell>
          <cell r="C50" t="str">
            <v>Ent - 43</v>
          </cell>
        </row>
        <row r="51">
          <cell r="B51" t="str">
            <v>Dépoussiérage d'un organe de scurité extincteur, boitier alarme…</v>
          </cell>
          <cell r="C51" t="str">
            <v>Ent - 44</v>
          </cell>
        </row>
        <row r="52">
          <cell r="B52" t="str">
            <v>Dépoussiérage d'un sèche-mains et distributeurs divers</v>
          </cell>
          <cell r="C52" t="str">
            <v>Ent - 45</v>
          </cell>
        </row>
        <row r="53">
          <cell r="B53" t="str">
            <v>Dépoussiérage d'un siège</v>
          </cell>
          <cell r="C53" t="str">
            <v>Ent - 46</v>
          </cell>
        </row>
        <row r="54">
          <cell r="B54" t="str">
            <v>Dépoussiérage d'un store &lt; 2 m</v>
          </cell>
          <cell r="C54" t="str">
            <v>Ent - 47</v>
          </cell>
        </row>
        <row r="55">
          <cell r="B55" t="str">
            <v>Dépoussiérage d'un store &gt; 2 m</v>
          </cell>
          <cell r="C55" t="str">
            <v>Ent - 48</v>
          </cell>
        </row>
        <row r="56">
          <cell r="B56" t="str">
            <v>Dépoussiérage d'une borne d'accueil</v>
          </cell>
          <cell r="C56" t="str">
            <v>Ent - 49</v>
          </cell>
        </row>
        <row r="57">
          <cell r="B57" t="str">
            <v>Dépoussiérage d'une chaise</v>
          </cell>
          <cell r="C57" t="str">
            <v>Ent - 50</v>
          </cell>
        </row>
        <row r="58">
          <cell r="B58" t="str">
            <v>Dépoussiérage d'une étagère ou dessus d'armoire</v>
          </cell>
          <cell r="C58" t="str">
            <v>Ent - 51</v>
          </cell>
        </row>
        <row r="59">
          <cell r="B59" t="str">
            <v>Dépoussiérage et désinfection d'un fauteuil</v>
          </cell>
          <cell r="C59" t="str">
            <v>Ent - 52</v>
          </cell>
        </row>
        <row r="60">
          <cell r="B60" t="str">
            <v>Dépoussiérage et désinfection d'un téléphone</v>
          </cell>
          <cell r="C60" t="str">
            <v>Ent - 53</v>
          </cell>
        </row>
        <row r="61">
          <cell r="B61" t="str">
            <v>Désinfection d'une chaise bois / plastique</v>
          </cell>
          <cell r="C61" t="str">
            <v>Ent - 54</v>
          </cell>
        </row>
        <row r="62">
          <cell r="B62" t="str">
            <v>Désinfection d'une table ou d'un bureau</v>
          </cell>
          <cell r="C62" t="str">
            <v>Ent - 55</v>
          </cell>
        </row>
        <row r="63">
          <cell r="B63" t="str">
            <v>Enlèvement des toiles d'araignées</v>
          </cell>
          <cell r="C63" t="str">
            <v>Ent - 56</v>
          </cell>
        </row>
        <row r="64">
          <cell r="B64" t="str">
            <v>Evacuation des encombrants à la décharge (1 er étage) avec ascenseur</v>
          </cell>
          <cell r="C64" t="str">
            <v>Ent - 57</v>
          </cell>
        </row>
        <row r="65">
          <cell r="B65" t="str">
            <v>Evacuation des encombrants à la décharge (2 ème étage) avec ascenseur</v>
          </cell>
          <cell r="C65" t="str">
            <v>Ent - 58</v>
          </cell>
        </row>
        <row r="66">
          <cell r="B66" t="str">
            <v>Evacuation des encombrants à la décharge (3 ème étage) avec ascenseur</v>
          </cell>
          <cell r="C66" t="str">
            <v>Ent - 59</v>
          </cell>
        </row>
        <row r="67">
          <cell r="B67" t="str">
            <v>Evacuation des encombrants à la décharge (RDC) avec ascenseur</v>
          </cell>
          <cell r="C67" t="str">
            <v>Ent - 60</v>
          </cell>
        </row>
        <row r="68">
          <cell r="B68" t="str">
            <v>Evacuation des encombrants à la décharge (Sous / sol) avec ascenseur</v>
          </cell>
          <cell r="C68" t="str">
            <v>Ent - 61</v>
          </cell>
        </row>
        <row r="69">
          <cell r="B69" t="str">
            <v>Evacuation des encombrants à la décharge (Sous / sol) sans ascenseur</v>
          </cell>
          <cell r="C69" t="str">
            <v>Ent - 62</v>
          </cell>
        </row>
        <row r="70">
          <cell r="B70" t="str">
            <v xml:space="preserve">Evacuation des encombrants situés en extérieur à la décharge </v>
          </cell>
          <cell r="C70" t="str">
            <v>Ent - 63</v>
          </cell>
        </row>
        <row r="71">
          <cell r="B71" t="str">
            <v>Lavage à haute pression des sols pavés ou enrobés en extérieur dont dessus des regards et avaloirs et l' enlèvement des déchets</v>
          </cell>
          <cell r="C71" t="str">
            <v>Ent - 64</v>
          </cell>
        </row>
        <row r="72">
          <cell r="B72" t="str">
            <v>Lavage du sol - Carrelages / Marbres et assimilé</v>
          </cell>
          <cell r="C72" t="str">
            <v>Ent - 65</v>
          </cell>
        </row>
        <row r="73">
          <cell r="B73" t="str">
            <v>Lavage du sol - Ciment peinture et bitume</v>
          </cell>
          <cell r="C73" t="str">
            <v>Ent - 66</v>
          </cell>
        </row>
        <row r="74">
          <cell r="B74" t="str">
            <v>Lavage du sol - Flotex</v>
          </cell>
        </row>
        <row r="75">
          <cell r="B75" t="str">
            <v>Lavage du sol - Métal</v>
          </cell>
          <cell r="C75" t="str">
            <v>Ent - 68</v>
          </cell>
        </row>
        <row r="76">
          <cell r="B76" t="str">
            <v>Lavage du sol - Moquette Tapis</v>
          </cell>
          <cell r="C76" t="str">
            <v>Ent - 69</v>
          </cell>
        </row>
        <row r="77">
          <cell r="B77" t="str">
            <v>Lavage du sol - Parquets / Bois et assimilé</v>
          </cell>
          <cell r="C77" t="str">
            <v>Ent - 70</v>
          </cell>
        </row>
        <row r="78">
          <cell r="B78" t="str">
            <v>Lavage du sol - Pavés</v>
          </cell>
          <cell r="C78" t="str">
            <v>Ent - 71</v>
          </cell>
        </row>
        <row r="79">
          <cell r="B79" t="str">
            <v>Lavage du sol - Thermoplastique et assimilé</v>
          </cell>
          <cell r="C79" t="str">
            <v>Ent - 72</v>
          </cell>
        </row>
        <row r="80">
          <cell r="B80" t="str">
            <v>Lavage du tableau à craie et rangement des craies</v>
          </cell>
          <cell r="C80" t="str">
            <v>Ent - 73</v>
          </cell>
        </row>
        <row r="81">
          <cell r="B81" t="str">
            <v>Lavage du tableau blanc</v>
          </cell>
          <cell r="C81" t="str">
            <v>Ent - 74</v>
          </cell>
        </row>
        <row r="82">
          <cell r="B82" t="str">
            <v>Lavage d'un sol (béton / peinture et assimilés) des escaliers dont contre marche</v>
          </cell>
          <cell r="C82" t="str">
            <v>Ent - 75</v>
          </cell>
        </row>
        <row r="83">
          <cell r="B83" t="str">
            <v>Lavage d'un sol (carrelés et marbres et assimilés ) des escaliers, dont contre marche</v>
          </cell>
          <cell r="C83" t="str">
            <v>Ent - 76</v>
          </cell>
        </row>
        <row r="84">
          <cell r="B84" t="str">
            <v>Lavage d'un sol (métal), des escaliers, dont contre marche</v>
          </cell>
          <cell r="C84" t="str">
            <v>Ent - 77</v>
          </cell>
        </row>
        <row r="85">
          <cell r="B85" t="str">
            <v>Lavage d'un sol (parquets) des escaliers, dont contre marche</v>
          </cell>
          <cell r="C85" t="str">
            <v>Ent - 78</v>
          </cell>
        </row>
        <row r="86">
          <cell r="B86" t="str">
            <v>Lavage d'un sol (thermoplastique et assimilés) des escaliers dont contre marche</v>
          </cell>
          <cell r="C86" t="str">
            <v>Ent - 79</v>
          </cell>
        </row>
        <row r="87">
          <cell r="B87" t="str">
            <v>Lavage d'une borne d'accueil</v>
          </cell>
          <cell r="C87" t="str">
            <v>Ent - 80</v>
          </cell>
        </row>
        <row r="88">
          <cell r="B88" t="str">
            <v>Lavage d'une corbeille, poubelle (intérieur et extérieur)</v>
          </cell>
          <cell r="C88" t="str">
            <v>Ent - 81</v>
          </cell>
        </row>
        <row r="89">
          <cell r="B89" t="str">
            <v>Lavage haute pression conteneur 120 L (intérieur / extérieur)</v>
          </cell>
          <cell r="C89" t="str">
            <v>Ent - 82</v>
          </cell>
        </row>
        <row r="90">
          <cell r="B90" t="str">
            <v>Lavage haute pression conteneur 240 L (intérieur / extérieur)</v>
          </cell>
          <cell r="C90" t="str">
            <v>Ent - 83</v>
          </cell>
        </row>
        <row r="91">
          <cell r="B91" t="str">
            <v>Lavage haute pression conteneur 340 L (intérieur / extérieur)</v>
          </cell>
          <cell r="C91" t="str">
            <v>Ent - 84</v>
          </cell>
        </row>
        <row r="92">
          <cell r="B92" t="str">
            <v>Lavage haute pression conteneur 500 L (intérieur / extérieur)</v>
          </cell>
          <cell r="C92" t="str">
            <v>Ent - 85</v>
          </cell>
        </row>
        <row r="93">
          <cell r="B93" t="str">
            <v>Lavage haute pression conteneur 660 L (intérieur / extérieur)</v>
          </cell>
          <cell r="C93" t="str">
            <v>Ent - 86</v>
          </cell>
        </row>
        <row r="94">
          <cell r="B94" t="str">
            <v>Lessivage d'un mur &lt; 3 m</v>
          </cell>
          <cell r="C94" t="str">
            <v>Ent - 87</v>
          </cell>
        </row>
        <row r="95">
          <cell r="B95" t="str">
            <v>Lessivage d'un mur &gt; 3 m</v>
          </cell>
          <cell r="C95" t="str">
            <v>Ent - 88</v>
          </cell>
        </row>
        <row r="96">
          <cell r="B96" t="str">
            <v>Mise en cire du sol - Thermoplastique et assimilé (1 couche)</v>
          </cell>
          <cell r="C96" t="str">
            <v>Ent - 89</v>
          </cell>
        </row>
        <row r="97">
          <cell r="B97" t="str">
            <v>Nettoyage au soufleur d'un sol pavés / ou enrobés en extérieur</v>
          </cell>
          <cell r="C97" t="str">
            <v>Ent - 90</v>
          </cell>
        </row>
        <row r="98">
          <cell r="B98" t="str">
            <v>Nettoyage complet et désinfection d'un lavabo, vasque, évier  et accessoires</v>
          </cell>
          <cell r="C98" t="str">
            <v>Ent - 91</v>
          </cell>
        </row>
        <row r="99">
          <cell r="B99" t="str">
            <v>Nettoyage complet et désinfection d'un urinoir et accessoires</v>
          </cell>
          <cell r="C99" t="str">
            <v>Ent - 92</v>
          </cell>
        </row>
        <row r="100">
          <cell r="B100" t="str">
            <v>Nettoyage complet et désinfection d'un WC  et accessoires</v>
          </cell>
          <cell r="C100" t="str">
            <v>Ent - 93</v>
          </cell>
        </row>
        <row r="101">
          <cell r="B101" t="str">
            <v>Nettoyage complet et désinfection d'une douche</v>
          </cell>
          <cell r="C101" t="str">
            <v>Ent - 94</v>
          </cell>
        </row>
        <row r="102">
          <cell r="B102" t="str">
            <v>Nettoyage complet et désinfection d'une porte</v>
          </cell>
          <cell r="C102" t="str">
            <v>Ent - 95</v>
          </cell>
        </row>
        <row r="103">
          <cell r="B103" t="str">
            <v>Nettoyage complet et désinfection d'une porte dont huisserie</v>
          </cell>
          <cell r="C103" t="str">
            <v>Ent - 96</v>
          </cell>
        </row>
        <row r="104">
          <cell r="B104" t="str">
            <v>Nettoyage de la faience murale hauteur &lt; 3 m</v>
          </cell>
          <cell r="C104" t="str">
            <v>Ent - 97</v>
          </cell>
        </row>
        <row r="105">
          <cell r="B105" t="str">
            <v>Nettoyage de la faience murale hauteur &gt; 3 m</v>
          </cell>
          <cell r="C105" t="str">
            <v>Ent - 98</v>
          </cell>
        </row>
        <row r="106">
          <cell r="B106" t="str">
            <v>Nettoyage de parois vitrées avec portes</v>
          </cell>
          <cell r="C106" t="str">
            <v>Ent - 99</v>
          </cell>
        </row>
        <row r="107">
          <cell r="B107" t="str">
            <v>Nettoyage des cloisons vitrées  en intérieur &lt; 2 m</v>
          </cell>
          <cell r="C107" t="str">
            <v>Ent - 100</v>
          </cell>
        </row>
        <row r="108">
          <cell r="B108" t="str">
            <v>Nettoyage des cloisons vitrées en intérieur &gt; 2 m</v>
          </cell>
          <cell r="C108" t="str">
            <v>Ent - 101</v>
          </cell>
        </row>
        <row r="109">
          <cell r="B109" t="str">
            <v>Nettoyage du dessous d'une chaise / fauteuil (papier / chewing gum …)</v>
          </cell>
          <cell r="C109" t="str">
            <v>Ent - 102</v>
          </cell>
        </row>
        <row r="110">
          <cell r="B110" t="str">
            <v>Nettoyage du dessous d'une table (papier / chewing gum …)</v>
          </cell>
          <cell r="C110" t="str">
            <v>Ent - 103</v>
          </cell>
        </row>
        <row r="111">
          <cell r="B111" t="str">
            <v>Nettoyage du tableau à craie et rangement des craies</v>
          </cell>
          <cell r="C111" t="str">
            <v>Ent - 104</v>
          </cell>
        </row>
        <row r="112">
          <cell r="B112" t="str">
            <v>Nettoyage du tableau blanc</v>
          </cell>
          <cell r="C112" t="str">
            <v>Ent - 105</v>
          </cell>
        </row>
        <row r="113">
          <cell r="B113" t="str">
            <v>Nettoyage d'un ballon d'eau (30 à 50 L)</v>
          </cell>
          <cell r="C113" t="str">
            <v>Ent - 106</v>
          </cell>
        </row>
        <row r="114">
          <cell r="B114" t="str">
            <v>Nettoyage d'un cendrier (en extérieur)</v>
          </cell>
          <cell r="C114" t="str">
            <v>Ent - 107</v>
          </cell>
        </row>
        <row r="115">
          <cell r="B115" t="str">
            <v>Nettoyage d'un cendrier et sa poubelle (en extérieur)</v>
          </cell>
          <cell r="C115" t="str">
            <v>Ent - 108</v>
          </cell>
        </row>
        <row r="116">
          <cell r="B116" t="str">
            <v>Nettoyage d'un écran en remplacement d'un tableau (117 cm x 196 cm)</v>
          </cell>
          <cell r="C116" t="str">
            <v>Ent - 109</v>
          </cell>
        </row>
        <row r="117">
          <cell r="B117" t="str">
            <v>Nettoyage d'un évier et de sa robinetterie</v>
          </cell>
          <cell r="C117" t="str">
            <v>Ent - 110</v>
          </cell>
        </row>
        <row r="118">
          <cell r="B118" t="str">
            <v>Nettoyage d'un interrupteur électrique / prise</v>
          </cell>
          <cell r="C118" t="str">
            <v>Ent - 111</v>
          </cell>
        </row>
        <row r="119">
          <cell r="B119" t="str">
            <v>Nettoyage d'un repose pieds</v>
          </cell>
          <cell r="C119" t="str">
            <v>Ent - 112</v>
          </cell>
        </row>
        <row r="120">
          <cell r="B120" t="str">
            <v>Nettoyage d'un sèche-mains</v>
          </cell>
          <cell r="C120" t="str">
            <v>Ent - 113</v>
          </cell>
        </row>
        <row r="121">
          <cell r="B121" t="str">
            <v>Nettoyage d'un siphon de sol</v>
          </cell>
          <cell r="C121" t="str">
            <v>Ent - 114</v>
          </cell>
        </row>
        <row r="122">
          <cell r="B122" t="str">
            <v>Nettoyage d'une cloisons de blocs douches à la vapeur</v>
          </cell>
          <cell r="C122" t="str">
            <v>Ent - 115</v>
          </cell>
        </row>
        <row r="123">
          <cell r="B123" t="str">
            <v>Nettoyage d'une cloisons de blocs sanitaires à la vapeur</v>
          </cell>
          <cell r="C123" t="str">
            <v>Ent - 116</v>
          </cell>
        </row>
        <row r="124">
          <cell r="B124" t="str">
            <v>Nettoyage d'une goulotte électrique</v>
          </cell>
          <cell r="C124" t="str">
            <v>Ent - 117</v>
          </cell>
        </row>
        <row r="125">
          <cell r="B125" t="str">
            <v>Nettoyage d'une paillasse</v>
          </cell>
          <cell r="C125" t="str">
            <v>Ent - 118</v>
          </cell>
        </row>
        <row r="126">
          <cell r="B126" t="str">
            <v>Nettoyage d'une poubelle (intérieur &amp; extérieur)</v>
          </cell>
          <cell r="C126" t="str">
            <v>Ent - 119</v>
          </cell>
        </row>
        <row r="127">
          <cell r="B127" t="str">
            <v>Nettoyage d'une table ou d'un objet meublant</v>
          </cell>
          <cell r="C127" t="str">
            <v>Ent - 120</v>
          </cell>
        </row>
        <row r="128">
          <cell r="B128" t="str">
            <v>Nettoyage et désinfection de cloisons stratifiées devant les éléments (wc, urinoir, bac, évier, lavabo, plan de travail …)</v>
          </cell>
          <cell r="C128" t="str">
            <v>Ent - 121</v>
          </cell>
        </row>
        <row r="129">
          <cell r="B129" t="str">
            <v>Nettoyage et désinfection de la faience murale devant les éléments (wc, urinoir, bac, évier, lavabo, plan de travail …)</v>
          </cell>
          <cell r="C129" t="str">
            <v>Ent - 122</v>
          </cell>
        </row>
        <row r="130">
          <cell r="B130" t="str">
            <v>Nettoyage et désinfection des lavabos, plans de travail, robinetteries et miroirs</v>
          </cell>
          <cell r="C130" t="str">
            <v>Ent - 123</v>
          </cell>
        </row>
        <row r="131">
          <cell r="B131" t="str">
            <v>Nettoyage et désinfection des poignées de porte des meubles, réfrigérateurs, micro-ondes (interieur / extérieur), cafetière…</v>
          </cell>
          <cell r="C131" t="str">
            <v>Ent - 124</v>
          </cell>
        </row>
        <row r="132">
          <cell r="B132" t="str">
            <v>Nettoyage et désinfection d'un lavabo, bac, plans de travail, robinetteries et miroirs, accessoires PMR, bouche VMC</v>
          </cell>
          <cell r="C132" t="str">
            <v>Ent - 125</v>
          </cell>
        </row>
        <row r="133">
          <cell r="B133" t="str">
            <v>Nettoyage et désinfection d'un porte-manteaux</v>
          </cell>
          <cell r="C133" t="str">
            <v>Ent - 126</v>
          </cell>
        </row>
        <row r="134">
          <cell r="B134" t="str">
            <v xml:space="preserve">Nettoyage et désinfection d'une rampe d'escaliers </v>
          </cell>
          <cell r="C134" t="str">
            <v>Ent - 127</v>
          </cell>
        </row>
        <row r="135">
          <cell r="B135" t="str">
            <v>Nettoyage et réapprovisionnement des distributeurs (papier toilette, essuie-mains, savon)</v>
          </cell>
          <cell r="C135" t="str">
            <v>Ent - 128</v>
          </cell>
        </row>
        <row r="136">
          <cell r="B136" t="str">
            <v>Nettoyage faience / carrelage à la vapeur</v>
          </cell>
          <cell r="C136" t="str">
            <v>Ent - 129</v>
          </cell>
        </row>
        <row r="137">
          <cell r="B137" t="str">
            <v>Nettoyage, lavage d'une balayette WC et son socle</v>
          </cell>
          <cell r="C137" t="str">
            <v>Ent - 130</v>
          </cell>
        </row>
        <row r="138">
          <cell r="B138" t="str">
            <v>Passage d'un extracteur à eau chaude sur un sol flotex</v>
          </cell>
          <cell r="C138" t="str">
            <v>Ent - 131</v>
          </cell>
        </row>
        <row r="139">
          <cell r="B139" t="str">
            <v>Remise en cire (1 passage) des sols thermoplastique dont préparation (avec remise des mobiliers)</v>
          </cell>
          <cell r="C139" t="str">
            <v>Ent - 132</v>
          </cell>
        </row>
        <row r="140">
          <cell r="B140" t="str">
            <v>Remise en cire des sols thermoplastique (1 passage)</v>
          </cell>
          <cell r="C140" t="str">
            <v>Ent - 133</v>
          </cell>
        </row>
        <row r="141">
          <cell r="B141" t="str">
            <v>Retrait des tâches et éclaboussures sur les murs et les portes</v>
          </cell>
          <cell r="C141" t="str">
            <v>Ent - 134</v>
          </cell>
        </row>
        <row r="142">
          <cell r="B142" t="str">
            <v>Retrait des tâches et éclaboussures sur les sols</v>
          </cell>
          <cell r="C142" t="str">
            <v>Ent - 135</v>
          </cell>
        </row>
        <row r="143">
          <cell r="B143" t="str">
            <v>Retrait des traces, nettoyage et désinfection d'un poste de travail (1 bureau, 1 chaise, 1 repose pieds, puis équipement ordinateur et ses accessoires et 1 téléphone)</v>
          </cell>
          <cell r="C143" t="str">
            <v>Ent - 136</v>
          </cell>
        </row>
        <row r="144">
          <cell r="B144" t="str">
            <v>Retrait des traces, nettoyage et désinfection d'une poignée de porte</v>
          </cell>
          <cell r="C144" t="str">
            <v>Ent - 137</v>
          </cell>
        </row>
        <row r="145">
          <cell r="B145" t="str">
            <v>Saisie de la feuille de suivi (signalement des problèmes de maintenance)</v>
          </cell>
          <cell r="C145" t="str">
            <v>Ent - 138</v>
          </cell>
        </row>
        <row r="146">
          <cell r="B146" t="str">
            <v>Sortie d'un conteneur de 120 L à 660 L</v>
          </cell>
          <cell r="C146" t="str">
            <v>Ent - 139</v>
          </cell>
        </row>
        <row r="147">
          <cell r="B147" t="str">
            <v>Vidage d'une poubelle en respectant le tri sélectif / remise des sacs</v>
          </cell>
          <cell r="C147" t="str">
            <v>Ent - 140</v>
          </cell>
        </row>
        <row r="148">
          <cell r="B148" t="str">
            <v>Vider un cendrier (en extérieur)</v>
          </cell>
          <cell r="C148" t="str">
            <v>Ent - 141</v>
          </cell>
        </row>
        <row r="149">
          <cell r="B149" t="str">
            <v>Vider un cendrier et sa poubelle (en extérieur)</v>
          </cell>
          <cell r="C149" t="str">
            <v>Ent - 142</v>
          </cell>
        </row>
        <row r="150">
          <cell r="B150" t="str">
            <v xml:space="preserve">Lavage de cloisons vitrées ou non en intérieur  hauteur &lt; à 2 m </v>
          </cell>
          <cell r="C150" t="str">
            <v>Ent - 143</v>
          </cell>
        </row>
        <row r="151">
          <cell r="B151" t="str">
            <v>Lavage de cloisons vitrées ou non en intérieur  hauteur entre 2 et 4 m de hauteur</v>
          </cell>
        </row>
        <row r="152">
          <cell r="B152" t="str">
            <v>Enlèvement de taches de colles sur cloisons tout type, dont vitrées</v>
          </cell>
          <cell r="C152" t="str">
            <v>Ent - 145</v>
          </cell>
        </row>
        <row r="155">
          <cell r="C155" t="str">
            <v xml:space="preserve">La préparation des chambres sera effectuée (Chambres vidées et Mobiliers préparés pour le ménage. Les mobiliers seront à remettre en place) </v>
          </cell>
        </row>
        <row r="156">
          <cell r="C156">
            <v>0</v>
          </cell>
        </row>
        <row r="157">
          <cell r="B157" t="str">
            <v>Vidage des corbeilles, poubelles et remplacement des sacs souillés</v>
          </cell>
          <cell r="C157" t="str">
            <v>CHA - 1</v>
          </cell>
        </row>
        <row r="158">
          <cell r="B158" t="str">
            <v>Enlèvement de tous déchets visibles au sol</v>
          </cell>
          <cell r="C158" t="str">
            <v>CHA - 2</v>
          </cell>
        </row>
        <row r="159">
          <cell r="B159" t="str">
            <v>Balayage et lavage des sols souples - thermoplastiques</v>
          </cell>
          <cell r="C159" t="str">
            <v>CHA - 3</v>
          </cell>
        </row>
        <row r="160">
          <cell r="B160" t="str">
            <v>Lavage des murs (toile ou papier peint)</v>
          </cell>
          <cell r="C160" t="str">
            <v>CHA - 4</v>
          </cell>
        </row>
        <row r="161">
          <cell r="A161" t="str">
            <v>CHA - 5</v>
          </cell>
          <cell r="B161" t="str">
            <v>Essuyage et désinfection des surfaces horizontales si non encombrées et des surfaces verticales des meubles et objets meublants pour enlever les poussières, souillures, coulures, tâches et traces de doigts (lit simple,1 tiroir sous lit, bureau, 3 tiroirs,repose livre, 2 caissons, penderie, 1 chaise, 1 tablette de lit), remontage des mobiliers</v>
          </cell>
          <cell r="C161" t="str">
            <v>CHA - 5</v>
          </cell>
        </row>
        <row r="162">
          <cell r="B162" t="str">
            <v>Essuyage et désinfection des surfaces horizontales si non encombrées et des surfaces verticales des meubles et objets meublants pour enlever les poussières, souillures, coulures, tâches et traces de doigts (1 lit superposé,1 tiroir sous lit, bureau, 6 tiroirs,repose livre, 3 caissons, 1 penderie, 2 chaises, 2 tablettes de lit, 1 table basse), remontage des mobiliers</v>
          </cell>
          <cell r="C162" t="str">
            <v>CHA - 6</v>
          </cell>
        </row>
        <row r="163">
          <cell r="B163" t="str">
            <v>Finitions basses : Dépoussiérage, détachage et lavage des plinthes apparentes, piètement de meubles, pieds des fauteuils /chaises, rebords de fenetre non encombrés, tuyauteries basses, radiateurs, convecteurs…</v>
          </cell>
          <cell r="C163" t="str">
            <v>CHA - 7</v>
          </cell>
        </row>
        <row r="164">
          <cell r="B164" t="str">
            <v>Lavage de la porte d'entrée (2 faces) et de la porte de séparation (1 face)</v>
          </cell>
          <cell r="C164" t="str">
            <v>CHA - 8</v>
          </cell>
        </row>
        <row r="165">
          <cell r="B165" t="str">
            <v>Lavage de la porte d'entrée (2 faces)</v>
          </cell>
          <cell r="C165" t="str">
            <v>CHA - 9</v>
          </cell>
        </row>
        <row r="166">
          <cell r="B166" t="str">
            <v>Finitions hautes : Lavage des mobiliers toute hauteur : Range sac, étagères, patères dessus d'armoires non emcombrées, dessus de portes, toiles d'araignées …</v>
          </cell>
          <cell r="C166" t="str">
            <v>CHA - 10</v>
          </cell>
        </row>
        <row r="167">
          <cell r="B167" t="str">
            <v>Enlèvement des traces sur les interrupteurs, les portes et poignées de portes</v>
          </cell>
          <cell r="C167" t="str">
            <v>CHA - 11</v>
          </cell>
        </row>
        <row r="168">
          <cell r="B168" t="str">
            <v>Détartrage des postes individuels (lavabos, vasques, robinetteries et parties chromées …)</v>
          </cell>
          <cell r="C168" t="str">
            <v>CHA - 12</v>
          </cell>
        </row>
        <row r="169">
          <cell r="B169" t="str">
            <v>Lavage des vitres de la fenêtre (2 faces) dont l'huisserie et petits bois</v>
          </cell>
          <cell r="C169" t="str">
            <v>CHA - 13</v>
          </cell>
        </row>
        <row r="170">
          <cell r="B170" t="str">
            <v>Lavage des vitres des 2 fenêtres (2 faces), dont l'huisserie et petits bois</v>
          </cell>
          <cell r="C170" t="str">
            <v>CHA - 14</v>
          </cell>
        </row>
        <row r="171">
          <cell r="B171" t="str">
            <v>Nettoyage du miroir, (traces de doigts, coulures…)</v>
          </cell>
          <cell r="C171" t="str">
            <v>CHA - 15</v>
          </cell>
        </row>
        <row r="172">
          <cell r="B172" t="str">
            <v>Nettoyage de 2 miroirs, (traces de doigts, coulures…)</v>
          </cell>
          <cell r="C172" t="str">
            <v>CHA - 16</v>
          </cell>
        </row>
        <row r="173">
          <cell r="B173" t="str">
            <v>Nettoyage d'une grille de ventillation</v>
          </cell>
          <cell r="C173" t="str">
            <v>CHA - 17</v>
          </cell>
        </row>
        <row r="174">
          <cell r="B174" t="str">
            <v>Nettoyage des supports d'éclairages (1 cache néon sdb, 1 cache néon de lit et 1 support néon de bureau )</v>
          </cell>
          <cell r="C174" t="str">
            <v>CHA - 18</v>
          </cell>
        </row>
        <row r="175">
          <cell r="B175" t="str">
            <v>Nettoyage des supports d'éclairages (2 cache néons sdb, 2 cache néons de lit et 2 supports néons de bureau )</v>
          </cell>
          <cell r="C175" t="str">
            <v>CHA - 19</v>
          </cell>
        </row>
        <row r="176">
          <cell r="B176" t="str">
            <v>Nettoyage des supports d'éclairages (1 cache néon sdb, 1 cache néon de lit)</v>
          </cell>
          <cell r="C176" t="str">
            <v>CHA - 20</v>
          </cell>
        </row>
        <row r="177">
          <cell r="B177" t="str">
            <v>Nettoyage des supports d'éclairages (2 cache néons sdb, 2 cache néons de lit)</v>
          </cell>
          <cell r="C177" t="str">
            <v>CHA - 21</v>
          </cell>
        </row>
        <row r="178">
          <cell r="B178" t="str">
            <v>Remise d'une housse de matelas (lit de 90)</v>
          </cell>
          <cell r="C178" t="str">
            <v>CHA - 22</v>
          </cell>
        </row>
        <row r="179">
          <cell r="B179" t="str">
            <v xml:space="preserve">Débarrasser un lit - 90 - 1 place (taie de polochon, 1 drap housse / 1 drap 1 couverture) </v>
          </cell>
          <cell r="C179" t="str">
            <v>CHA - 23</v>
          </cell>
        </row>
        <row r="180">
          <cell r="B180" t="str">
            <v>Faire un lit - 90 - 1 place (taie de polochon, 1 drap housse / 1 drap 1 couverture)</v>
          </cell>
          <cell r="C180" t="str">
            <v>CHA - 24</v>
          </cell>
        </row>
        <row r="181">
          <cell r="C181">
            <v>0</v>
          </cell>
        </row>
        <row r="185">
          <cell r="B185" t="str">
            <v>Balayage d'un sol (béton / peinture et assimilés) - Atelier</v>
          </cell>
          <cell r="C185" t="str">
            <v>NI - 1</v>
          </cell>
        </row>
        <row r="186">
          <cell r="B186" t="str">
            <v>Lavage avec un dégraissant par autolaveuse d'un sol (béton / peinture et assimilés) - Atelier</v>
          </cell>
          <cell r="C186" t="str">
            <v>NI - 2</v>
          </cell>
        </row>
        <row r="189">
          <cell r="B189" t="str">
            <v>Zone A - Direction, scolarité, RH, BREE</v>
          </cell>
          <cell r="C189" t="str">
            <v>SUP 1</v>
          </cell>
        </row>
        <row r="190">
          <cell r="B190" t="str">
            <v>Zone B - UEA</v>
          </cell>
        </row>
        <row r="191">
          <cell r="B191" t="str">
            <v>Zone  C - Espace de travail collaboratif</v>
          </cell>
          <cell r="C191" t="str">
            <v>SUP 3</v>
          </cell>
        </row>
        <row r="192">
          <cell r="B192" t="str">
            <v>Zone D - Cafétéria</v>
          </cell>
        </row>
        <row r="193">
          <cell r="B193" t="str">
            <v>Zone E - Sanitaires du gymnase</v>
          </cell>
        </row>
        <row r="196">
          <cell r="B196" t="str">
            <v>Frais annexes toute suggestion</v>
          </cell>
          <cell r="C196" t="str">
            <v>FA-1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3"/>
      <sheetName val="Liste"/>
    </sheetNames>
    <sheetDataSet>
      <sheetData sheetId="0" refreshError="1"/>
      <sheetData sheetId="1"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0CF00-8C55-4AB8-BBE5-092060919E76}">
  <dimension ref="A1:W316"/>
  <sheetViews>
    <sheetView tabSelected="1" workbookViewId="0">
      <selection activeCell="A2" sqref="A2:I3"/>
    </sheetView>
  </sheetViews>
  <sheetFormatPr baseColWidth="10" defaultColWidth="11.5546875" defaultRowHeight="14.4" x14ac:dyDescent="0.3"/>
  <cols>
    <col min="1" max="1" width="8.5546875" style="1" bestFit="1" customWidth="1"/>
    <col min="2" max="2" width="60" style="2" customWidth="1"/>
    <col min="3" max="3" width="60" style="2" hidden="1" customWidth="1"/>
    <col min="4" max="4" width="9.6640625" style="3" customWidth="1"/>
    <col min="5" max="5" width="9.6640625" style="4" customWidth="1"/>
    <col min="6" max="8" width="12.88671875" style="3" customWidth="1"/>
    <col min="9" max="9" width="18.44140625" style="2" customWidth="1"/>
    <col min="10" max="16384" width="11.5546875" style="2"/>
  </cols>
  <sheetData>
    <row r="1" spans="1:9" ht="7.95" customHeight="1" thickBot="1" x14ac:dyDescent="0.35"/>
    <row r="2" spans="1:9" ht="14.4" customHeight="1" x14ac:dyDescent="0.3">
      <c r="A2" s="5" t="s">
        <v>0</v>
      </c>
      <c r="B2" s="6"/>
      <c r="C2" s="6"/>
      <c r="D2" s="6"/>
      <c r="E2" s="6"/>
      <c r="F2" s="6"/>
      <c r="G2" s="6"/>
      <c r="H2" s="6"/>
      <c r="I2" s="7"/>
    </row>
    <row r="3" spans="1:9" ht="15" thickBot="1" x14ac:dyDescent="0.35">
      <c r="A3" s="8"/>
      <c r="B3" s="9"/>
      <c r="C3" s="9"/>
      <c r="D3" s="9"/>
      <c r="E3" s="9"/>
      <c r="F3" s="9"/>
      <c r="G3" s="9"/>
      <c r="H3" s="9"/>
      <c r="I3" s="10"/>
    </row>
    <row r="4" spans="1:9" ht="14.4" customHeight="1" x14ac:dyDescent="0.3">
      <c r="A4" s="11" t="s">
        <v>1</v>
      </c>
      <c r="B4" s="11"/>
      <c r="C4" s="11"/>
      <c r="D4" s="11"/>
      <c r="E4" s="11"/>
      <c r="F4" s="11"/>
      <c r="G4" s="11"/>
      <c r="H4" s="11"/>
      <c r="I4" s="11"/>
    </row>
    <row r="5" spans="1:9" x14ac:dyDescent="0.3">
      <c r="A5" s="12"/>
      <c r="B5" s="12"/>
      <c r="C5" s="12"/>
      <c r="D5" s="12"/>
      <c r="E5" s="12"/>
      <c r="F5" s="12"/>
      <c r="G5" s="12"/>
      <c r="H5" s="12"/>
      <c r="I5" s="12"/>
    </row>
    <row r="6" spans="1:9" x14ac:dyDescent="0.3">
      <c r="A6" s="12"/>
      <c r="B6" s="12"/>
      <c r="C6" s="12"/>
      <c r="D6" s="12"/>
      <c r="E6" s="12"/>
      <c r="F6" s="12"/>
      <c r="G6" s="12"/>
      <c r="H6" s="12"/>
      <c r="I6" s="12"/>
    </row>
    <row r="7" spans="1:9" x14ac:dyDescent="0.3">
      <c r="A7" s="12"/>
      <c r="B7" s="12"/>
      <c r="C7" s="12"/>
      <c r="D7" s="12"/>
      <c r="E7" s="12"/>
      <c r="F7" s="12"/>
      <c r="G7" s="12"/>
      <c r="H7" s="12"/>
      <c r="I7" s="12"/>
    </row>
    <row r="8" spans="1:9" x14ac:dyDescent="0.3">
      <c r="A8" s="12"/>
      <c r="B8" s="12"/>
      <c r="C8" s="12"/>
      <c r="D8" s="12"/>
      <c r="E8" s="12"/>
      <c r="F8" s="12"/>
      <c r="G8" s="12"/>
      <c r="H8" s="12"/>
      <c r="I8" s="12"/>
    </row>
    <row r="9" spans="1:9" ht="16.2" thickBot="1" x14ac:dyDescent="0.35">
      <c r="A9" s="13" t="s">
        <v>2</v>
      </c>
      <c r="C9" s="14"/>
      <c r="D9" s="15"/>
      <c r="E9" s="16"/>
      <c r="F9" s="15"/>
      <c r="G9" s="15"/>
      <c r="H9" s="15"/>
      <c r="I9" s="17"/>
    </row>
    <row r="10" spans="1:9" ht="28.95" customHeight="1" x14ac:dyDescent="0.3">
      <c r="A10" s="18"/>
      <c r="B10" s="19" t="s">
        <v>3</v>
      </c>
      <c r="C10" s="20"/>
      <c r="D10" s="21" t="s">
        <v>4</v>
      </c>
      <c r="E10" s="22" t="s">
        <v>5</v>
      </c>
      <c r="F10" s="23" t="s">
        <v>6</v>
      </c>
      <c r="G10" s="23" t="s">
        <v>7</v>
      </c>
      <c r="H10" s="24" t="s">
        <v>8</v>
      </c>
      <c r="I10" s="25" t="s">
        <v>9</v>
      </c>
    </row>
    <row r="11" spans="1:9" ht="33.75" customHeight="1" thickBot="1" x14ac:dyDescent="0.35">
      <c r="A11" s="18"/>
      <c r="B11" s="26"/>
      <c r="C11" s="27"/>
      <c r="D11" s="28"/>
      <c r="E11" s="29"/>
      <c r="F11" s="30"/>
      <c r="G11" s="30"/>
      <c r="H11" s="31"/>
      <c r="I11" s="32"/>
    </row>
    <row r="12" spans="1:9" ht="22.2" customHeight="1" x14ac:dyDescent="0.3">
      <c r="A12" s="33" t="str">
        <f>C12</f>
        <v>Ent - 140</v>
      </c>
      <c r="B12" s="34" t="s">
        <v>10</v>
      </c>
      <c r="C12" s="35" t="str">
        <f>VLOOKUP(B12,'[1]BPU - Lot 1'!$B$8:$C$181,2,0)</f>
        <v>Ent - 140</v>
      </c>
      <c r="D12" s="36"/>
      <c r="E12" s="37"/>
      <c r="F12" s="36"/>
      <c r="G12" s="36"/>
      <c r="H12" s="36"/>
      <c r="I12" s="38"/>
    </row>
    <row r="13" spans="1:9" ht="22.2" customHeight="1" x14ac:dyDescent="0.3">
      <c r="A13" s="39" t="str">
        <f t="shared" ref="A13:A19" si="0">C13</f>
        <v>Ent - 81</v>
      </c>
      <c r="B13" s="40" t="s">
        <v>11</v>
      </c>
      <c r="C13" s="41" t="str">
        <f>VLOOKUP(B13,'[1]BPU - Lot 1'!$B$8:$C$181,2,0)</f>
        <v>Ent - 81</v>
      </c>
      <c r="D13" s="42"/>
      <c r="E13" s="43"/>
      <c r="F13" s="42"/>
      <c r="G13" s="42"/>
      <c r="H13" s="42"/>
      <c r="I13" s="44"/>
    </row>
    <row r="14" spans="1:9" ht="22.2" customHeight="1" x14ac:dyDescent="0.3">
      <c r="A14" s="39" t="str">
        <f t="shared" si="0"/>
        <v>Ent - 135</v>
      </c>
      <c r="B14" s="40" t="s">
        <v>12</v>
      </c>
      <c r="C14" s="41" t="str">
        <f>VLOOKUP(B14,'[1]BPU - Lot 1'!$B$8:$C$181,2,0)</f>
        <v>Ent - 135</v>
      </c>
      <c r="D14" s="42"/>
      <c r="E14" s="43"/>
      <c r="F14" s="42"/>
      <c r="G14" s="42"/>
      <c r="H14" s="42"/>
      <c r="I14" s="44"/>
    </row>
    <row r="15" spans="1:9" ht="22.2" customHeight="1" x14ac:dyDescent="0.3">
      <c r="A15" s="39" t="str">
        <f t="shared" si="0"/>
        <v>Ent - 14</v>
      </c>
      <c r="B15" s="40" t="s">
        <v>13</v>
      </c>
      <c r="C15" s="41" t="str">
        <f>VLOOKUP(B15,'[1]BPU - Lot 1'!$B$8:$C$181,2,0)</f>
        <v>Ent - 14</v>
      </c>
      <c r="D15" s="42"/>
      <c r="E15" s="43"/>
      <c r="F15" s="42"/>
      <c r="G15" s="42"/>
      <c r="H15" s="42"/>
      <c r="I15" s="44"/>
    </row>
    <row r="16" spans="1:9" ht="22.2" customHeight="1" x14ac:dyDescent="0.3">
      <c r="A16" s="39" t="str">
        <f t="shared" si="0"/>
        <v>Ent - 72</v>
      </c>
      <c r="B16" s="40" t="s">
        <v>14</v>
      </c>
      <c r="C16" s="41" t="str">
        <f>VLOOKUP(B16,'[1]BPU - Lot 1'!$B$8:$C$181,2,0)</f>
        <v>Ent - 72</v>
      </c>
      <c r="D16" s="42"/>
      <c r="E16" s="43"/>
      <c r="F16" s="42"/>
      <c r="G16" s="42"/>
      <c r="H16" s="42"/>
      <c r="I16" s="44"/>
    </row>
    <row r="17" spans="1:9" ht="22.2" customHeight="1" x14ac:dyDescent="0.3">
      <c r="A17" s="39" t="str">
        <f t="shared" si="0"/>
        <v>Ent - 137</v>
      </c>
      <c r="B17" s="40" t="s">
        <v>15</v>
      </c>
      <c r="C17" s="41" t="str">
        <f>VLOOKUP(B17,'[1]BPU - Lot 1'!$B$8:$C$181,2,0)</f>
        <v>Ent - 137</v>
      </c>
      <c r="D17" s="42"/>
      <c r="E17" s="43"/>
      <c r="F17" s="42"/>
      <c r="G17" s="42"/>
      <c r="H17" s="42"/>
      <c r="I17" s="44"/>
    </row>
    <row r="18" spans="1:9" ht="26.4" x14ac:dyDescent="0.3">
      <c r="A18" s="39" t="str">
        <f t="shared" si="0"/>
        <v>Ent - 136</v>
      </c>
      <c r="B18" s="40" t="s">
        <v>16</v>
      </c>
      <c r="C18" s="41" t="str">
        <f>VLOOKUP(B18,'[1]BPU - Lot 1'!$B$8:$C$181,2,0)</f>
        <v>Ent - 136</v>
      </c>
      <c r="D18" s="42"/>
      <c r="E18" s="43"/>
      <c r="F18" s="42"/>
      <c r="G18" s="42"/>
      <c r="H18" s="42"/>
      <c r="I18" s="44"/>
    </row>
    <row r="19" spans="1:9" ht="22.2" customHeight="1" x14ac:dyDescent="0.3">
      <c r="A19" s="39" t="str">
        <f t="shared" si="0"/>
        <v>Ent - 138</v>
      </c>
      <c r="B19" s="40" t="s">
        <v>17</v>
      </c>
      <c r="C19" s="41" t="str">
        <f>VLOOKUP(B19,'[1]BPU - Lot 1'!$B$8:$C$181,2,0)</f>
        <v>Ent - 138</v>
      </c>
      <c r="D19" s="42"/>
      <c r="E19" s="43"/>
      <c r="F19" s="42"/>
      <c r="G19" s="42"/>
      <c r="H19" s="42"/>
      <c r="I19" s="44"/>
    </row>
    <row r="20" spans="1:9" ht="22.2" customHeight="1" thickBot="1" x14ac:dyDescent="0.35">
      <c r="A20" s="45" t="s">
        <v>18</v>
      </c>
      <c r="B20" s="46" t="s">
        <v>19</v>
      </c>
      <c r="C20" s="47" t="str">
        <f>VLOOKUP(B20,'[1]BPU - Lot 1'!$B$8:$C$196,2,0)</f>
        <v>FA-1</v>
      </c>
      <c r="D20" s="48"/>
      <c r="E20" s="49"/>
      <c r="F20" s="48"/>
      <c r="G20" s="48"/>
      <c r="H20" s="48"/>
      <c r="I20" s="50"/>
    </row>
    <row r="21" spans="1:9" ht="25.2" customHeight="1" thickBot="1" x14ac:dyDescent="0.35">
      <c r="A21" s="18"/>
      <c r="B21" s="17"/>
      <c r="C21" s="17"/>
      <c r="D21" s="51" t="s">
        <v>20</v>
      </c>
      <c r="E21" s="51"/>
      <c r="F21" s="52">
        <f>SUM(F12:F20)</f>
        <v>0</v>
      </c>
      <c r="G21" s="52">
        <f t="shared" ref="G21:H21" si="1">SUM(G12:G20)</f>
        <v>0</v>
      </c>
      <c r="H21" s="52">
        <f t="shared" si="1"/>
        <v>0</v>
      </c>
      <c r="I21" s="53"/>
    </row>
    <row r="22" spans="1:9" x14ac:dyDescent="0.3">
      <c r="A22" s="18"/>
      <c r="D22" s="54"/>
      <c r="E22" s="55"/>
      <c r="F22" s="54"/>
      <c r="G22" s="54"/>
      <c r="H22" s="54"/>
    </row>
    <row r="23" spans="1:9" ht="3.6" customHeight="1" x14ac:dyDescent="0.3">
      <c r="A23" s="18"/>
      <c r="B23" s="56"/>
      <c r="D23" s="15"/>
      <c r="E23" s="16"/>
      <c r="F23" s="15"/>
      <c r="G23" s="15"/>
      <c r="H23" s="15"/>
    </row>
    <row r="24" spans="1:9" x14ac:dyDescent="0.3">
      <c r="B24" s="57"/>
      <c r="C24" s="58"/>
      <c r="D24" s="15"/>
      <c r="E24" s="16"/>
      <c r="F24" s="15"/>
      <c r="G24" s="15"/>
      <c r="H24" s="15"/>
      <c r="I24" s="17"/>
    </row>
    <row r="25" spans="1:9" ht="26.4" customHeight="1" x14ac:dyDescent="0.3">
      <c r="A25" s="18"/>
      <c r="C25" s="14"/>
      <c r="D25" s="59"/>
      <c r="E25" s="60"/>
      <c r="F25" s="59"/>
      <c r="G25" s="59"/>
      <c r="H25" s="59"/>
      <c r="I25" s="14"/>
    </row>
    <row r="26" spans="1:9" ht="18" customHeight="1" thickBot="1" x14ac:dyDescent="0.35">
      <c r="A26" s="13" t="s">
        <v>21</v>
      </c>
      <c r="B26" s="19"/>
      <c r="C26" s="14"/>
      <c r="D26" s="61"/>
      <c r="E26" s="60"/>
      <c r="F26" s="61"/>
      <c r="G26" s="61"/>
      <c r="H26" s="61"/>
      <c r="I26" s="19"/>
    </row>
    <row r="27" spans="1:9" ht="33.75" customHeight="1" x14ac:dyDescent="0.3">
      <c r="A27" s="62" t="s">
        <v>22</v>
      </c>
      <c r="B27" s="62"/>
      <c r="C27" s="63"/>
      <c r="D27" s="21" t="s">
        <v>4</v>
      </c>
      <c r="E27" s="22" t="s">
        <v>5</v>
      </c>
      <c r="F27" s="23" t="s">
        <v>6</v>
      </c>
      <c r="G27" s="23" t="s">
        <v>7</v>
      </c>
      <c r="H27" s="24" t="s">
        <v>8</v>
      </c>
      <c r="I27" s="25" t="s">
        <v>9</v>
      </c>
    </row>
    <row r="28" spans="1:9" ht="33.75" customHeight="1" thickBot="1" x14ac:dyDescent="0.35">
      <c r="A28" s="18"/>
      <c r="B28" s="64"/>
      <c r="C28" s="64"/>
      <c r="D28" s="28"/>
      <c r="E28" s="29"/>
      <c r="F28" s="30"/>
      <c r="G28" s="30"/>
      <c r="H28" s="31"/>
      <c r="I28" s="32"/>
    </row>
    <row r="29" spans="1:9" ht="20.399999999999999" customHeight="1" x14ac:dyDescent="0.3">
      <c r="A29" s="33" t="str">
        <f t="shared" ref="A29:A39" si="2">C29</f>
        <v>Ent - 140</v>
      </c>
      <c r="B29" s="34" t="s">
        <v>10</v>
      </c>
      <c r="C29" s="35" t="str">
        <f>VLOOKUP(B29,'[1]BPU - Lot 1'!$B$8:$C$181,2,0)</f>
        <v>Ent - 140</v>
      </c>
      <c r="D29" s="42"/>
      <c r="E29" s="37"/>
      <c r="F29" s="36"/>
      <c r="G29" s="36"/>
      <c r="H29" s="65"/>
      <c r="I29" s="38"/>
    </row>
    <row r="30" spans="1:9" ht="20.399999999999999" customHeight="1" x14ac:dyDescent="0.3">
      <c r="A30" s="39" t="str">
        <f t="shared" si="2"/>
        <v>Ent - 81</v>
      </c>
      <c r="B30" s="40" t="s">
        <v>11</v>
      </c>
      <c r="C30" s="41" t="str">
        <f>VLOOKUP(B30,'[1]BPU - Lot 1'!$B$8:$C$181,2,0)</f>
        <v>Ent - 81</v>
      </c>
      <c r="D30" s="42"/>
      <c r="E30" s="43"/>
      <c r="F30" s="42"/>
      <c r="G30" s="42"/>
      <c r="H30" s="66"/>
      <c r="I30" s="44"/>
    </row>
    <row r="31" spans="1:9" ht="20.399999999999999" customHeight="1" x14ac:dyDescent="0.3">
      <c r="A31" s="39" t="str">
        <f t="shared" si="2"/>
        <v>Ent - 135</v>
      </c>
      <c r="B31" s="40" t="s">
        <v>12</v>
      </c>
      <c r="C31" s="41" t="str">
        <f>VLOOKUP(B31,'[1]BPU - Lot 1'!$B$8:$C$181,2,0)</f>
        <v>Ent - 135</v>
      </c>
      <c r="D31" s="42"/>
      <c r="E31" s="43"/>
      <c r="F31" s="42"/>
      <c r="G31" s="42"/>
      <c r="H31" s="66"/>
      <c r="I31" s="44"/>
    </row>
    <row r="32" spans="1:9" ht="20.399999999999999" customHeight="1" x14ac:dyDescent="0.3">
      <c r="A32" s="39" t="str">
        <f t="shared" si="2"/>
        <v>Ent - 14</v>
      </c>
      <c r="B32" s="40" t="s">
        <v>13</v>
      </c>
      <c r="C32" s="41" t="str">
        <f>VLOOKUP(B32,'[1]BPU - Lot 1'!$B$8:$C$181,2,0)</f>
        <v>Ent - 14</v>
      </c>
      <c r="D32" s="42"/>
      <c r="E32" s="43"/>
      <c r="F32" s="42"/>
      <c r="G32" s="42"/>
      <c r="H32" s="66"/>
      <c r="I32" s="44"/>
    </row>
    <row r="33" spans="1:9" ht="20.399999999999999" customHeight="1" x14ac:dyDescent="0.3">
      <c r="A33" s="39" t="str">
        <f t="shared" si="2"/>
        <v>Ent - 72</v>
      </c>
      <c r="B33" s="40" t="s">
        <v>14</v>
      </c>
      <c r="C33" s="41" t="str">
        <f>VLOOKUP(B33,'[1]BPU - Lot 1'!$B$8:$C$181,2,0)</f>
        <v>Ent - 72</v>
      </c>
      <c r="D33" s="42"/>
      <c r="E33" s="43"/>
      <c r="F33" s="42"/>
      <c r="G33" s="42"/>
      <c r="H33" s="66"/>
      <c r="I33" s="44"/>
    </row>
    <row r="34" spans="1:9" ht="20.399999999999999" customHeight="1" x14ac:dyDescent="0.3">
      <c r="A34" s="39" t="str">
        <f t="shared" si="2"/>
        <v>Ent - 137</v>
      </c>
      <c r="B34" s="40" t="s">
        <v>15</v>
      </c>
      <c r="C34" s="41" t="str">
        <f>VLOOKUP(B34,'[1]BPU - Lot 1'!$B$8:$C$181,2,0)</f>
        <v>Ent - 137</v>
      </c>
      <c r="D34" s="42"/>
      <c r="E34" s="43"/>
      <c r="F34" s="42"/>
      <c r="G34" s="42"/>
      <c r="H34" s="66"/>
      <c r="I34" s="44"/>
    </row>
    <row r="35" spans="1:9" ht="20.399999999999999" customHeight="1" x14ac:dyDescent="0.3">
      <c r="A35" s="39" t="str">
        <f t="shared" si="2"/>
        <v>Ent - 55</v>
      </c>
      <c r="B35" s="40" t="s">
        <v>23</v>
      </c>
      <c r="C35" s="41" t="str">
        <f>VLOOKUP(B35,'[1]BPU - Lot 1'!$B$8:$C$181,2,0)</f>
        <v>Ent - 55</v>
      </c>
      <c r="D35" s="42"/>
      <c r="E35" s="43"/>
      <c r="F35" s="42"/>
      <c r="G35" s="42"/>
      <c r="H35" s="66"/>
      <c r="I35" s="44"/>
    </row>
    <row r="36" spans="1:9" ht="20.399999999999999" customHeight="1" x14ac:dyDescent="0.3">
      <c r="A36" s="39" t="str">
        <f t="shared" si="2"/>
        <v>Ent - 54</v>
      </c>
      <c r="B36" s="40" t="s">
        <v>24</v>
      </c>
      <c r="C36" s="41" t="str">
        <f>VLOOKUP(B36,'[1]BPU - Lot 1'!$B$8:$C$181,2,0)</f>
        <v>Ent - 54</v>
      </c>
      <c r="D36" s="42"/>
      <c r="E36" s="43"/>
      <c r="F36" s="42"/>
      <c r="G36" s="42"/>
      <c r="H36" s="66"/>
      <c r="I36" s="44"/>
    </row>
    <row r="37" spans="1:9" ht="20.399999999999999" customHeight="1" x14ac:dyDescent="0.3">
      <c r="A37" s="39" t="str">
        <f t="shared" si="2"/>
        <v>Ent - 74</v>
      </c>
      <c r="B37" s="40" t="s">
        <v>25</v>
      </c>
      <c r="C37" s="41" t="str">
        <f>VLOOKUP(B37,'[1]BPU - Lot 1'!$B$8:$C$181,2,0)</f>
        <v>Ent - 74</v>
      </c>
      <c r="D37" s="42"/>
      <c r="E37" s="43"/>
      <c r="F37" s="42"/>
      <c r="G37" s="42"/>
      <c r="H37" s="66"/>
      <c r="I37" s="44"/>
    </row>
    <row r="38" spans="1:9" ht="20.399999999999999" customHeight="1" x14ac:dyDescent="0.3">
      <c r="A38" s="39" t="str">
        <f t="shared" si="2"/>
        <v>Ent - 43</v>
      </c>
      <c r="B38" s="40" t="s">
        <v>26</v>
      </c>
      <c r="C38" s="41" t="str">
        <f>VLOOKUP(B38,'[1]BPU - Lot 1'!$B$8:$C$181,2,0)</f>
        <v>Ent - 43</v>
      </c>
      <c r="D38" s="42"/>
      <c r="E38" s="43"/>
      <c r="F38" s="42"/>
      <c r="G38" s="42"/>
      <c r="H38" s="66"/>
      <c r="I38" s="44"/>
    </row>
    <row r="39" spans="1:9" ht="20.399999999999999" customHeight="1" x14ac:dyDescent="0.3">
      <c r="A39" s="39" t="str">
        <f t="shared" si="2"/>
        <v>Ent - 138</v>
      </c>
      <c r="B39" s="40" t="s">
        <v>17</v>
      </c>
      <c r="C39" s="41" t="str">
        <f>VLOOKUP(B39,'[1]BPU - Lot 1'!$B$8:$C$181,2,0)</f>
        <v>Ent - 138</v>
      </c>
      <c r="D39" s="42"/>
      <c r="E39" s="43"/>
      <c r="F39" s="42"/>
      <c r="G39" s="42"/>
      <c r="H39" s="66"/>
      <c r="I39" s="67"/>
    </row>
    <row r="40" spans="1:9" ht="20.399999999999999" customHeight="1" thickBot="1" x14ac:dyDescent="0.35">
      <c r="A40" s="45" t="s">
        <v>18</v>
      </c>
      <c r="B40" s="46" t="s">
        <v>19</v>
      </c>
      <c r="C40" s="47" t="str">
        <f>VLOOKUP(B40,'[1]BPU - Lot 1'!$B$8:$C$196,2,0)</f>
        <v>FA-1</v>
      </c>
      <c r="D40" s="48"/>
      <c r="E40" s="43"/>
      <c r="F40" s="42"/>
      <c r="G40" s="42"/>
      <c r="H40" s="66"/>
      <c r="I40" s="50"/>
    </row>
    <row r="41" spans="1:9" ht="22.8" customHeight="1" thickBot="1" x14ac:dyDescent="0.35">
      <c r="A41" s="18"/>
      <c r="B41" s="26"/>
      <c r="C41" s="27"/>
      <c r="D41" s="68" t="s">
        <v>20</v>
      </c>
      <c r="E41" s="68"/>
      <c r="F41" s="69">
        <f>SUM(F29:F40)</f>
        <v>0</v>
      </c>
      <c r="G41" s="69">
        <f t="shared" ref="G41:H41" si="3">SUM(G29:G40)</f>
        <v>0</v>
      </c>
      <c r="H41" s="69">
        <f t="shared" si="3"/>
        <v>0</v>
      </c>
      <c r="I41" s="70"/>
    </row>
    <row r="42" spans="1:9" x14ac:dyDescent="0.3">
      <c r="A42" s="18"/>
      <c r="B42" s="26"/>
      <c r="C42" s="27"/>
      <c r="D42" s="71"/>
      <c r="E42" s="72"/>
      <c r="F42" s="71"/>
      <c r="G42" s="71"/>
      <c r="H42" s="71"/>
      <c r="I42" s="27"/>
    </row>
    <row r="43" spans="1:9" x14ac:dyDescent="0.3">
      <c r="A43" s="18"/>
      <c r="B43" s="26"/>
      <c r="C43" s="27"/>
      <c r="D43" s="71"/>
      <c r="E43" s="72"/>
      <c r="F43" s="71"/>
      <c r="G43" s="71"/>
      <c r="H43" s="71"/>
      <c r="I43" s="27"/>
    </row>
    <row r="44" spans="1:9" ht="15.6" x14ac:dyDescent="0.3">
      <c r="A44" s="13" t="s">
        <v>27</v>
      </c>
      <c r="B44" s="17"/>
      <c r="C44" s="17"/>
      <c r="D44" s="15"/>
      <c r="E44" s="16"/>
      <c r="F44" s="15"/>
      <c r="G44" s="15"/>
      <c r="H44" s="15"/>
      <c r="I44" s="17"/>
    </row>
    <row r="45" spans="1:9" ht="28.2" customHeight="1" thickBot="1" x14ac:dyDescent="0.35">
      <c r="B45" s="73" t="s">
        <v>28</v>
      </c>
      <c r="C45" s="73"/>
      <c r="D45" s="73"/>
      <c r="E45" s="73"/>
      <c r="F45" s="73"/>
      <c r="G45" s="73"/>
      <c r="H45" s="73"/>
      <c r="I45" s="73"/>
    </row>
    <row r="46" spans="1:9" ht="25.8" x14ac:dyDescent="0.3">
      <c r="C46" s="74"/>
      <c r="D46" s="21" t="s">
        <v>4</v>
      </c>
      <c r="E46" s="22" t="s">
        <v>5</v>
      </c>
      <c r="F46" s="23" t="s">
        <v>6</v>
      </c>
      <c r="G46" s="23" t="s">
        <v>7</v>
      </c>
      <c r="H46" s="24" t="s">
        <v>8</v>
      </c>
      <c r="I46" s="25" t="s">
        <v>9</v>
      </c>
    </row>
    <row r="47" spans="1:9" ht="15" thickBot="1" x14ac:dyDescent="0.35">
      <c r="D47" s="75"/>
      <c r="E47" s="76"/>
      <c r="F47" s="77"/>
      <c r="G47" s="77"/>
      <c r="H47" s="78"/>
      <c r="I47" s="79"/>
    </row>
    <row r="48" spans="1:9" ht="52.8" x14ac:dyDescent="0.3">
      <c r="A48" s="80" t="s">
        <v>29</v>
      </c>
      <c r="B48" s="81" t="s">
        <v>30</v>
      </c>
      <c r="C48" s="82" t="str">
        <f>VLOOKUP(B48,'[1]BPU - Lot 1'!$B$8:$C$186,2,0)</f>
        <v>Ent - 18</v>
      </c>
      <c r="D48" s="36"/>
      <c r="E48" s="83">
        <v>5</v>
      </c>
      <c r="F48" s="36"/>
      <c r="G48" s="36"/>
      <c r="H48" s="65"/>
      <c r="I48" s="84"/>
    </row>
    <row r="49" spans="1:9" ht="52.8" x14ac:dyDescent="0.3">
      <c r="A49" s="85" t="s">
        <v>31</v>
      </c>
      <c r="B49" s="86" t="s">
        <v>32</v>
      </c>
      <c r="C49" s="87" t="str">
        <f>VLOOKUP(B49,'[1]BPU - Lot 1'!$B$8:$C$186,2,0)</f>
        <v>Ent - 19</v>
      </c>
      <c r="D49" s="42"/>
      <c r="E49" s="88">
        <v>5</v>
      </c>
      <c r="F49" s="42"/>
      <c r="G49" s="42"/>
      <c r="H49" s="66"/>
      <c r="I49" s="89"/>
    </row>
    <row r="50" spans="1:9" ht="52.8" x14ac:dyDescent="0.3">
      <c r="A50" s="85" t="s">
        <v>33</v>
      </c>
      <c r="B50" s="86" t="s">
        <v>34</v>
      </c>
      <c r="C50" s="87" t="str">
        <f>VLOOKUP(B50,'[1]BPU - Lot 1'!$B$8:$C$186,2,0)</f>
        <v>Ent - 20</v>
      </c>
      <c r="D50" s="42"/>
      <c r="E50" s="88">
        <v>5</v>
      </c>
      <c r="F50" s="42"/>
      <c r="G50" s="42"/>
      <c r="H50" s="66"/>
      <c r="I50" s="89"/>
    </row>
    <row r="51" spans="1:9" ht="52.8" x14ac:dyDescent="0.3">
      <c r="A51" s="85" t="s">
        <v>35</v>
      </c>
      <c r="B51" s="86" t="s">
        <v>36</v>
      </c>
      <c r="C51" s="87" t="str">
        <f>VLOOKUP(B51,'[1]BPU - Lot 1'!$B$8:$C$186,2,0)</f>
        <v>Ent - 21</v>
      </c>
      <c r="D51" s="42"/>
      <c r="E51" s="88">
        <v>5</v>
      </c>
      <c r="F51" s="42"/>
      <c r="G51" s="42"/>
      <c r="H51" s="66"/>
      <c r="I51" s="89"/>
    </row>
    <row r="52" spans="1:9" ht="52.8" x14ac:dyDescent="0.3">
      <c r="A52" s="85" t="s">
        <v>37</v>
      </c>
      <c r="B52" s="86" t="s">
        <v>38</v>
      </c>
      <c r="C52" s="87" t="s">
        <v>37</v>
      </c>
      <c r="D52" s="42"/>
      <c r="E52" s="88">
        <v>5</v>
      </c>
      <c r="F52" s="42"/>
      <c r="G52" s="42"/>
      <c r="H52" s="66"/>
      <c r="I52" s="89"/>
    </row>
    <row r="53" spans="1:9" ht="39.6" x14ac:dyDescent="0.3">
      <c r="A53" s="85" t="s">
        <v>39</v>
      </c>
      <c r="B53" s="86" t="s">
        <v>40</v>
      </c>
      <c r="C53" s="87" t="s">
        <v>39</v>
      </c>
      <c r="D53" s="42"/>
      <c r="E53" s="88">
        <v>5</v>
      </c>
      <c r="F53" s="42"/>
      <c r="G53" s="42"/>
      <c r="H53" s="66"/>
      <c r="I53" s="90"/>
    </row>
    <row r="54" spans="1:9" ht="20.399999999999999" customHeight="1" thickBot="1" x14ac:dyDescent="0.35">
      <c r="A54" s="45" t="s">
        <v>18</v>
      </c>
      <c r="B54" s="91" t="s">
        <v>19</v>
      </c>
      <c r="C54" s="92" t="str">
        <f>VLOOKUP(B54,'[1]BPU - Lot 1'!$B$8:$C$196,2,0)</f>
        <v>FA-1</v>
      </c>
      <c r="D54" s="48">
        <f>'[1]BPU - Lot 1'!$E$196</f>
        <v>0</v>
      </c>
      <c r="E54" s="93"/>
      <c r="F54" s="48"/>
      <c r="G54" s="48"/>
      <c r="H54" s="94"/>
      <c r="I54" s="50"/>
    </row>
    <row r="55" spans="1:9" ht="30" customHeight="1" thickBot="1" x14ac:dyDescent="0.35">
      <c r="A55" s="18"/>
      <c r="B55" s="26"/>
      <c r="C55" s="27"/>
      <c r="D55" s="68" t="s">
        <v>20</v>
      </c>
      <c r="E55" s="68"/>
      <c r="F55" s="69">
        <f>SUM(F48:F54)</f>
        <v>0</v>
      </c>
      <c r="G55" s="69">
        <f t="shared" ref="G55:H55" si="4">SUM(G48:G54)</f>
        <v>0</v>
      </c>
      <c r="H55" s="69">
        <f t="shared" si="4"/>
        <v>0</v>
      </c>
      <c r="I55" s="70"/>
    </row>
    <row r="56" spans="1:9" x14ac:dyDescent="0.3">
      <c r="A56" s="18"/>
      <c r="B56" s="26"/>
      <c r="C56" s="27"/>
      <c r="D56" s="95"/>
      <c r="E56" s="96"/>
      <c r="F56" s="95"/>
      <c r="G56" s="95"/>
      <c r="H56" s="95"/>
      <c r="I56" s="97"/>
    </row>
    <row r="57" spans="1:9" x14ac:dyDescent="0.3">
      <c r="A57" s="18"/>
      <c r="B57" s="26"/>
      <c r="C57" s="26"/>
      <c r="D57" s="98"/>
      <c r="E57" s="72"/>
      <c r="F57" s="98"/>
      <c r="G57" s="98"/>
      <c r="H57" s="98"/>
      <c r="I57" s="26"/>
    </row>
    <row r="58" spans="1:9" x14ac:dyDescent="0.3">
      <c r="A58" s="2"/>
    </row>
    <row r="59" spans="1:9" ht="15.6" x14ac:dyDescent="0.3">
      <c r="A59" s="13" t="s">
        <v>41</v>
      </c>
      <c r="C59" s="58"/>
      <c r="D59" s="15"/>
      <c r="E59" s="16"/>
      <c r="F59" s="15"/>
      <c r="G59" s="15"/>
      <c r="H59" s="15"/>
      <c r="I59" s="17"/>
    </row>
    <row r="60" spans="1:9" ht="29.4" customHeight="1" x14ac:dyDescent="0.3">
      <c r="A60" s="18"/>
      <c r="B60" s="62" t="s">
        <v>42</v>
      </c>
      <c r="C60" s="62"/>
      <c r="D60" s="62"/>
      <c r="E60" s="62"/>
      <c r="F60" s="62"/>
      <c r="G60" s="62"/>
      <c r="H60" s="62"/>
      <c r="I60" s="62"/>
    </row>
    <row r="61" spans="1:9" ht="9.75" customHeight="1" thickBot="1" x14ac:dyDescent="0.35">
      <c r="A61" s="18"/>
      <c r="B61" s="19"/>
      <c r="C61" s="14"/>
      <c r="D61" s="61"/>
      <c r="E61" s="60"/>
      <c r="F61" s="61"/>
      <c r="G61" s="61"/>
      <c r="H61" s="61"/>
      <c r="I61" s="19"/>
    </row>
    <row r="62" spans="1:9" ht="30.75" customHeight="1" x14ac:dyDescent="0.3">
      <c r="A62" s="18"/>
      <c r="B62" s="17"/>
      <c r="C62" s="17"/>
      <c r="D62" s="21" t="s">
        <v>4</v>
      </c>
      <c r="E62" s="22" t="s">
        <v>5</v>
      </c>
      <c r="F62" s="23" t="s">
        <v>6</v>
      </c>
      <c r="G62" s="23" t="s">
        <v>7</v>
      </c>
      <c r="H62" s="24" t="s">
        <v>8</v>
      </c>
      <c r="I62" s="25" t="s">
        <v>9</v>
      </c>
    </row>
    <row r="63" spans="1:9" ht="30.75" customHeight="1" thickBot="1" x14ac:dyDescent="0.35">
      <c r="A63" s="18"/>
      <c r="B63" s="17"/>
      <c r="C63" s="17"/>
      <c r="D63" s="28"/>
      <c r="E63" s="29"/>
      <c r="F63" s="30"/>
      <c r="G63" s="30"/>
      <c r="H63" s="31"/>
      <c r="I63" s="32"/>
    </row>
    <row r="64" spans="1:9" ht="17.399999999999999" customHeight="1" x14ac:dyDescent="0.3">
      <c r="A64" s="33" t="str">
        <f t="shared" ref="A64:A80" si="5">C64</f>
        <v>Ent - 140</v>
      </c>
      <c r="B64" s="34" t="s">
        <v>10</v>
      </c>
      <c r="C64" s="35" t="str">
        <f>VLOOKUP(B64,'[1]BPU - Lot 1'!$B$8:$C$181,2,0)</f>
        <v>Ent - 140</v>
      </c>
      <c r="D64" s="36"/>
      <c r="E64" s="37"/>
      <c r="F64" s="36"/>
      <c r="G64" s="36"/>
      <c r="H64" s="36"/>
      <c r="I64" s="38"/>
    </row>
    <row r="65" spans="1:9" ht="17.399999999999999" customHeight="1" x14ac:dyDescent="0.3">
      <c r="A65" s="39" t="str">
        <f t="shared" si="5"/>
        <v>Ent - 81</v>
      </c>
      <c r="B65" s="40" t="s">
        <v>11</v>
      </c>
      <c r="C65" s="41" t="str">
        <f>VLOOKUP(B65,'[1]BPU - Lot 1'!$B$8:$C$181,2,0)</f>
        <v>Ent - 81</v>
      </c>
      <c r="D65" s="42"/>
      <c r="E65" s="43"/>
      <c r="F65" s="42"/>
      <c r="G65" s="42"/>
      <c r="H65" s="42"/>
      <c r="I65" s="44"/>
    </row>
    <row r="66" spans="1:9" ht="17.399999999999999" customHeight="1" x14ac:dyDescent="0.3">
      <c r="A66" s="39" t="str">
        <f t="shared" si="5"/>
        <v>Ent - 111</v>
      </c>
      <c r="B66" s="99" t="s">
        <v>43</v>
      </c>
      <c r="C66" s="41" t="str">
        <f>VLOOKUP(B66,'[1]BPU - Lot 1'!$B$8:$C$181,2,0)</f>
        <v>Ent - 111</v>
      </c>
      <c r="D66" s="42"/>
      <c r="E66" s="43"/>
      <c r="F66" s="42"/>
      <c r="G66" s="42"/>
      <c r="H66" s="42"/>
      <c r="I66" s="44"/>
    </row>
    <row r="67" spans="1:9" ht="17.399999999999999" customHeight="1" x14ac:dyDescent="0.3">
      <c r="A67" s="39" t="str">
        <f t="shared" si="5"/>
        <v>Ent - 94</v>
      </c>
      <c r="B67" s="40" t="s">
        <v>44</v>
      </c>
      <c r="C67" s="41" t="str">
        <f>VLOOKUP(B67,'[1]BPU - Lot 1'!$B$8:$C$181,2,0)</f>
        <v>Ent - 94</v>
      </c>
      <c r="D67" s="42"/>
      <c r="E67" s="43"/>
      <c r="F67" s="42"/>
      <c r="G67" s="42"/>
      <c r="H67" s="42"/>
      <c r="I67" s="44"/>
    </row>
    <row r="68" spans="1:9" ht="17.399999999999999" customHeight="1" x14ac:dyDescent="0.3">
      <c r="A68" s="39" t="str">
        <f t="shared" si="5"/>
        <v>Ent - 137</v>
      </c>
      <c r="B68" s="40" t="s">
        <v>15</v>
      </c>
      <c r="C68" s="41" t="str">
        <f>VLOOKUP(B68,'[1]BPU - Lot 1'!$B$8:$C$181,2,0)</f>
        <v>Ent - 137</v>
      </c>
      <c r="D68" s="42"/>
      <c r="E68" s="43"/>
      <c r="F68" s="42"/>
      <c r="G68" s="42"/>
      <c r="H68" s="42"/>
      <c r="I68" s="44"/>
    </row>
    <row r="69" spans="1:9" ht="17.399999999999999" customHeight="1" x14ac:dyDescent="0.3">
      <c r="A69" s="39" t="str">
        <f t="shared" si="5"/>
        <v>Ent - 74</v>
      </c>
      <c r="B69" s="40" t="s">
        <v>25</v>
      </c>
      <c r="C69" s="41" t="str">
        <f>VLOOKUP(B69,'[1]BPU - Lot 1'!$B$8:$C$181,2,0)</f>
        <v>Ent - 74</v>
      </c>
      <c r="D69" s="42"/>
      <c r="E69" s="43"/>
      <c r="F69" s="42"/>
      <c r="G69" s="42"/>
      <c r="H69" s="42"/>
      <c r="I69" s="44"/>
    </row>
    <row r="70" spans="1:9" ht="17.399999999999999" customHeight="1" x14ac:dyDescent="0.3">
      <c r="A70" s="39" t="str">
        <f t="shared" si="5"/>
        <v>Ent - 87</v>
      </c>
      <c r="B70" s="40" t="s">
        <v>45</v>
      </c>
      <c r="C70" s="41" t="str">
        <f>VLOOKUP(B70,'[1]BPU - Lot 1'!$B$8:$C$181,2,0)</f>
        <v>Ent - 87</v>
      </c>
      <c r="D70" s="42"/>
      <c r="E70" s="43"/>
      <c r="F70" s="42"/>
      <c r="G70" s="42"/>
      <c r="H70" s="42"/>
      <c r="I70" s="44"/>
    </row>
    <row r="71" spans="1:9" ht="17.399999999999999" customHeight="1" x14ac:dyDescent="0.3">
      <c r="A71" s="39" t="str">
        <f t="shared" si="5"/>
        <v>Ent - 14</v>
      </c>
      <c r="B71" s="40" t="s">
        <v>13</v>
      </c>
      <c r="C71" s="41" t="str">
        <f>VLOOKUP(B71,'[1]BPU - Lot 1'!$B$8:$C$181,2,0)</f>
        <v>Ent - 14</v>
      </c>
      <c r="D71" s="42"/>
      <c r="E71" s="43"/>
      <c r="F71" s="42"/>
      <c r="G71" s="42"/>
      <c r="H71" s="42"/>
      <c r="I71" s="44"/>
    </row>
    <row r="72" spans="1:9" ht="17.399999999999999" customHeight="1" x14ac:dyDescent="0.3">
      <c r="A72" s="39" t="str">
        <f t="shared" si="5"/>
        <v>Ent - 72</v>
      </c>
      <c r="B72" s="40" t="s">
        <v>14</v>
      </c>
      <c r="C72" s="41" t="str">
        <f>VLOOKUP(B72,'[1]BPU - Lot 1'!$B$8:$C$181,2,0)</f>
        <v>Ent - 72</v>
      </c>
      <c r="D72" s="42"/>
      <c r="E72" s="43"/>
      <c r="F72" s="42"/>
      <c r="G72" s="42"/>
      <c r="H72" s="42"/>
      <c r="I72" s="44"/>
    </row>
    <row r="73" spans="1:9" ht="30" customHeight="1" x14ac:dyDescent="0.3">
      <c r="A73" s="39" t="str">
        <f t="shared" si="5"/>
        <v>Ent - 35</v>
      </c>
      <c r="B73" s="40" t="s">
        <v>46</v>
      </c>
      <c r="C73" s="41" t="str">
        <f>VLOOKUP(B73,'[1]BPU - Lot 1'!$B$8:$C$181,2,0)</f>
        <v>Ent - 35</v>
      </c>
      <c r="D73" s="42"/>
      <c r="E73" s="43"/>
      <c r="F73" s="42"/>
      <c r="G73" s="42"/>
      <c r="H73" s="42"/>
      <c r="I73" s="44"/>
    </row>
    <row r="74" spans="1:9" ht="17.399999999999999" customHeight="1" x14ac:dyDescent="0.3">
      <c r="A74" s="39" t="str">
        <f t="shared" si="5"/>
        <v>Ent - 133</v>
      </c>
      <c r="B74" s="40" t="s">
        <v>47</v>
      </c>
      <c r="C74" s="41" t="str">
        <f>VLOOKUP(B74,'[1]BPU - Lot 1'!$B$8:$C$181,2,0)</f>
        <v>Ent - 133</v>
      </c>
      <c r="D74" s="42"/>
      <c r="E74" s="43"/>
      <c r="F74" s="42"/>
      <c r="G74" s="42"/>
      <c r="H74" s="42"/>
      <c r="I74" s="44"/>
    </row>
    <row r="75" spans="1:9" ht="29.4" customHeight="1" x14ac:dyDescent="0.3">
      <c r="A75" s="39" t="str">
        <f t="shared" si="5"/>
        <v>Ent - 132</v>
      </c>
      <c r="B75" s="40" t="s">
        <v>48</v>
      </c>
      <c r="C75" s="41" t="str">
        <f>VLOOKUP(B75,'[1]BPU - Lot 1'!$B$8:$C$181,2,0)</f>
        <v>Ent - 132</v>
      </c>
      <c r="D75" s="42"/>
      <c r="E75" s="43"/>
      <c r="F75" s="42"/>
      <c r="G75" s="42"/>
      <c r="H75" s="42"/>
      <c r="I75" s="44"/>
    </row>
    <row r="76" spans="1:9" ht="17.399999999999999" customHeight="1" x14ac:dyDescent="0.3">
      <c r="A76" s="39" t="str">
        <f t="shared" si="5"/>
        <v>Ent - 103</v>
      </c>
      <c r="B76" s="40" t="s">
        <v>49</v>
      </c>
      <c r="C76" s="41" t="str">
        <f>VLOOKUP(B76,'[1]BPU - Lot 1'!$B$8:$C$181,2,0)</f>
        <v>Ent - 103</v>
      </c>
      <c r="D76" s="42"/>
      <c r="E76" s="43"/>
      <c r="F76" s="42"/>
      <c r="G76" s="42"/>
      <c r="H76" s="42"/>
      <c r="I76" s="44"/>
    </row>
    <row r="77" spans="1:9" ht="17.399999999999999" customHeight="1" x14ac:dyDescent="0.3">
      <c r="A77" s="39" t="str">
        <f t="shared" si="5"/>
        <v>Ent - 55</v>
      </c>
      <c r="B77" s="40" t="s">
        <v>23</v>
      </c>
      <c r="C77" s="41" t="str">
        <f>VLOOKUP(B77,'[1]BPU - Lot 1'!$B$8:$C$181,2,0)</f>
        <v>Ent - 55</v>
      </c>
      <c r="D77" s="42"/>
      <c r="E77" s="43"/>
      <c r="F77" s="42"/>
      <c r="G77" s="42"/>
      <c r="H77" s="42"/>
      <c r="I77" s="44"/>
    </row>
    <row r="78" spans="1:9" ht="17.399999999999999" customHeight="1" x14ac:dyDescent="0.3">
      <c r="A78" s="39" t="str">
        <f t="shared" si="5"/>
        <v>Ent - 54</v>
      </c>
      <c r="B78" s="40" t="s">
        <v>24</v>
      </c>
      <c r="C78" s="41" t="str">
        <f>VLOOKUP(B78,'[1]BPU - Lot 1'!$B$8:$C$181,2,0)</f>
        <v>Ent - 54</v>
      </c>
      <c r="D78" s="42"/>
      <c r="E78" s="43"/>
      <c r="F78" s="42"/>
      <c r="G78" s="42"/>
      <c r="H78" s="42"/>
      <c r="I78" s="44"/>
    </row>
    <row r="79" spans="1:9" ht="17.399999999999999" customHeight="1" x14ac:dyDescent="0.3">
      <c r="A79" s="39" t="str">
        <f t="shared" si="5"/>
        <v>Ent - 43</v>
      </c>
      <c r="B79" s="40" t="s">
        <v>26</v>
      </c>
      <c r="C79" s="41" t="str">
        <f>VLOOKUP(B79,'[1]BPU - Lot 1'!$B$8:$C$181,2,0)</f>
        <v>Ent - 43</v>
      </c>
      <c r="D79" s="42"/>
      <c r="E79" s="43"/>
      <c r="F79" s="42"/>
      <c r="G79" s="42"/>
      <c r="H79" s="42"/>
      <c r="I79" s="44"/>
    </row>
    <row r="80" spans="1:9" ht="17.399999999999999" customHeight="1" x14ac:dyDescent="0.3">
      <c r="A80" s="39" t="str">
        <f t="shared" si="5"/>
        <v>Ent - 138</v>
      </c>
      <c r="B80" s="40" t="s">
        <v>17</v>
      </c>
      <c r="C80" s="41" t="str">
        <f>VLOOKUP(B80,'[1]BPU - Lot 1'!$B$8:$C$181,2,0)</f>
        <v>Ent - 138</v>
      </c>
      <c r="D80" s="42"/>
      <c r="E80" s="43"/>
      <c r="F80" s="42"/>
      <c r="G80" s="42"/>
      <c r="H80" s="42"/>
      <c r="I80" s="44"/>
    </row>
    <row r="81" spans="1:9" ht="20.399999999999999" customHeight="1" thickBot="1" x14ac:dyDescent="0.35">
      <c r="A81" s="45" t="s">
        <v>18</v>
      </c>
      <c r="B81" s="46" t="s">
        <v>19</v>
      </c>
      <c r="C81" s="47" t="str">
        <f>VLOOKUP(B81,'[1]BPU - Lot 1'!$B$8:$C$196,2,0)</f>
        <v>FA-1</v>
      </c>
      <c r="D81" s="48"/>
      <c r="E81" s="93"/>
      <c r="F81" s="48"/>
      <c r="G81" s="48"/>
      <c r="H81" s="48"/>
      <c r="I81" s="44"/>
    </row>
    <row r="82" spans="1:9" ht="27.6" customHeight="1" thickBot="1" x14ac:dyDescent="0.35">
      <c r="A82" s="18"/>
      <c r="B82" s="17"/>
      <c r="C82" s="17"/>
      <c r="D82" s="68" t="s">
        <v>20</v>
      </c>
      <c r="E82" s="68"/>
      <c r="F82" s="69">
        <f>SUM(F64:F81)</f>
        <v>0</v>
      </c>
      <c r="G82" s="69">
        <f t="shared" ref="G82:H82" si="6">SUM(G64:G81)</f>
        <v>0</v>
      </c>
      <c r="H82" s="69">
        <f t="shared" si="6"/>
        <v>0</v>
      </c>
      <c r="I82" s="100"/>
    </row>
    <row r="83" spans="1:9" ht="69.599999999999994" customHeight="1" x14ac:dyDescent="0.3">
      <c r="A83" s="18"/>
      <c r="B83" s="57" t="s">
        <v>50</v>
      </c>
      <c r="C83" s="17"/>
      <c r="E83" s="55"/>
      <c r="F83" s="54"/>
      <c r="G83" s="54"/>
      <c r="H83" s="54"/>
      <c r="I83" s="57"/>
    </row>
    <row r="84" spans="1:9" x14ac:dyDescent="0.3">
      <c r="A84" s="18"/>
      <c r="B84" s="17"/>
      <c r="C84" s="17"/>
      <c r="D84" s="15"/>
      <c r="E84" s="16"/>
      <c r="F84" s="15"/>
      <c r="G84" s="15"/>
      <c r="H84" s="15"/>
      <c r="I84" s="17"/>
    </row>
    <row r="85" spans="1:9" x14ac:dyDescent="0.3">
      <c r="A85" s="18"/>
      <c r="B85" s="17"/>
      <c r="C85" s="17"/>
      <c r="D85" s="15"/>
      <c r="E85" s="16"/>
      <c r="F85" s="15"/>
      <c r="G85" s="15"/>
      <c r="H85" s="15"/>
      <c r="I85" s="17"/>
    </row>
    <row r="86" spans="1:9" ht="6.6" customHeight="1" x14ac:dyDescent="0.3">
      <c r="A86" s="18"/>
      <c r="B86" s="17"/>
      <c r="C86" s="17"/>
      <c r="D86" s="54"/>
      <c r="E86" s="55"/>
      <c r="F86" s="54"/>
      <c r="G86" s="54"/>
      <c r="H86" s="54"/>
      <c r="I86" s="57"/>
    </row>
    <row r="87" spans="1:9" ht="13.8" customHeight="1" x14ac:dyDescent="0.3">
      <c r="A87" s="13" t="s">
        <v>51</v>
      </c>
      <c r="B87" s="17"/>
      <c r="C87" s="17"/>
      <c r="D87" s="54"/>
      <c r="E87" s="55"/>
      <c r="F87" s="54"/>
      <c r="G87" s="54"/>
      <c r="H87" s="54"/>
      <c r="I87" s="57"/>
    </row>
    <row r="88" spans="1:9" ht="20.399999999999999" customHeight="1" x14ac:dyDescent="0.3">
      <c r="A88" s="18"/>
      <c r="B88" s="101" t="s">
        <v>52</v>
      </c>
      <c r="C88" s="101"/>
      <c r="D88" s="101"/>
      <c r="E88" s="101"/>
      <c r="F88" s="101"/>
      <c r="G88" s="101"/>
      <c r="H88" s="101"/>
      <c r="I88" s="101"/>
    </row>
    <row r="89" spans="1:9" ht="20.399999999999999" customHeight="1" x14ac:dyDescent="0.3">
      <c r="A89" s="18"/>
      <c r="B89" s="102" t="s">
        <v>53</v>
      </c>
      <c r="C89" s="102"/>
      <c r="D89" s="102"/>
      <c r="E89" s="102"/>
      <c r="F89" s="102"/>
      <c r="G89" s="102"/>
      <c r="H89" s="102"/>
      <c r="I89" s="102"/>
    </row>
    <row r="90" spans="1:9" x14ac:dyDescent="0.3">
      <c r="A90" s="18"/>
      <c r="B90" s="102" t="s">
        <v>54</v>
      </c>
      <c r="C90" s="102"/>
      <c r="D90" s="102"/>
      <c r="E90" s="102"/>
      <c r="F90" s="102"/>
      <c r="G90" s="102"/>
      <c r="H90" s="102"/>
      <c r="I90" s="102"/>
    </row>
    <row r="91" spans="1:9" x14ac:dyDescent="0.3">
      <c r="A91" s="18"/>
      <c r="B91" s="102" t="s">
        <v>55</v>
      </c>
      <c r="C91" s="102"/>
      <c r="D91" s="102"/>
      <c r="E91" s="102"/>
      <c r="F91" s="102"/>
      <c r="G91" s="102"/>
      <c r="H91" s="102"/>
      <c r="I91" s="102"/>
    </row>
    <row r="92" spans="1:9" x14ac:dyDescent="0.3">
      <c r="A92" s="18"/>
      <c r="B92" s="102" t="s">
        <v>56</v>
      </c>
      <c r="C92" s="102"/>
      <c r="D92" s="102"/>
      <c r="E92" s="102"/>
      <c r="F92" s="102"/>
      <c r="G92" s="102"/>
      <c r="H92" s="102"/>
      <c r="I92" s="102"/>
    </row>
    <row r="93" spans="1:9" ht="15" thickBot="1" x14ac:dyDescent="0.35">
      <c r="A93" s="18"/>
      <c r="B93" s="102" t="s">
        <v>57</v>
      </c>
      <c r="C93" s="102"/>
      <c r="D93" s="102"/>
      <c r="E93" s="102"/>
      <c r="F93" s="102"/>
      <c r="G93" s="102"/>
      <c r="H93" s="102"/>
      <c r="I93" s="102"/>
    </row>
    <row r="94" spans="1:9" x14ac:dyDescent="0.3">
      <c r="A94" s="103"/>
      <c r="B94" s="104"/>
      <c r="C94" s="105"/>
      <c r="D94" s="21" t="s">
        <v>4</v>
      </c>
      <c r="E94" s="22" t="s">
        <v>5</v>
      </c>
      <c r="F94" s="23" t="s">
        <v>6</v>
      </c>
      <c r="G94" s="23" t="s">
        <v>7</v>
      </c>
      <c r="H94" s="24" t="s">
        <v>8</v>
      </c>
      <c r="I94" s="25" t="s">
        <v>9</v>
      </c>
    </row>
    <row r="95" spans="1:9" ht="15" thickBot="1" x14ac:dyDescent="0.35">
      <c r="B95" s="106"/>
      <c r="C95" s="105"/>
      <c r="D95" s="28"/>
      <c r="E95" s="29"/>
      <c r="F95" s="30"/>
      <c r="G95" s="30"/>
      <c r="H95" s="31"/>
      <c r="I95" s="32"/>
    </row>
    <row r="96" spans="1:9" ht="19.2" customHeight="1" x14ac:dyDescent="0.3">
      <c r="A96" s="33" t="str">
        <f t="shared" ref="A96:A113" si="7">C96</f>
        <v>Ent - 140</v>
      </c>
      <c r="B96" s="107" t="s">
        <v>10</v>
      </c>
      <c r="C96" s="108" t="str">
        <f>VLOOKUP(B96,'[1]BPU - Lot 1'!$B$8:$C$181,2,0)</f>
        <v>Ent - 140</v>
      </c>
      <c r="D96" s="42"/>
      <c r="E96" s="43"/>
      <c r="F96" s="42"/>
      <c r="G96" s="42"/>
      <c r="H96" s="42"/>
      <c r="I96" s="44"/>
    </row>
    <row r="97" spans="1:9" ht="19.2" customHeight="1" x14ac:dyDescent="0.3">
      <c r="A97" s="39" t="str">
        <f t="shared" si="7"/>
        <v>Ent - 119</v>
      </c>
      <c r="B97" s="109" t="s">
        <v>58</v>
      </c>
      <c r="C97" s="110" t="str">
        <f>VLOOKUP(B97,'[1]BPU - Lot 1'!$B$8:$C$181,2,0)</f>
        <v>Ent - 119</v>
      </c>
      <c r="D97" s="42"/>
      <c r="E97" s="43"/>
      <c r="F97" s="42"/>
      <c r="G97" s="42"/>
      <c r="H97" s="42"/>
      <c r="I97" s="44"/>
    </row>
    <row r="98" spans="1:9" ht="19.2" customHeight="1" x14ac:dyDescent="0.3">
      <c r="A98" s="39" t="str">
        <f t="shared" si="7"/>
        <v>Ent - 8</v>
      </c>
      <c r="B98" s="109" t="s">
        <v>59</v>
      </c>
      <c r="C98" s="110" t="str">
        <f>VLOOKUP(B98,'[1]BPU - Lot 1'!$B$8:$C$181,2,0)</f>
        <v>Ent - 8</v>
      </c>
      <c r="D98" s="42"/>
      <c r="E98" s="43"/>
      <c r="F98" s="42"/>
      <c r="G98" s="42"/>
      <c r="H98" s="42"/>
      <c r="I98" s="44"/>
    </row>
    <row r="99" spans="1:9" ht="19.2" customHeight="1" x14ac:dyDescent="0.3">
      <c r="A99" s="39" t="str">
        <f t="shared" si="7"/>
        <v>Ent - 65</v>
      </c>
      <c r="B99" s="109" t="s">
        <v>60</v>
      </c>
      <c r="C99" s="110" t="str">
        <f>VLOOKUP(B99,'[1]BPU - Lot 1'!$B$8:$C$181,2,0)</f>
        <v>Ent - 65</v>
      </c>
      <c r="D99" s="42"/>
      <c r="E99" s="43"/>
      <c r="F99" s="42"/>
      <c r="G99" s="42"/>
      <c r="H99" s="42"/>
      <c r="I99" s="44"/>
    </row>
    <row r="100" spans="1:9" ht="19.2" customHeight="1" x14ac:dyDescent="0.3">
      <c r="A100" s="39" t="str">
        <f t="shared" si="7"/>
        <v>Ent - 93</v>
      </c>
      <c r="B100" s="109" t="s">
        <v>61</v>
      </c>
      <c r="C100" s="110" t="str">
        <f>VLOOKUP(B100,'[1]BPU - Lot 1'!$B$8:$C$181,2,0)</f>
        <v>Ent - 93</v>
      </c>
      <c r="D100" s="42"/>
      <c r="E100" s="43"/>
      <c r="F100" s="42"/>
      <c r="G100" s="42"/>
      <c r="H100" s="42"/>
      <c r="I100" s="44"/>
    </row>
    <row r="101" spans="1:9" ht="24.6" customHeight="1" x14ac:dyDescent="0.3">
      <c r="A101" s="39" t="str">
        <f t="shared" si="7"/>
        <v>Ent - 125</v>
      </c>
      <c r="B101" s="109" t="s">
        <v>62</v>
      </c>
      <c r="C101" s="110" t="str">
        <f>VLOOKUP(B101,'[1]BPU - Lot 1'!$B$8:$C$181,2,0)</f>
        <v>Ent - 125</v>
      </c>
      <c r="D101" s="42"/>
      <c r="E101" s="43"/>
      <c r="F101" s="42"/>
      <c r="G101" s="42"/>
      <c r="H101" s="42"/>
      <c r="I101" s="44"/>
    </row>
    <row r="102" spans="1:9" ht="19.2" customHeight="1" x14ac:dyDescent="0.3">
      <c r="A102" s="39" t="str">
        <f t="shared" si="7"/>
        <v>Ent - 92</v>
      </c>
      <c r="B102" s="109" t="s">
        <v>63</v>
      </c>
      <c r="C102" s="110" t="str">
        <f>VLOOKUP(B102,'[1]BPU - Lot 1'!$B$8:$C$181,2,0)</f>
        <v>Ent - 92</v>
      </c>
      <c r="D102" s="42"/>
      <c r="E102" s="43"/>
      <c r="F102" s="42"/>
      <c r="G102" s="42"/>
      <c r="H102" s="42"/>
      <c r="I102" s="44"/>
    </row>
    <row r="103" spans="1:9" ht="19.2" customHeight="1" x14ac:dyDescent="0.3">
      <c r="A103" s="39" t="str">
        <f t="shared" si="7"/>
        <v>Ent - 111</v>
      </c>
      <c r="B103" s="109" t="s">
        <v>43</v>
      </c>
      <c r="C103" s="110" t="str">
        <f>VLOOKUP(B103,'[1]BPU - Lot 1'!$B$8:$C$181,2,0)</f>
        <v>Ent - 111</v>
      </c>
      <c r="D103" s="42"/>
      <c r="E103" s="43"/>
      <c r="F103" s="42"/>
      <c r="G103" s="42"/>
      <c r="H103" s="42"/>
      <c r="I103" s="44"/>
    </row>
    <row r="104" spans="1:9" ht="19.2" customHeight="1" x14ac:dyDescent="0.3">
      <c r="A104" s="39" t="str">
        <f t="shared" si="7"/>
        <v>Ent - 130</v>
      </c>
      <c r="B104" s="109" t="s">
        <v>64</v>
      </c>
      <c r="C104" s="110" t="str">
        <f>VLOOKUP(B104,'[1]BPU - Lot 1'!$B$8:$C$181,2,0)</f>
        <v>Ent - 130</v>
      </c>
      <c r="D104" s="42"/>
      <c r="E104" s="43"/>
      <c r="F104" s="42"/>
      <c r="G104" s="42"/>
      <c r="H104" s="42"/>
      <c r="I104" s="44"/>
    </row>
    <row r="105" spans="1:9" ht="19.2" customHeight="1" x14ac:dyDescent="0.3">
      <c r="A105" s="39" t="str">
        <f t="shared" si="7"/>
        <v>Ent - 106</v>
      </c>
      <c r="B105" s="109" t="s">
        <v>65</v>
      </c>
      <c r="C105" s="110" t="str">
        <f>VLOOKUP(B105,'[1]BPU - Lot 1'!$B$8:$C$181,2,0)</f>
        <v>Ent - 106</v>
      </c>
      <c r="D105" s="42"/>
      <c r="E105" s="43"/>
      <c r="F105" s="42"/>
      <c r="G105" s="42"/>
      <c r="H105" s="42"/>
      <c r="I105" s="44"/>
    </row>
    <row r="106" spans="1:9" ht="26.4" x14ac:dyDescent="0.3">
      <c r="A106" s="39" t="str">
        <f t="shared" si="7"/>
        <v>Ent - 122</v>
      </c>
      <c r="B106" s="109" t="s">
        <v>66</v>
      </c>
      <c r="C106" s="110" t="str">
        <f>VLOOKUP(B106,'[1]BPU - Lot 1'!$B$8:$C$181,2,0)</f>
        <v>Ent - 122</v>
      </c>
      <c r="D106" s="42"/>
      <c r="E106" s="43"/>
      <c r="F106" s="42"/>
      <c r="G106" s="42"/>
      <c r="H106" s="42"/>
      <c r="I106" s="44"/>
    </row>
    <row r="107" spans="1:9" ht="26.4" x14ac:dyDescent="0.3">
      <c r="A107" s="39" t="str">
        <f t="shared" si="7"/>
        <v>Ent - 121</v>
      </c>
      <c r="B107" s="109" t="s">
        <v>67</v>
      </c>
      <c r="C107" s="110" t="str">
        <f>VLOOKUP(B107,'[1]BPU - Lot 1'!$B$8:$C$181,2,0)</f>
        <v>Ent - 121</v>
      </c>
      <c r="D107" s="42"/>
      <c r="E107" s="43"/>
      <c r="F107" s="42"/>
      <c r="G107" s="42"/>
      <c r="H107" s="42"/>
      <c r="I107" s="44"/>
    </row>
    <row r="108" spans="1:9" ht="19.2" customHeight="1" x14ac:dyDescent="0.3">
      <c r="A108" s="39" t="str">
        <f t="shared" si="7"/>
        <v>Ent - 137</v>
      </c>
      <c r="B108" s="109" t="s">
        <v>15</v>
      </c>
      <c r="C108" s="110" t="str">
        <f>VLOOKUP(B108,'[1]BPU - Lot 1'!$B$8:$C$181,2,0)</f>
        <v>Ent - 137</v>
      </c>
      <c r="D108" s="42"/>
      <c r="E108" s="43"/>
      <c r="F108" s="42"/>
      <c r="G108" s="42"/>
      <c r="H108" s="42"/>
      <c r="I108" s="44"/>
    </row>
    <row r="109" spans="1:9" ht="19.2" customHeight="1" x14ac:dyDescent="0.3">
      <c r="A109" s="39" t="str">
        <f t="shared" si="7"/>
        <v>Ent - 134</v>
      </c>
      <c r="B109" s="109" t="s">
        <v>68</v>
      </c>
      <c r="C109" s="110" t="str">
        <f>VLOOKUP(B109,'[1]BPU - Lot 1'!$B$8:$C$181,2,0)</f>
        <v>Ent - 134</v>
      </c>
      <c r="D109" s="42"/>
      <c r="E109" s="43"/>
      <c r="F109" s="42"/>
      <c r="G109" s="42"/>
      <c r="H109" s="42"/>
      <c r="I109" s="44"/>
    </row>
    <row r="110" spans="1:9" ht="19.2" customHeight="1" x14ac:dyDescent="0.3">
      <c r="A110" s="39" t="str">
        <f t="shared" si="7"/>
        <v>Ent - 95</v>
      </c>
      <c r="B110" s="109" t="s">
        <v>69</v>
      </c>
      <c r="C110" s="110" t="str">
        <f>VLOOKUP(B110,'[1]BPU - Lot 1'!$B$8:$C$181,2,0)</f>
        <v>Ent - 95</v>
      </c>
      <c r="D110" s="42"/>
      <c r="E110" s="43"/>
      <c r="F110" s="42"/>
      <c r="G110" s="42"/>
      <c r="H110" s="42"/>
      <c r="I110" s="44"/>
    </row>
    <row r="111" spans="1:9" ht="19.2" customHeight="1" x14ac:dyDescent="0.3">
      <c r="A111" s="39" t="str">
        <f t="shared" si="7"/>
        <v>Ent - 113</v>
      </c>
      <c r="B111" s="109" t="s">
        <v>70</v>
      </c>
      <c r="C111" s="110" t="str">
        <f>VLOOKUP(B111,'[1]BPU - Lot 1'!$B$8:$C$181,2,0)</f>
        <v>Ent - 113</v>
      </c>
      <c r="D111" s="42"/>
      <c r="E111" s="43"/>
      <c r="F111" s="42"/>
      <c r="G111" s="42"/>
      <c r="H111" s="42"/>
      <c r="I111" s="44"/>
    </row>
    <row r="112" spans="1:9" ht="19.2" customHeight="1" x14ac:dyDescent="0.3">
      <c r="A112" s="39" t="str">
        <f t="shared" si="7"/>
        <v>Ent - 128</v>
      </c>
      <c r="B112" s="109" t="s">
        <v>71</v>
      </c>
      <c r="C112" s="110" t="str">
        <f>VLOOKUP(B112,'[1]BPU - Lot 1'!$B$8:$C$181,2,0)</f>
        <v>Ent - 128</v>
      </c>
      <c r="D112" s="42"/>
      <c r="E112" s="43"/>
      <c r="F112" s="42"/>
      <c r="G112" s="42"/>
      <c r="H112" s="42"/>
      <c r="I112" s="44"/>
    </row>
    <row r="113" spans="1:9" ht="19.2" customHeight="1" x14ac:dyDescent="0.3">
      <c r="A113" s="39" t="str">
        <f t="shared" si="7"/>
        <v>Ent - 138</v>
      </c>
      <c r="B113" s="109" t="s">
        <v>72</v>
      </c>
      <c r="C113" s="110" t="str">
        <f>VLOOKUP(B113,'[1]BPU - Lot 1'!$B$8:$C$181,2,0)</f>
        <v>Ent - 138</v>
      </c>
      <c r="D113" s="42"/>
      <c r="E113" s="43"/>
      <c r="F113" s="42"/>
      <c r="G113" s="42"/>
      <c r="H113" s="42"/>
      <c r="I113" s="44"/>
    </row>
    <row r="114" spans="1:9" ht="19.2" customHeight="1" thickBot="1" x14ac:dyDescent="0.35">
      <c r="A114" s="45" t="s">
        <v>18</v>
      </c>
      <c r="B114" s="91" t="s">
        <v>19</v>
      </c>
      <c r="C114" s="47" t="str">
        <f>VLOOKUP(B114,'[1]BPU - Lot 1'!$B$8:$C$196,2,0)</f>
        <v>FA-1</v>
      </c>
      <c r="D114" s="48"/>
      <c r="E114" s="93"/>
      <c r="F114" s="48"/>
      <c r="G114" s="48"/>
      <c r="H114" s="48"/>
      <c r="I114" s="111"/>
    </row>
    <row r="115" spans="1:9" ht="19.2" customHeight="1" thickBot="1" x14ac:dyDescent="0.35">
      <c r="A115" s="2"/>
      <c r="C115" s="112"/>
      <c r="D115" s="68" t="s">
        <v>20</v>
      </c>
      <c r="E115" s="68"/>
      <c r="F115" s="69">
        <f>SUM(F96:F114)</f>
        <v>0</v>
      </c>
      <c r="G115" s="69">
        <f t="shared" ref="G115:H115" si="8">SUM(G96:G114)</f>
        <v>0</v>
      </c>
      <c r="H115" s="69">
        <f t="shared" si="8"/>
        <v>0</v>
      </c>
      <c r="I115" s="113"/>
    </row>
    <row r="116" spans="1:9" x14ac:dyDescent="0.3">
      <c r="A116" s="26"/>
      <c r="B116" s="72"/>
      <c r="C116" s="72"/>
      <c r="D116" s="114"/>
      <c r="E116" s="72"/>
      <c r="F116" s="115"/>
      <c r="G116" s="115"/>
      <c r="H116" s="115"/>
      <c r="I116" s="16"/>
    </row>
    <row r="117" spans="1:9" x14ac:dyDescent="0.3">
      <c r="A117" s="2"/>
    </row>
    <row r="118" spans="1:9" ht="15.6" x14ac:dyDescent="0.3">
      <c r="A118" s="13" t="s">
        <v>73</v>
      </c>
      <c r="B118" s="26"/>
      <c r="C118" s="27"/>
      <c r="D118" s="15"/>
      <c r="E118" s="16"/>
      <c r="F118" s="115"/>
      <c r="G118" s="115"/>
      <c r="H118" s="115"/>
      <c r="I118" s="16"/>
    </row>
    <row r="119" spans="1:9" ht="20.399999999999999" customHeight="1" x14ac:dyDescent="0.3">
      <c r="A119" s="18"/>
      <c r="B119" s="62" t="s">
        <v>74</v>
      </c>
      <c r="C119" s="62"/>
      <c r="D119" s="62"/>
      <c r="E119" s="62"/>
      <c r="F119" s="62"/>
      <c r="G119" s="62"/>
      <c r="H119" s="62"/>
      <c r="I119" s="62"/>
    </row>
    <row r="120" spans="1:9" ht="20.399999999999999" customHeight="1" x14ac:dyDescent="0.3">
      <c r="A120" s="18"/>
      <c r="B120" s="19" t="s">
        <v>75</v>
      </c>
      <c r="C120" s="14"/>
      <c r="D120" s="61"/>
      <c r="E120" s="116" t="s">
        <v>76</v>
      </c>
      <c r="F120" s="117" t="s">
        <v>77</v>
      </c>
      <c r="G120" s="118" t="s">
        <v>78</v>
      </c>
      <c r="I120" s="19"/>
    </row>
    <row r="121" spans="1:9" ht="14.4" customHeight="1" x14ac:dyDescent="0.3">
      <c r="A121" s="18"/>
      <c r="B121" s="17"/>
      <c r="C121" s="17"/>
      <c r="D121" s="15"/>
      <c r="E121" s="119"/>
      <c r="F121" s="120"/>
      <c r="G121" s="118"/>
      <c r="I121" s="19"/>
    </row>
    <row r="122" spans="1:9" ht="14.4" customHeight="1" x14ac:dyDescent="0.3">
      <c r="A122" s="121"/>
      <c r="B122" s="122" t="s">
        <v>79</v>
      </c>
      <c r="C122" s="122"/>
      <c r="D122" s="123">
        <v>7.5</v>
      </c>
      <c r="E122" s="124"/>
      <c r="F122" s="125"/>
      <c r="G122" s="125">
        <v>7.5</v>
      </c>
      <c r="I122" s="19"/>
    </row>
    <row r="123" spans="1:9" x14ac:dyDescent="0.3">
      <c r="A123" s="121" t="s">
        <v>80</v>
      </c>
      <c r="B123" s="122" t="s">
        <v>81</v>
      </c>
      <c r="C123" s="122"/>
      <c r="D123" s="123">
        <v>115.26</v>
      </c>
      <c r="E123" s="124">
        <v>36.25</v>
      </c>
      <c r="F123" s="125"/>
      <c r="G123" s="125">
        <f>D123-E123</f>
        <v>79.010000000000005</v>
      </c>
      <c r="I123" s="19"/>
    </row>
    <row r="124" spans="1:9" x14ac:dyDescent="0.3">
      <c r="A124" s="121"/>
      <c r="B124" s="122" t="s">
        <v>82</v>
      </c>
      <c r="C124" s="122"/>
      <c r="D124" s="123">
        <v>15.24</v>
      </c>
      <c r="E124" s="124">
        <v>15.24</v>
      </c>
      <c r="F124" s="125"/>
      <c r="G124" s="125"/>
      <c r="I124" s="19"/>
    </row>
    <row r="125" spans="1:9" x14ac:dyDescent="0.3">
      <c r="A125" s="121" t="s">
        <v>83</v>
      </c>
      <c r="B125" s="122" t="s">
        <v>84</v>
      </c>
      <c r="C125" s="122"/>
      <c r="D125" s="123">
        <v>24.94</v>
      </c>
      <c r="E125" s="124"/>
      <c r="F125" s="125"/>
      <c r="G125" s="125">
        <f>D125</f>
        <v>24.94</v>
      </c>
      <c r="I125" s="19"/>
    </row>
    <row r="126" spans="1:9" s="131" customFormat="1" x14ac:dyDescent="0.3">
      <c r="A126" s="126"/>
      <c r="B126" s="127" t="s">
        <v>85</v>
      </c>
      <c r="C126" s="127"/>
      <c r="D126" s="128">
        <v>3.63</v>
      </c>
      <c r="E126" s="129"/>
      <c r="F126" s="125">
        <v>3.63</v>
      </c>
      <c r="G126" s="130"/>
      <c r="H126" s="3"/>
      <c r="I126" s="19"/>
    </row>
    <row r="127" spans="1:9" x14ac:dyDescent="0.3">
      <c r="A127" s="121" t="s">
        <v>86</v>
      </c>
      <c r="B127" s="122" t="s">
        <v>87</v>
      </c>
      <c r="C127" s="122"/>
      <c r="D127" s="123">
        <v>127.07</v>
      </c>
      <c r="E127" s="124"/>
      <c r="F127" s="125"/>
      <c r="G127" s="125">
        <f>D127</f>
        <v>127.07</v>
      </c>
      <c r="I127" s="19"/>
    </row>
    <row r="128" spans="1:9" x14ac:dyDescent="0.3">
      <c r="A128" s="121"/>
      <c r="B128" s="122" t="s">
        <v>88</v>
      </c>
      <c r="C128" s="122"/>
      <c r="D128" s="123">
        <f>38.5+2.54</f>
        <v>41.04</v>
      </c>
      <c r="E128" s="124">
        <v>2.54</v>
      </c>
      <c r="F128" s="125"/>
      <c r="G128" s="125">
        <f>D128-E128</f>
        <v>38.5</v>
      </c>
      <c r="I128" s="19"/>
    </row>
    <row r="129" spans="1:9" x14ac:dyDescent="0.3">
      <c r="A129" s="121"/>
      <c r="B129" s="122" t="s">
        <v>89</v>
      </c>
      <c r="C129" s="122"/>
      <c r="D129" s="123">
        <v>7.34</v>
      </c>
      <c r="E129" s="124"/>
      <c r="F129" s="125"/>
      <c r="G129" s="125">
        <v>7.34</v>
      </c>
      <c r="I129" s="19"/>
    </row>
    <row r="130" spans="1:9" x14ac:dyDescent="0.3">
      <c r="A130" s="121" t="s">
        <v>83</v>
      </c>
      <c r="B130" s="122" t="s">
        <v>90</v>
      </c>
      <c r="C130" s="122"/>
      <c r="D130" s="123">
        <v>13.27</v>
      </c>
      <c r="E130" s="124" t="s">
        <v>91</v>
      </c>
      <c r="F130" s="125"/>
      <c r="G130" s="125">
        <v>13.27</v>
      </c>
      <c r="I130" s="19"/>
    </row>
    <row r="131" spans="1:9" ht="15" thickBot="1" x14ac:dyDescent="0.35">
      <c r="A131" s="132"/>
      <c r="B131" s="133"/>
      <c r="C131" s="133"/>
      <c r="D131" s="134"/>
      <c r="E131" s="135"/>
      <c r="F131" s="136"/>
      <c r="G131" s="136"/>
      <c r="H131" s="136"/>
      <c r="I131" s="17"/>
    </row>
    <row r="132" spans="1:9" x14ac:dyDescent="0.3">
      <c r="A132" s="132"/>
      <c r="B132" s="133"/>
      <c r="C132" s="133"/>
      <c r="D132" s="21" t="s">
        <v>4</v>
      </c>
      <c r="E132" s="22" t="s">
        <v>5</v>
      </c>
      <c r="F132" s="23" t="s">
        <v>6</v>
      </c>
      <c r="G132" s="23" t="s">
        <v>7</v>
      </c>
      <c r="H132" s="24" t="s">
        <v>8</v>
      </c>
      <c r="I132" s="25" t="s">
        <v>9</v>
      </c>
    </row>
    <row r="133" spans="1:9" ht="15" thickBot="1" x14ac:dyDescent="0.35">
      <c r="A133" s="18"/>
      <c r="D133" s="28"/>
      <c r="E133" s="29"/>
      <c r="F133" s="30"/>
      <c r="G133" s="30"/>
      <c r="H133" s="31"/>
      <c r="I133" s="32"/>
    </row>
    <row r="134" spans="1:9" x14ac:dyDescent="0.3">
      <c r="A134" s="137" t="str">
        <f t="shared" ref="A134:A148" si="9">C134</f>
        <v>Ent - 140</v>
      </c>
      <c r="B134" s="138" t="s">
        <v>10</v>
      </c>
      <c r="C134" s="139" t="str">
        <f>VLOOKUP(B134,'[1]BPU - Lot 1'!$B$8:$C$149,2,0)</f>
        <v>Ent - 140</v>
      </c>
      <c r="D134" s="42"/>
      <c r="E134" s="140"/>
      <c r="F134" s="36"/>
      <c r="G134" s="36"/>
      <c r="H134" s="36"/>
      <c r="I134" s="141"/>
    </row>
    <row r="135" spans="1:9" x14ac:dyDescent="0.3">
      <c r="A135" s="142" t="str">
        <f t="shared" si="9"/>
        <v>Ent - 119</v>
      </c>
      <c r="B135" s="143" t="s">
        <v>58</v>
      </c>
      <c r="C135" s="144" t="str">
        <f>VLOOKUP(B135,'[1]BPU - Lot 1'!$B$8:$C$149,2,0)</f>
        <v>Ent - 119</v>
      </c>
      <c r="D135" s="42"/>
      <c r="E135" s="145"/>
      <c r="F135" s="42"/>
      <c r="G135" s="42"/>
      <c r="H135" s="42"/>
      <c r="I135" s="146"/>
    </row>
    <row r="136" spans="1:9" x14ac:dyDescent="0.3">
      <c r="A136" s="142" t="str">
        <f t="shared" si="9"/>
        <v>Ent - 8</v>
      </c>
      <c r="B136" s="143" t="s">
        <v>59</v>
      </c>
      <c r="C136" s="144" t="str">
        <f>VLOOKUP(B136,'[1]BPU - Lot 1'!$B$8:$C$149,2,0)</f>
        <v>Ent - 8</v>
      </c>
      <c r="D136" s="42"/>
      <c r="E136" s="145"/>
      <c r="F136" s="42"/>
      <c r="G136" s="42"/>
      <c r="H136" s="42"/>
      <c r="I136" s="146"/>
    </row>
    <row r="137" spans="1:9" x14ac:dyDescent="0.3">
      <c r="A137" s="142" t="str">
        <f>C137</f>
        <v>Ent - 65</v>
      </c>
      <c r="B137" s="143" t="s">
        <v>60</v>
      </c>
      <c r="C137" s="144" t="str">
        <f>VLOOKUP(B137,'[1]BPU - Lot 1'!$B$8:$C$149,2,0)</f>
        <v>Ent - 65</v>
      </c>
      <c r="D137" s="42"/>
      <c r="E137" s="145"/>
      <c r="F137" s="42"/>
      <c r="G137" s="42"/>
      <c r="H137" s="42"/>
      <c r="I137" s="146"/>
    </row>
    <row r="138" spans="1:9" x14ac:dyDescent="0.3">
      <c r="A138" s="142" t="str">
        <f t="shared" si="9"/>
        <v>Ent - 9</v>
      </c>
      <c r="B138" s="143" t="s">
        <v>92</v>
      </c>
      <c r="C138" s="144" t="str">
        <f>VLOOKUP(B138,'[1]BPU - Lot 1'!$B$8:$C$149,2,0)</f>
        <v>Ent - 9</v>
      </c>
      <c r="D138" s="42"/>
      <c r="E138" s="145"/>
      <c r="F138" s="42"/>
      <c r="G138" s="42"/>
      <c r="H138" s="42"/>
      <c r="I138" s="146"/>
    </row>
    <row r="139" spans="1:9" x14ac:dyDescent="0.3">
      <c r="A139" s="142" t="str">
        <f t="shared" si="9"/>
        <v>Ent - 76</v>
      </c>
      <c r="B139" s="143" t="s">
        <v>93</v>
      </c>
      <c r="C139" s="144" t="str">
        <f>VLOOKUP(B139,'[1]BPU - Lot 1'!$B$8:$C$149,2,0)</f>
        <v>Ent - 76</v>
      </c>
      <c r="D139" s="42"/>
      <c r="E139" s="145"/>
      <c r="F139" s="42"/>
      <c r="G139" s="42"/>
      <c r="H139" s="42"/>
      <c r="I139" s="146"/>
    </row>
    <row r="140" spans="1:9" x14ac:dyDescent="0.3">
      <c r="A140" s="142" t="str">
        <f t="shared" si="9"/>
        <v>Ent - 12</v>
      </c>
      <c r="B140" s="143" t="s">
        <v>94</v>
      </c>
      <c r="C140" s="144" t="str">
        <f>VLOOKUP(B140,'[1]BPU - Lot 1'!$B$8:$C$149,2,0)</f>
        <v>Ent - 12</v>
      </c>
      <c r="D140" s="42"/>
      <c r="E140" s="145"/>
      <c r="F140" s="42"/>
      <c r="G140" s="42"/>
      <c r="H140" s="42"/>
      <c r="I140" s="146"/>
    </row>
    <row r="141" spans="1:9" x14ac:dyDescent="0.3">
      <c r="A141" s="142" t="str">
        <f t="shared" si="9"/>
        <v>Ent - 13</v>
      </c>
      <c r="B141" s="143" t="s">
        <v>95</v>
      </c>
      <c r="C141" s="144" t="str">
        <f>VLOOKUP(B141,'[1]BPU - Lot 1'!$B$8:$C$149,2,0)</f>
        <v>Ent - 13</v>
      </c>
      <c r="D141" s="42"/>
      <c r="E141" s="145"/>
      <c r="F141" s="42"/>
      <c r="G141" s="42"/>
      <c r="H141" s="42"/>
      <c r="I141" s="146"/>
    </row>
    <row r="142" spans="1:9" x14ac:dyDescent="0.3">
      <c r="A142" s="142" t="str">
        <f t="shared" si="9"/>
        <v>Ent - 137</v>
      </c>
      <c r="B142" s="143" t="s">
        <v>15</v>
      </c>
      <c r="C142" s="144" t="str">
        <f>VLOOKUP(B142,'[1]BPU - Lot 1'!$B$8:$C$149,2,0)</f>
        <v>Ent - 137</v>
      </c>
      <c r="D142" s="42"/>
      <c r="E142" s="145"/>
      <c r="F142" s="42"/>
      <c r="G142" s="42"/>
      <c r="H142" s="42"/>
      <c r="I142" s="146"/>
    </row>
    <row r="143" spans="1:9" x14ac:dyDescent="0.3">
      <c r="A143" s="142" t="str">
        <f t="shared" si="9"/>
        <v>Ent - 95</v>
      </c>
      <c r="B143" s="143" t="s">
        <v>69</v>
      </c>
      <c r="C143" s="144" t="str">
        <f>VLOOKUP(B143,'[1]BPU - Lot 1'!$B$8:$C$149,2,0)</f>
        <v>Ent - 95</v>
      </c>
      <c r="D143" s="42"/>
      <c r="E143" s="145"/>
      <c r="F143" s="42"/>
      <c r="G143" s="42"/>
      <c r="H143" s="42"/>
      <c r="I143" s="146"/>
    </row>
    <row r="144" spans="1:9" x14ac:dyDescent="0.3">
      <c r="A144" s="142" t="str">
        <f t="shared" si="9"/>
        <v>Ent - 41</v>
      </c>
      <c r="B144" s="143" t="s">
        <v>96</v>
      </c>
      <c r="C144" s="144" t="str">
        <f>VLOOKUP(B144,'[1]BPU - Lot 1'!$B$8:$C$149,2,0)</f>
        <v>Ent - 41</v>
      </c>
      <c r="D144" s="42"/>
      <c r="E144" s="145"/>
      <c r="F144" s="42"/>
      <c r="G144" s="42"/>
      <c r="H144" s="42"/>
      <c r="I144" s="146"/>
    </row>
    <row r="145" spans="1:9" x14ac:dyDescent="0.3">
      <c r="A145" s="142" t="str">
        <f t="shared" si="9"/>
        <v>Ent - 108</v>
      </c>
      <c r="B145" s="143" t="s">
        <v>97</v>
      </c>
      <c r="C145" s="144" t="str">
        <f>VLOOKUP(B145,'[1]BPU - Lot 1'!$B$8:$C$149,2,0)</f>
        <v>Ent - 108</v>
      </c>
      <c r="D145" s="42"/>
      <c r="E145" s="145"/>
      <c r="F145" s="42"/>
      <c r="G145" s="42"/>
      <c r="H145" s="42"/>
      <c r="I145" s="146"/>
    </row>
    <row r="146" spans="1:9" x14ac:dyDescent="0.3">
      <c r="A146" s="142" t="str">
        <f t="shared" si="9"/>
        <v>Ent - 17</v>
      </c>
      <c r="B146" s="143" t="s">
        <v>98</v>
      </c>
      <c r="C146" s="144" t="str">
        <f>VLOOKUP(B146,'[1]BPU - Lot 1'!$B$8:$C$149,2,0)</f>
        <v>Ent - 17</v>
      </c>
      <c r="D146" s="42"/>
      <c r="E146" s="145"/>
      <c r="F146" s="42"/>
      <c r="G146" s="42"/>
      <c r="H146" s="42"/>
      <c r="I146" s="146"/>
    </row>
    <row r="147" spans="1:9" x14ac:dyDescent="0.3">
      <c r="A147" s="142" t="str">
        <f t="shared" si="9"/>
        <v>Ent - 127</v>
      </c>
      <c r="B147" s="143" t="s">
        <v>99</v>
      </c>
      <c r="C147" s="144" t="str">
        <f>VLOOKUP(B147,'[1]BPU - Lot 1'!$B$8:$C$149,2,0)</f>
        <v>Ent - 127</v>
      </c>
      <c r="D147" s="42"/>
      <c r="E147" s="145"/>
      <c r="F147" s="42"/>
      <c r="G147" s="42"/>
      <c r="H147" s="42"/>
      <c r="I147" s="146"/>
    </row>
    <row r="148" spans="1:9" x14ac:dyDescent="0.3">
      <c r="A148" s="142" t="str">
        <f t="shared" si="9"/>
        <v>Ent - 138</v>
      </c>
      <c r="B148" s="143" t="s">
        <v>17</v>
      </c>
      <c r="C148" s="144" t="str">
        <f>VLOOKUP(B148,'[1]BPU - Lot 1'!$B$8:$C$149,2,0)</f>
        <v>Ent - 138</v>
      </c>
      <c r="D148" s="42"/>
      <c r="E148" s="145"/>
      <c r="F148" s="42"/>
      <c r="G148" s="42"/>
      <c r="H148" s="42"/>
      <c r="I148" s="146"/>
    </row>
    <row r="149" spans="1:9" ht="15" thickBot="1" x14ac:dyDescent="0.35">
      <c r="A149" s="45" t="s">
        <v>18</v>
      </c>
      <c r="B149" s="46" t="s">
        <v>19</v>
      </c>
      <c r="C149" s="47" t="str">
        <f>VLOOKUP(B149,'[1]BPU - Lot 1'!$B$8:$C$196,2,0)</f>
        <v>FA-1</v>
      </c>
      <c r="D149" s="48"/>
      <c r="E149" s="147"/>
      <c r="F149" s="42"/>
      <c r="G149" s="42"/>
      <c r="H149" s="42"/>
      <c r="I149" s="146"/>
    </row>
    <row r="150" spans="1:9" ht="29.4" customHeight="1" thickBot="1" x14ac:dyDescent="0.35">
      <c r="A150" s="18"/>
      <c r="B150" s="17"/>
      <c r="C150" s="17"/>
      <c r="D150" s="68" t="s">
        <v>20</v>
      </c>
      <c r="E150" s="68"/>
      <c r="F150" s="69">
        <f>SUM(F134:F149)</f>
        <v>0</v>
      </c>
      <c r="G150" s="69">
        <f t="shared" ref="G150:H150" si="10">SUM(G134:G149)</f>
        <v>0</v>
      </c>
      <c r="H150" s="69">
        <f t="shared" si="10"/>
        <v>0</v>
      </c>
      <c r="I150" s="100"/>
    </row>
    <row r="151" spans="1:9" x14ac:dyDescent="0.3">
      <c r="A151" s="18"/>
      <c r="B151" s="17"/>
      <c r="C151" s="17"/>
      <c r="D151" s="15"/>
      <c r="E151" s="16"/>
      <c r="F151" s="15"/>
      <c r="G151" s="15"/>
      <c r="H151" s="15"/>
      <c r="I151" s="17"/>
    </row>
    <row r="152" spans="1:9" x14ac:dyDescent="0.3">
      <c r="A152" s="18"/>
      <c r="B152" s="26"/>
      <c r="C152" s="27"/>
      <c r="D152" s="15"/>
      <c r="E152" s="16"/>
      <c r="F152" s="115"/>
      <c r="G152" s="115"/>
      <c r="H152" s="115"/>
      <c r="I152" s="16"/>
    </row>
    <row r="153" spans="1:9" x14ac:dyDescent="0.3">
      <c r="A153" s="16"/>
      <c r="B153" s="16"/>
      <c r="C153" s="17"/>
      <c r="D153" s="115"/>
      <c r="E153" s="16"/>
      <c r="F153" s="115"/>
      <c r="G153" s="115"/>
      <c r="H153" s="115"/>
      <c r="I153" s="16"/>
    </row>
    <row r="154" spans="1:9" ht="15.6" x14ac:dyDescent="0.3">
      <c r="A154" s="13" t="s">
        <v>100</v>
      </c>
      <c r="B154" s="17"/>
      <c r="C154" s="17"/>
      <c r="D154" s="15"/>
      <c r="E154" s="16"/>
      <c r="F154" s="15"/>
      <c r="G154" s="15"/>
      <c r="H154" s="15"/>
      <c r="I154" s="17"/>
    </row>
    <row r="155" spans="1:9" x14ac:dyDescent="0.3">
      <c r="A155" s="18"/>
      <c r="B155" s="62" t="s">
        <v>101</v>
      </c>
      <c r="C155" s="62"/>
      <c r="D155" s="62"/>
      <c r="E155" s="62"/>
      <c r="F155" s="62"/>
      <c r="G155" s="62"/>
      <c r="H155" s="62"/>
      <c r="I155" s="62"/>
    </row>
    <row r="156" spans="1:9" ht="15" thickBot="1" x14ac:dyDescent="0.35">
      <c r="A156" s="18"/>
      <c r="B156" s="64"/>
      <c r="C156" s="64"/>
      <c r="D156" s="148"/>
      <c r="E156" s="149"/>
      <c r="F156" s="148"/>
      <c r="G156" s="148"/>
      <c r="H156" s="148"/>
      <c r="I156" s="64"/>
    </row>
    <row r="157" spans="1:9" ht="33" customHeight="1" x14ac:dyDescent="0.3">
      <c r="A157" s="18"/>
      <c r="B157" s="17"/>
      <c r="C157" s="17"/>
      <c r="D157" s="21" t="s">
        <v>4</v>
      </c>
      <c r="E157" s="22" t="s">
        <v>5</v>
      </c>
      <c r="F157" s="23" t="s">
        <v>6</v>
      </c>
      <c r="G157" s="23" t="s">
        <v>7</v>
      </c>
      <c r="H157" s="24" t="s">
        <v>8</v>
      </c>
      <c r="I157" s="25" t="s">
        <v>9</v>
      </c>
    </row>
    <row r="158" spans="1:9" ht="33" customHeight="1" thickBot="1" x14ac:dyDescent="0.35">
      <c r="A158" s="18"/>
      <c r="B158" s="17"/>
      <c r="C158" s="17"/>
      <c r="D158" s="28"/>
      <c r="E158" s="29"/>
      <c r="F158" s="30"/>
      <c r="G158" s="30"/>
      <c r="H158" s="31"/>
      <c r="I158" s="32"/>
    </row>
    <row r="159" spans="1:9" ht="21.6" customHeight="1" x14ac:dyDescent="0.3">
      <c r="A159" s="33" t="str">
        <f t="shared" ref="A159:A166" si="11">C159</f>
        <v>Ent - 140</v>
      </c>
      <c r="B159" s="34" t="s">
        <v>10</v>
      </c>
      <c r="C159" s="35" t="str">
        <f>VLOOKUP(B159,'[1]BPU - Lot 1'!$B$8:$C$181,2,0)</f>
        <v>Ent - 140</v>
      </c>
      <c r="D159" s="36"/>
      <c r="E159" s="37"/>
      <c r="F159" s="36"/>
      <c r="G159" s="36"/>
      <c r="H159" s="36"/>
      <c r="I159" s="38"/>
    </row>
    <row r="160" spans="1:9" ht="21.6" customHeight="1" x14ac:dyDescent="0.3">
      <c r="A160" s="39" t="str">
        <f t="shared" si="11"/>
        <v>Ent - 81</v>
      </c>
      <c r="B160" s="40" t="s">
        <v>11</v>
      </c>
      <c r="C160" s="41" t="str">
        <f>VLOOKUP(B160,'[1]BPU - Lot 1'!$B$8:$C$181,2,0)</f>
        <v>Ent - 81</v>
      </c>
      <c r="D160" s="42"/>
      <c r="E160" s="43"/>
      <c r="F160" s="42"/>
      <c r="G160" s="42"/>
      <c r="H160" s="42"/>
      <c r="I160" s="44"/>
    </row>
    <row r="161" spans="1:9" ht="21.6" customHeight="1" x14ac:dyDescent="0.3">
      <c r="A161" s="39" t="str">
        <f t="shared" si="11"/>
        <v>Ent - 135</v>
      </c>
      <c r="B161" s="40" t="s">
        <v>12</v>
      </c>
      <c r="C161" s="41" t="str">
        <f>VLOOKUP(B161,'[1]BPU - Lot 1'!$B$8:$C$181,2,0)</f>
        <v>Ent - 135</v>
      </c>
      <c r="D161" s="42"/>
      <c r="E161" s="43"/>
      <c r="F161" s="42"/>
      <c r="G161" s="42"/>
      <c r="H161" s="42"/>
      <c r="I161" s="44"/>
    </row>
    <row r="162" spans="1:9" ht="21.6" customHeight="1" x14ac:dyDescent="0.3">
      <c r="A162" s="39" t="str">
        <f t="shared" si="11"/>
        <v>Ent - 8</v>
      </c>
      <c r="B162" s="40" t="s">
        <v>59</v>
      </c>
      <c r="C162" s="41" t="str">
        <f>VLOOKUP(B162,'[1]BPU - Lot 1'!$B$8:$C$181,2,0)</f>
        <v>Ent - 8</v>
      </c>
      <c r="D162" s="42"/>
      <c r="E162" s="43"/>
      <c r="F162" s="42"/>
      <c r="G162" s="42"/>
      <c r="H162" s="42"/>
      <c r="I162" s="44"/>
    </row>
    <row r="163" spans="1:9" ht="21.6" customHeight="1" x14ac:dyDescent="0.3">
      <c r="A163" s="39" t="str">
        <f t="shared" si="11"/>
        <v>Ent - 65</v>
      </c>
      <c r="B163" s="40" t="s">
        <v>60</v>
      </c>
      <c r="C163" s="41" t="str">
        <f>VLOOKUP(B163,'[1]BPU - Lot 1'!$B$8:$C$181,2,0)</f>
        <v>Ent - 65</v>
      </c>
      <c r="D163" s="42"/>
      <c r="E163" s="43"/>
      <c r="F163" s="42"/>
      <c r="G163" s="42"/>
      <c r="H163" s="42"/>
      <c r="I163" s="44"/>
    </row>
    <row r="164" spans="1:9" ht="21.6" customHeight="1" x14ac:dyDescent="0.3">
      <c r="A164" s="39" t="str">
        <f t="shared" si="11"/>
        <v>Ent - 120</v>
      </c>
      <c r="B164" s="40" t="s">
        <v>102</v>
      </c>
      <c r="C164" s="41" t="str">
        <f>VLOOKUP(B164,'[1]BPU - Lot 1'!$B$8:$C$181,2,0)</f>
        <v>Ent - 120</v>
      </c>
      <c r="D164" s="42"/>
      <c r="E164" s="43"/>
      <c r="F164" s="42"/>
      <c r="G164" s="42"/>
      <c r="H164" s="42"/>
      <c r="I164" s="44"/>
    </row>
    <row r="165" spans="1:9" ht="21.6" customHeight="1" x14ac:dyDescent="0.3">
      <c r="A165" s="39" t="str">
        <f t="shared" si="11"/>
        <v>Ent - 110</v>
      </c>
      <c r="B165" s="40" t="s">
        <v>103</v>
      </c>
      <c r="C165" s="41" t="str">
        <f>VLOOKUP(B165,'[1]BPU - Lot 1'!$B$8:$C$181,2,0)</f>
        <v>Ent - 110</v>
      </c>
      <c r="D165" s="42"/>
      <c r="E165" s="43"/>
      <c r="F165" s="42"/>
      <c r="G165" s="42"/>
      <c r="H165" s="42"/>
      <c r="I165" s="44"/>
    </row>
    <row r="166" spans="1:9" ht="27.6" customHeight="1" x14ac:dyDescent="0.3">
      <c r="A166" s="39" t="str">
        <f t="shared" si="11"/>
        <v>Ent - 124</v>
      </c>
      <c r="B166" s="40" t="s">
        <v>104</v>
      </c>
      <c r="C166" s="41" t="str">
        <f>VLOOKUP(B166,'[1]BPU - Lot 1'!$B$8:$C$181,2,0)</f>
        <v>Ent - 124</v>
      </c>
      <c r="D166" s="42"/>
      <c r="E166" s="43"/>
      <c r="F166" s="42"/>
      <c r="G166" s="42"/>
      <c r="H166" s="42"/>
      <c r="I166" s="44"/>
    </row>
    <row r="167" spans="1:9" ht="23.4" customHeight="1" thickBot="1" x14ac:dyDescent="0.35">
      <c r="A167" s="45" t="s">
        <v>18</v>
      </c>
      <c r="B167" s="46" t="s">
        <v>19</v>
      </c>
      <c r="C167" s="47" t="str">
        <f>VLOOKUP(B167,'[1]BPU - Lot 1'!$B$8:$C$196,2,0)</f>
        <v>FA-1</v>
      </c>
      <c r="D167" s="48"/>
      <c r="E167" s="49"/>
      <c r="F167" s="48"/>
      <c r="G167" s="48"/>
      <c r="H167" s="48"/>
      <c r="I167" s="50"/>
    </row>
    <row r="168" spans="1:9" ht="28.8" customHeight="1" thickBot="1" x14ac:dyDescent="0.35">
      <c r="A168" s="18"/>
      <c r="B168" s="17"/>
      <c r="C168" s="17"/>
      <c r="D168" s="51" t="s">
        <v>20</v>
      </c>
      <c r="E168" s="51"/>
      <c r="F168" s="52">
        <f>SUM(F159:F167)</f>
        <v>0</v>
      </c>
      <c r="G168" s="52">
        <f t="shared" ref="G168:H168" si="12">SUM(G159:G167)</f>
        <v>0</v>
      </c>
      <c r="H168" s="52">
        <f t="shared" si="12"/>
        <v>0</v>
      </c>
      <c r="I168" s="150"/>
    </row>
    <row r="169" spans="1:9" x14ac:dyDescent="0.3">
      <c r="A169" s="18"/>
      <c r="B169" s="17"/>
      <c r="C169" s="17"/>
      <c r="D169" s="15"/>
      <c r="E169" s="16"/>
      <c r="F169" s="15"/>
      <c r="G169" s="15"/>
      <c r="H169" s="15"/>
      <c r="I169" s="17"/>
    </row>
    <row r="170" spans="1:9" x14ac:dyDescent="0.3">
      <c r="A170" s="18"/>
      <c r="C170" s="17"/>
      <c r="D170" s="54"/>
      <c r="E170" s="55"/>
      <c r="F170" s="54"/>
      <c r="G170" s="54"/>
      <c r="H170" s="151"/>
      <c r="I170" s="152"/>
    </row>
    <row r="171" spans="1:9" x14ac:dyDescent="0.3">
      <c r="A171" s="18"/>
      <c r="B171" s="17"/>
      <c r="C171" s="17"/>
      <c r="D171" s="15"/>
      <c r="E171" s="16"/>
      <c r="F171" s="15"/>
      <c r="G171" s="15"/>
      <c r="H171" s="15"/>
      <c r="I171" s="17"/>
    </row>
    <row r="172" spans="1:9" x14ac:dyDescent="0.3">
      <c r="A172" s="18"/>
      <c r="B172" s="17"/>
      <c r="C172" s="17"/>
      <c r="D172" s="15"/>
      <c r="E172" s="16"/>
      <c r="F172" s="15"/>
      <c r="G172" s="15"/>
      <c r="H172" s="15"/>
      <c r="I172" s="17"/>
    </row>
    <row r="173" spans="1:9" x14ac:dyDescent="0.3">
      <c r="A173" s="18"/>
      <c r="B173" s="17"/>
      <c r="C173" s="17"/>
      <c r="D173" s="15"/>
      <c r="E173" s="16"/>
      <c r="F173" s="15"/>
      <c r="G173" s="15"/>
      <c r="H173" s="15"/>
      <c r="I173" s="17"/>
    </row>
    <row r="174" spans="1:9" x14ac:dyDescent="0.3">
      <c r="A174" s="18"/>
      <c r="B174" s="17"/>
      <c r="C174" s="17"/>
      <c r="D174" s="15"/>
      <c r="E174" s="16"/>
      <c r="F174" s="15"/>
      <c r="G174" s="15"/>
      <c r="H174" s="15"/>
      <c r="I174" s="17"/>
    </row>
    <row r="175" spans="1:9" x14ac:dyDescent="0.3">
      <c r="A175" s="18"/>
      <c r="B175" s="17"/>
      <c r="C175" s="17"/>
      <c r="D175" s="15"/>
      <c r="E175" s="16"/>
      <c r="F175" s="15"/>
      <c r="G175" s="15"/>
      <c r="H175" s="15"/>
      <c r="I175" s="17"/>
    </row>
    <row r="176" spans="1:9" x14ac:dyDescent="0.3">
      <c r="A176" s="18"/>
      <c r="B176" s="17"/>
      <c r="C176" s="17"/>
      <c r="D176" s="15"/>
      <c r="E176" s="16"/>
      <c r="F176" s="15"/>
      <c r="G176" s="15"/>
      <c r="H176" s="15"/>
      <c r="I176" s="17"/>
    </row>
    <row r="177" spans="1:9" x14ac:dyDescent="0.3">
      <c r="A177" s="18"/>
      <c r="B177" s="17"/>
      <c r="C177" s="17"/>
      <c r="D177" s="15"/>
      <c r="E177" s="16"/>
      <c r="F177" s="15"/>
      <c r="G177" s="15"/>
      <c r="H177" s="15"/>
      <c r="I177" s="17"/>
    </row>
    <row r="178" spans="1:9" x14ac:dyDescent="0.3">
      <c r="A178" s="18"/>
      <c r="C178" s="57"/>
      <c r="D178" s="15"/>
      <c r="E178" s="16"/>
      <c r="F178" s="15"/>
      <c r="G178" s="15"/>
      <c r="H178" s="15"/>
      <c r="I178" s="17"/>
    </row>
    <row r="179" spans="1:9" x14ac:dyDescent="0.3">
      <c r="A179" s="18"/>
      <c r="B179" s="17"/>
      <c r="C179" s="17"/>
      <c r="D179" s="15"/>
      <c r="E179" s="16"/>
      <c r="F179" s="15"/>
      <c r="G179" s="15"/>
      <c r="H179" s="15"/>
      <c r="I179" s="17"/>
    </row>
    <row r="180" spans="1:9" x14ac:dyDescent="0.3">
      <c r="A180" s="18"/>
      <c r="B180" s="55" t="s">
        <v>105</v>
      </c>
      <c r="C180" s="17"/>
      <c r="D180" s="15"/>
      <c r="E180" s="16"/>
      <c r="F180" s="15"/>
      <c r="G180" s="15"/>
      <c r="H180" s="15"/>
      <c r="I180" s="17"/>
    </row>
    <row r="181" spans="1:9" x14ac:dyDescent="0.3">
      <c r="A181" s="18"/>
      <c r="B181" s="17"/>
      <c r="C181" s="17"/>
      <c r="D181" s="15"/>
      <c r="E181" s="16"/>
      <c r="F181" s="15"/>
      <c r="G181" s="15"/>
      <c r="H181" s="15"/>
      <c r="I181" s="17"/>
    </row>
    <row r="182" spans="1:9" x14ac:dyDescent="0.3">
      <c r="A182" s="18"/>
      <c r="B182" s="26"/>
      <c r="C182" s="27"/>
      <c r="D182" s="15"/>
      <c r="E182" s="16"/>
      <c r="F182" s="115"/>
      <c r="G182" s="115"/>
      <c r="H182" s="115"/>
      <c r="I182" s="16"/>
    </row>
    <row r="183" spans="1:9" s="17" customFormat="1" x14ac:dyDescent="0.3">
      <c r="A183" s="16"/>
      <c r="B183" s="16"/>
      <c r="D183" s="115"/>
      <c r="E183" s="16"/>
      <c r="F183" s="115"/>
      <c r="G183" s="115"/>
      <c r="H183" s="115"/>
      <c r="I183" s="16"/>
    </row>
    <row r="184" spans="1:9" ht="15.6" x14ac:dyDescent="0.3">
      <c r="A184" s="13" t="s">
        <v>106</v>
      </c>
      <c r="B184" s="17"/>
      <c r="C184" s="17"/>
      <c r="D184" s="15"/>
      <c r="E184" s="16"/>
      <c r="F184" s="15"/>
      <c r="G184" s="15"/>
      <c r="H184" s="15"/>
      <c r="I184" s="17"/>
    </row>
    <row r="185" spans="1:9" ht="15.6" x14ac:dyDescent="0.3">
      <c r="A185" s="13"/>
      <c r="B185" s="17"/>
      <c r="C185" s="17"/>
      <c r="D185" s="15"/>
      <c r="E185" s="16"/>
      <c r="F185" s="15"/>
      <c r="G185" s="15"/>
      <c r="H185" s="15"/>
      <c r="I185" s="17"/>
    </row>
    <row r="186" spans="1:9" x14ac:dyDescent="0.3">
      <c r="A186" s="18"/>
      <c r="B186" s="62" t="s">
        <v>107</v>
      </c>
      <c r="C186" s="62"/>
      <c r="D186" s="62"/>
      <c r="E186" s="62"/>
      <c r="F186" s="62"/>
      <c r="G186" s="62"/>
      <c r="H186" s="62"/>
      <c r="I186" s="62"/>
    </row>
    <row r="187" spans="1:9" ht="15" thickBot="1" x14ac:dyDescent="0.35">
      <c r="A187" s="18"/>
      <c r="B187" s="64"/>
      <c r="C187" s="64"/>
      <c r="D187" s="148"/>
      <c r="E187" s="149"/>
      <c r="F187" s="148"/>
      <c r="G187" s="148"/>
      <c r="H187" s="148"/>
      <c r="I187" s="64"/>
    </row>
    <row r="188" spans="1:9" x14ac:dyDescent="0.3">
      <c r="A188" s="18"/>
      <c r="B188" s="17"/>
      <c r="C188" s="17"/>
      <c r="D188" s="21" t="s">
        <v>4</v>
      </c>
      <c r="E188" s="22" t="s">
        <v>5</v>
      </c>
      <c r="F188" s="23" t="s">
        <v>6</v>
      </c>
      <c r="G188" s="23" t="s">
        <v>7</v>
      </c>
      <c r="H188" s="24" t="s">
        <v>8</v>
      </c>
      <c r="I188" s="25" t="s">
        <v>9</v>
      </c>
    </row>
    <row r="189" spans="1:9" ht="15" thickBot="1" x14ac:dyDescent="0.35">
      <c r="A189" s="18"/>
      <c r="B189" s="17"/>
      <c r="C189" s="17"/>
      <c r="D189" s="28"/>
      <c r="E189" s="29"/>
      <c r="F189" s="30"/>
      <c r="G189" s="30"/>
      <c r="H189" s="31"/>
      <c r="I189" s="32"/>
    </row>
    <row r="190" spans="1:9" s="97" customFormat="1" ht="19.2" customHeight="1" x14ac:dyDescent="0.3">
      <c r="A190" s="33" t="str">
        <f t="shared" ref="A190:A198" si="13">C190</f>
        <v>Ent - 140</v>
      </c>
      <c r="B190" s="34" t="s">
        <v>10</v>
      </c>
      <c r="C190" s="108" t="str">
        <f>VLOOKUP(B190,'[1]BPU - Lot 1'!$B$8:$C$181,2,0)</f>
        <v>Ent - 140</v>
      </c>
      <c r="D190" s="36"/>
      <c r="E190" s="37"/>
      <c r="F190" s="36"/>
      <c r="G190" s="36"/>
      <c r="H190" s="36"/>
      <c r="I190" s="153"/>
    </row>
    <row r="191" spans="1:9" s="97" customFormat="1" ht="19.2" customHeight="1" x14ac:dyDescent="0.3">
      <c r="A191" s="39" t="str">
        <f t="shared" si="13"/>
        <v>Ent - 81</v>
      </c>
      <c r="B191" s="40" t="s">
        <v>11</v>
      </c>
      <c r="C191" s="110" t="str">
        <f>VLOOKUP(B191,'[1]BPU - Lot 1'!$B$8:$C$181,2,0)</f>
        <v>Ent - 81</v>
      </c>
      <c r="D191" s="42"/>
      <c r="E191" s="43"/>
      <c r="F191" s="42"/>
      <c r="G191" s="42"/>
      <c r="H191" s="42"/>
      <c r="I191" s="154"/>
    </row>
    <row r="192" spans="1:9" s="97" customFormat="1" ht="19.2" customHeight="1" x14ac:dyDescent="0.3">
      <c r="A192" s="39" t="str">
        <f t="shared" si="13"/>
        <v>Ent - 135</v>
      </c>
      <c r="B192" s="109" t="s">
        <v>12</v>
      </c>
      <c r="C192" s="110" t="str">
        <f>VLOOKUP(B192,'[1]BPU - Lot 1'!$B$8:$C$181,2,0)</f>
        <v>Ent - 135</v>
      </c>
      <c r="D192" s="42"/>
      <c r="E192" s="43"/>
      <c r="F192" s="42"/>
      <c r="G192" s="42"/>
      <c r="H192" s="42"/>
      <c r="I192" s="154"/>
    </row>
    <row r="193" spans="1:9" s="97" customFormat="1" ht="19.2" customHeight="1" x14ac:dyDescent="0.3">
      <c r="A193" s="39" t="str">
        <f t="shared" si="13"/>
        <v>Ent - 12</v>
      </c>
      <c r="B193" s="109" t="s">
        <v>94</v>
      </c>
      <c r="C193" s="110" t="str">
        <f>VLOOKUP(B193,'[1]BPU - Lot 1'!$B$8:$C$181,2,0)</f>
        <v>Ent - 12</v>
      </c>
      <c r="D193" s="42"/>
      <c r="E193" s="43"/>
      <c r="F193" s="42"/>
      <c r="G193" s="42"/>
      <c r="H193" s="42"/>
      <c r="I193" s="154"/>
    </row>
    <row r="194" spans="1:9" s="97" customFormat="1" ht="19.2" customHeight="1" x14ac:dyDescent="0.3">
      <c r="A194" s="39" t="str">
        <f t="shared" si="13"/>
        <v>Ent - 70</v>
      </c>
      <c r="B194" s="109" t="s">
        <v>108</v>
      </c>
      <c r="C194" s="110" t="str">
        <f>VLOOKUP(B194,'[1]BPU - Lot 1'!$B$8:$C$181,2,0)</f>
        <v>Ent - 70</v>
      </c>
      <c r="D194" s="42"/>
      <c r="E194" s="43"/>
      <c r="F194" s="42"/>
      <c r="G194" s="42"/>
      <c r="H194" s="42"/>
      <c r="I194" s="154"/>
    </row>
    <row r="195" spans="1:9" s="97" customFormat="1" ht="19.2" customHeight="1" x14ac:dyDescent="0.3">
      <c r="A195" s="39" t="str">
        <f t="shared" si="13"/>
        <v>Ent - 137</v>
      </c>
      <c r="B195" s="109" t="s">
        <v>15</v>
      </c>
      <c r="C195" s="110" t="str">
        <f>VLOOKUP(B195,'[1]BPU - Lot 1'!$B$8:$C$181,2,0)</f>
        <v>Ent - 137</v>
      </c>
      <c r="D195" s="42"/>
      <c r="E195" s="43"/>
      <c r="F195" s="42"/>
      <c r="G195" s="42"/>
      <c r="H195" s="42"/>
      <c r="I195" s="154"/>
    </row>
    <row r="196" spans="1:9" s="97" customFormat="1" ht="19.2" customHeight="1" x14ac:dyDescent="0.3">
      <c r="A196" s="39" t="str">
        <f t="shared" si="13"/>
        <v>Ent - 55</v>
      </c>
      <c r="B196" s="109" t="s">
        <v>23</v>
      </c>
      <c r="C196" s="110" t="str">
        <f>VLOOKUP(B196,'[1]BPU - Lot 1'!$B$8:$C$181,2,0)</f>
        <v>Ent - 55</v>
      </c>
      <c r="D196" s="42"/>
      <c r="E196" s="43"/>
      <c r="F196" s="42"/>
      <c r="G196" s="42"/>
      <c r="H196" s="42"/>
      <c r="I196" s="154"/>
    </row>
    <row r="197" spans="1:9" s="97" customFormat="1" ht="19.2" customHeight="1" x14ac:dyDescent="0.3">
      <c r="A197" s="39" t="str">
        <f t="shared" si="13"/>
        <v>Ent - 46</v>
      </c>
      <c r="B197" s="109" t="s">
        <v>109</v>
      </c>
      <c r="C197" s="110" t="str">
        <f>VLOOKUP(B197,'[1]BPU - Lot 1'!$B$8:$C$181,2,0)</f>
        <v>Ent - 46</v>
      </c>
      <c r="D197" s="42"/>
      <c r="E197" s="43"/>
      <c r="F197" s="42"/>
      <c r="G197" s="42"/>
      <c r="H197" s="42"/>
      <c r="I197" s="154"/>
    </row>
    <row r="198" spans="1:9" s="97" customFormat="1" ht="19.2" customHeight="1" x14ac:dyDescent="0.3">
      <c r="A198" s="39" t="str">
        <f t="shared" si="13"/>
        <v>Ent - 138</v>
      </c>
      <c r="B198" s="109" t="s">
        <v>17</v>
      </c>
      <c r="C198" s="110" t="str">
        <f>VLOOKUP(B198,'[1]BPU - Lot 1'!$B$8:$C$181,2,0)</f>
        <v>Ent - 138</v>
      </c>
      <c r="D198" s="42"/>
      <c r="E198" s="43"/>
      <c r="F198" s="42"/>
      <c r="G198" s="42"/>
      <c r="H198" s="42"/>
      <c r="I198" s="154"/>
    </row>
    <row r="199" spans="1:9" ht="19.2" customHeight="1" thickBot="1" x14ac:dyDescent="0.35">
      <c r="A199" s="45" t="s">
        <v>18</v>
      </c>
      <c r="B199" s="91" t="s">
        <v>19</v>
      </c>
      <c r="C199" s="92" t="str">
        <f>VLOOKUP(B199,'[1]BPU - Lot 1'!$B$8:$C$196,2,0)</f>
        <v>FA-1</v>
      </c>
      <c r="D199" s="48"/>
      <c r="E199" s="49"/>
      <c r="F199" s="48"/>
      <c r="G199" s="48"/>
      <c r="H199" s="48"/>
      <c r="I199" s="155"/>
    </row>
    <row r="200" spans="1:9" s="97" customFormat="1" ht="25.2" customHeight="1" thickBot="1" x14ac:dyDescent="0.35">
      <c r="A200" s="156"/>
      <c r="B200" s="26"/>
      <c r="C200" s="27"/>
      <c r="D200" s="51" t="s">
        <v>20</v>
      </c>
      <c r="E200" s="51"/>
      <c r="F200" s="52">
        <f>SUM(F190:F199)</f>
        <v>0</v>
      </c>
      <c r="G200" s="52">
        <f t="shared" ref="G200:H200" si="14">SUM(G190:G199)</f>
        <v>0</v>
      </c>
      <c r="H200" s="52">
        <f t="shared" si="14"/>
        <v>0</v>
      </c>
      <c r="I200" s="157"/>
    </row>
    <row r="201" spans="1:9" s="64" customFormat="1" ht="15.6" x14ac:dyDescent="0.3">
      <c r="A201" s="13" t="s">
        <v>110</v>
      </c>
      <c r="B201" s="26"/>
      <c r="C201" s="27"/>
      <c r="D201" s="98"/>
      <c r="E201" s="72"/>
      <c r="F201" s="98"/>
      <c r="G201" s="98"/>
      <c r="H201" s="148"/>
    </row>
    <row r="202" spans="1:9" s="64" customFormat="1" thickBot="1" x14ac:dyDescent="0.35">
      <c r="A202" s="156"/>
      <c r="B202" s="62" t="s">
        <v>111</v>
      </c>
      <c r="C202" s="62"/>
      <c r="D202" s="62"/>
      <c r="E202" s="62"/>
      <c r="F202" s="62"/>
      <c r="G202" s="62"/>
      <c r="H202" s="62"/>
      <c r="I202" s="62"/>
    </row>
    <row r="203" spans="1:9" s="64" customFormat="1" x14ac:dyDescent="0.3">
      <c r="A203" s="18"/>
      <c r="B203" s="17"/>
      <c r="C203" s="17"/>
      <c r="D203" s="21" t="s">
        <v>4</v>
      </c>
      <c r="E203" s="22" t="s">
        <v>5</v>
      </c>
      <c r="F203" s="23" t="s">
        <v>6</v>
      </c>
      <c r="G203" s="23" t="s">
        <v>7</v>
      </c>
      <c r="H203" s="24" t="s">
        <v>8</v>
      </c>
      <c r="I203" s="25" t="s">
        <v>9</v>
      </c>
    </row>
    <row r="204" spans="1:9" s="64" customFormat="1" ht="15" thickBot="1" x14ac:dyDescent="0.35">
      <c r="A204" s="18"/>
      <c r="B204" s="17"/>
      <c r="C204" s="17"/>
      <c r="D204" s="28"/>
      <c r="E204" s="29"/>
      <c r="F204" s="30"/>
      <c r="G204" s="30"/>
      <c r="H204" s="31"/>
      <c r="I204" s="32"/>
    </row>
    <row r="205" spans="1:9" s="64" customFormat="1" ht="32.4" customHeight="1" x14ac:dyDescent="0.3">
      <c r="A205" s="33" t="str">
        <f t="shared" ref="A205" si="15">C205</f>
        <v>Ent - 64</v>
      </c>
      <c r="B205" s="107" t="s">
        <v>112</v>
      </c>
      <c r="C205" s="108" t="str">
        <f>VLOOKUP(B205,'[1]BPU - Lot 1'!$B$8:$C$181,2,0)</f>
        <v>Ent - 64</v>
      </c>
      <c r="D205" s="42"/>
      <c r="E205" s="158">
        <v>1500</v>
      </c>
      <c r="F205" s="42"/>
      <c r="G205" s="42"/>
      <c r="H205" s="42"/>
      <c r="I205" s="44"/>
    </row>
    <row r="206" spans="1:9" ht="23.4" customHeight="1" thickBot="1" x14ac:dyDescent="0.35">
      <c r="A206" s="45" t="s">
        <v>18</v>
      </c>
      <c r="B206" s="91" t="s">
        <v>19</v>
      </c>
      <c r="C206" s="92" t="str">
        <f>VLOOKUP(B206,'[1]BPU - Lot 1'!$B$8:$C$196,2,0)</f>
        <v>FA-1</v>
      </c>
      <c r="D206" s="48"/>
      <c r="E206" s="159"/>
      <c r="F206" s="48"/>
      <c r="G206" s="48"/>
      <c r="H206" s="48"/>
      <c r="I206" s="50"/>
    </row>
    <row r="207" spans="1:9" s="97" customFormat="1" ht="22.8" customHeight="1" thickBot="1" x14ac:dyDescent="0.35">
      <c r="A207" s="156"/>
      <c r="B207" s="26"/>
      <c r="C207" s="27"/>
      <c r="D207" s="68" t="s">
        <v>20</v>
      </c>
      <c r="E207" s="68"/>
      <c r="F207" s="69">
        <f>F205+F206</f>
        <v>0</v>
      </c>
      <c r="G207" s="69">
        <f t="shared" ref="G207:H207" si="16">G205+G206</f>
        <v>0</v>
      </c>
      <c r="H207" s="69">
        <f t="shared" si="16"/>
        <v>0</v>
      </c>
      <c r="I207" s="160"/>
    </row>
    <row r="208" spans="1:9" s="64" customFormat="1" ht="15.6" x14ac:dyDescent="0.3">
      <c r="A208" s="13" t="s">
        <v>113</v>
      </c>
      <c r="B208" s="26"/>
      <c r="C208" s="27"/>
      <c r="D208" s="98"/>
      <c r="E208" s="72"/>
      <c r="F208" s="98"/>
      <c r="G208" s="98"/>
      <c r="H208" s="148"/>
    </row>
    <row r="209" spans="1:9" s="64" customFormat="1" ht="13.8" x14ac:dyDescent="0.3">
      <c r="A209" s="156"/>
      <c r="B209" s="26"/>
      <c r="C209" s="27"/>
      <c r="D209" s="98"/>
      <c r="E209" s="72"/>
      <c r="F209" s="98"/>
      <c r="G209" s="98"/>
      <c r="H209" s="148"/>
    </row>
    <row r="210" spans="1:9" s="64" customFormat="1" thickBot="1" x14ac:dyDescent="0.35">
      <c r="A210" s="156"/>
      <c r="B210" s="62" t="s">
        <v>114</v>
      </c>
      <c r="C210" s="62"/>
      <c r="D210" s="62"/>
      <c r="E210" s="62"/>
      <c r="F210" s="62"/>
      <c r="G210" s="62"/>
      <c r="H210" s="62"/>
      <c r="I210" s="62"/>
    </row>
    <row r="211" spans="1:9" s="64" customFormat="1" x14ac:dyDescent="0.3">
      <c r="A211" s="18"/>
      <c r="B211" s="17"/>
      <c r="C211" s="17"/>
      <c r="D211" s="21" t="s">
        <v>4</v>
      </c>
      <c r="E211" s="22" t="s">
        <v>5</v>
      </c>
      <c r="F211" s="23" t="s">
        <v>6</v>
      </c>
      <c r="G211" s="23" t="s">
        <v>7</v>
      </c>
      <c r="H211" s="24" t="s">
        <v>8</v>
      </c>
      <c r="I211" s="25" t="s">
        <v>9</v>
      </c>
    </row>
    <row r="212" spans="1:9" s="64" customFormat="1" ht="15" thickBot="1" x14ac:dyDescent="0.35">
      <c r="A212" s="18"/>
      <c r="B212" s="17"/>
      <c r="C212" s="17"/>
      <c r="D212" s="28"/>
      <c r="E212" s="29"/>
      <c r="F212" s="30"/>
      <c r="G212" s="30"/>
      <c r="H212" s="31"/>
      <c r="I212" s="32"/>
    </row>
    <row r="213" spans="1:9" s="64" customFormat="1" x14ac:dyDescent="0.3">
      <c r="A213" s="33" t="s">
        <v>115</v>
      </c>
      <c r="B213" s="107" t="s">
        <v>116</v>
      </c>
      <c r="C213" s="108" t="str">
        <f>VLOOKUP(B213,'[1]BPU - Lot 1'!$B$8:$C$181,2,0)</f>
        <v>Ent - 32</v>
      </c>
      <c r="D213" s="42"/>
      <c r="E213" s="158">
        <v>500</v>
      </c>
      <c r="F213" s="42"/>
      <c r="G213" s="42"/>
      <c r="H213" s="42"/>
      <c r="I213" s="44"/>
    </row>
    <row r="214" spans="1:9" s="64" customFormat="1" ht="15" thickBot="1" x14ac:dyDescent="0.35">
      <c r="A214" s="45" t="s">
        <v>18</v>
      </c>
      <c r="B214" s="91" t="s">
        <v>19</v>
      </c>
      <c r="C214" s="92" t="str">
        <f>VLOOKUP(B214,'[1]BPU - Lot 1'!$B$8:$C$196,2,0)</f>
        <v>FA-1</v>
      </c>
      <c r="D214" s="48"/>
      <c r="E214" s="159"/>
      <c r="F214" s="48"/>
      <c r="G214" s="48"/>
      <c r="H214" s="48"/>
      <c r="I214" s="50"/>
    </row>
    <row r="215" spans="1:9" s="64" customFormat="1" ht="15" thickBot="1" x14ac:dyDescent="0.35">
      <c r="A215" s="156"/>
      <c r="B215" s="26"/>
      <c r="C215" s="27"/>
      <c r="D215" s="68" t="s">
        <v>20</v>
      </c>
      <c r="E215" s="68"/>
      <c r="F215" s="69">
        <f>F213+F214</f>
        <v>0</v>
      </c>
      <c r="G215" s="69">
        <f t="shared" ref="G215:H215" si="17">G213+G214</f>
        <v>0</v>
      </c>
      <c r="H215" s="69">
        <f t="shared" si="17"/>
        <v>0</v>
      </c>
      <c r="I215" s="160"/>
    </row>
    <row r="216" spans="1:9" s="64" customFormat="1" ht="13.8" x14ac:dyDescent="0.3">
      <c r="A216" s="156"/>
      <c r="D216" s="148"/>
      <c r="E216" s="149"/>
      <c r="F216" s="148"/>
      <c r="G216" s="148"/>
      <c r="H216" s="148"/>
    </row>
    <row r="217" spans="1:9" s="64" customFormat="1" thickBot="1" x14ac:dyDescent="0.35">
      <c r="A217" s="156"/>
      <c r="D217" s="148"/>
      <c r="E217" s="149"/>
      <c r="F217" s="148"/>
      <c r="G217" s="148"/>
      <c r="H217" s="148"/>
    </row>
    <row r="218" spans="1:9" ht="23.4" customHeight="1" thickBot="1" x14ac:dyDescent="0.35">
      <c r="A218" s="161" t="s">
        <v>117</v>
      </c>
      <c r="B218" s="162"/>
      <c r="C218" s="162"/>
      <c r="D218" s="162"/>
      <c r="E218" s="162"/>
      <c r="F218" s="162"/>
      <c r="G218" s="162"/>
      <c r="H218" s="162"/>
      <c r="I218" s="163"/>
    </row>
    <row r="219" spans="1:9" s="17" customFormat="1" ht="23.4" customHeight="1" x14ac:dyDescent="0.3">
      <c r="A219" s="164"/>
      <c r="B219" s="164"/>
      <c r="C219" s="165"/>
      <c r="D219" s="166"/>
      <c r="E219" s="167"/>
      <c r="F219" s="166"/>
      <c r="G219" s="166"/>
      <c r="H219" s="166"/>
      <c r="I219" s="164"/>
    </row>
    <row r="220" spans="1:9" ht="15.6" x14ac:dyDescent="0.3">
      <c r="A220" s="13" t="s">
        <v>118</v>
      </c>
      <c r="B220" s="17"/>
      <c r="C220" s="17"/>
      <c r="D220" s="15"/>
      <c r="E220" s="16"/>
      <c r="F220" s="15"/>
      <c r="G220" s="15"/>
      <c r="H220" s="15"/>
      <c r="I220" s="17"/>
    </row>
    <row r="221" spans="1:9" x14ac:dyDescent="0.3">
      <c r="A221" s="18"/>
      <c r="B221" s="17" t="s">
        <v>119</v>
      </c>
      <c r="C221" s="17"/>
      <c r="D221" s="15"/>
      <c r="E221" s="16"/>
      <c r="F221" s="15"/>
      <c r="G221" s="15"/>
      <c r="H221" s="15"/>
      <c r="I221" s="17"/>
    </row>
    <row r="222" spans="1:9" ht="23.4" x14ac:dyDescent="0.3">
      <c r="A222" s="168" t="s">
        <v>120</v>
      </c>
      <c r="B222" s="17"/>
      <c r="C222" s="17"/>
      <c r="D222" s="15"/>
      <c r="E222" s="16"/>
      <c r="F222" s="15"/>
      <c r="G222" s="15"/>
      <c r="H222" s="15"/>
      <c r="I222" s="17"/>
    </row>
    <row r="223" spans="1:9" ht="22.2" x14ac:dyDescent="0.3">
      <c r="A223" s="169" t="s">
        <v>121</v>
      </c>
      <c r="B223" s="62" t="s">
        <v>122</v>
      </c>
      <c r="C223" s="62"/>
      <c r="D223" s="62"/>
      <c r="E223" s="62"/>
      <c r="F223" s="62"/>
      <c r="G223" s="62"/>
      <c r="H223" s="62"/>
      <c r="I223" s="62"/>
    </row>
    <row r="224" spans="1:9" ht="8.4" customHeight="1" thickBot="1" x14ac:dyDescent="0.35">
      <c r="A224" s="18"/>
      <c r="B224" s="17"/>
      <c r="C224" s="17"/>
    </row>
    <row r="225" spans="1:9" ht="14.4" customHeight="1" x14ac:dyDescent="0.3">
      <c r="A225" s="18"/>
      <c r="B225" s="170" t="s">
        <v>123</v>
      </c>
      <c r="C225" s="171"/>
      <c r="D225" s="21" t="s">
        <v>4</v>
      </c>
      <c r="E225" s="22" t="s">
        <v>5</v>
      </c>
      <c r="F225" s="23" t="s">
        <v>6</v>
      </c>
      <c r="G225" s="23" t="s">
        <v>7</v>
      </c>
      <c r="H225" s="24" t="s">
        <v>8</v>
      </c>
      <c r="I225" s="25" t="s">
        <v>9</v>
      </c>
    </row>
    <row r="226" spans="1:9" ht="33" customHeight="1" thickBot="1" x14ac:dyDescent="0.35">
      <c r="A226" s="18"/>
      <c r="B226" s="172"/>
      <c r="C226" s="173"/>
      <c r="D226" s="28"/>
      <c r="E226" s="29"/>
      <c r="F226" s="30"/>
      <c r="G226" s="30"/>
      <c r="H226" s="31"/>
      <c r="I226" s="32"/>
    </row>
    <row r="227" spans="1:9" x14ac:dyDescent="0.3">
      <c r="A227" s="33" t="str">
        <f t="shared" ref="A227:A237" si="18">C227</f>
        <v>CHA - 2</v>
      </c>
      <c r="B227" s="174" t="s">
        <v>124</v>
      </c>
      <c r="C227" s="175" t="str">
        <f>VLOOKUP(B227,'[1]BPU - Lot 1'!$B$8:$C$181,2,0)</f>
        <v>CHA - 2</v>
      </c>
      <c r="D227" s="36"/>
      <c r="E227" s="37"/>
      <c r="F227" s="36"/>
      <c r="G227" s="36"/>
      <c r="H227" s="36"/>
      <c r="I227" s="176"/>
    </row>
    <row r="228" spans="1:9" x14ac:dyDescent="0.3">
      <c r="A228" s="39" t="str">
        <f t="shared" si="18"/>
        <v>CHA - 3</v>
      </c>
      <c r="B228" s="177" t="s">
        <v>125</v>
      </c>
      <c r="C228" s="178" t="str">
        <f>VLOOKUP(B228,'[1]BPU - Lot 1'!$B$8:$C$181,2,0)</f>
        <v>CHA - 3</v>
      </c>
      <c r="D228" s="42"/>
      <c r="E228" s="43"/>
      <c r="F228" s="42"/>
      <c r="G228" s="42"/>
      <c r="H228" s="42"/>
      <c r="I228" s="179"/>
    </row>
    <row r="229" spans="1:9" x14ac:dyDescent="0.3">
      <c r="A229" s="39" t="str">
        <f t="shared" si="18"/>
        <v>CHA - 4</v>
      </c>
      <c r="B229" s="177" t="s">
        <v>126</v>
      </c>
      <c r="C229" s="178" t="str">
        <f>VLOOKUP(B229,'[1]BPU - Lot 1'!$B$8:$C$181,2,0)</f>
        <v>CHA - 4</v>
      </c>
      <c r="D229" s="42"/>
      <c r="E229" s="43"/>
      <c r="F229" s="42"/>
      <c r="G229" s="42"/>
      <c r="H229" s="42"/>
      <c r="I229" s="179"/>
    </row>
    <row r="230" spans="1:9" ht="69" x14ac:dyDescent="0.3">
      <c r="A230" s="39" t="str">
        <f t="shared" si="18"/>
        <v>CHA - 5</v>
      </c>
      <c r="B230" s="180" t="s">
        <v>127</v>
      </c>
      <c r="C230" s="181" t="str">
        <f>'[1]BPU - Lot 1'!A161</f>
        <v>CHA - 5</v>
      </c>
      <c r="D230" s="42"/>
      <c r="E230" s="43"/>
      <c r="F230" s="42"/>
      <c r="G230" s="42"/>
      <c r="H230" s="42"/>
      <c r="I230" s="179"/>
    </row>
    <row r="231" spans="1:9" ht="41.4" x14ac:dyDescent="0.3">
      <c r="A231" s="39" t="str">
        <f t="shared" si="18"/>
        <v>CHA - 7</v>
      </c>
      <c r="B231" s="182" t="s">
        <v>128</v>
      </c>
      <c r="C231" s="178" t="str">
        <f>VLOOKUP(B231,'[1]BPU - Lot 1'!$B$8:$C$181,2,0)</f>
        <v>CHA - 7</v>
      </c>
      <c r="D231" s="42"/>
      <c r="E231" s="43"/>
      <c r="F231" s="42"/>
      <c r="G231" s="42"/>
      <c r="H231" s="42"/>
      <c r="I231" s="179"/>
    </row>
    <row r="232" spans="1:9" x14ac:dyDescent="0.3">
      <c r="A232" s="39" t="str">
        <f t="shared" si="18"/>
        <v>CHA - 9</v>
      </c>
      <c r="B232" s="182" t="s">
        <v>129</v>
      </c>
      <c r="C232" s="178" t="str">
        <f>VLOOKUP(B232,'[1]BPU - Lot 1'!$B$8:$C$181,2,0)</f>
        <v>CHA - 9</v>
      </c>
      <c r="D232" s="42"/>
      <c r="E232" s="43"/>
      <c r="F232" s="42"/>
      <c r="G232" s="42"/>
      <c r="H232" s="42"/>
      <c r="I232" s="179"/>
    </row>
    <row r="233" spans="1:9" ht="41.4" x14ac:dyDescent="0.3">
      <c r="A233" s="39" t="str">
        <f t="shared" si="18"/>
        <v>CHA - 10</v>
      </c>
      <c r="B233" s="182" t="s">
        <v>130</v>
      </c>
      <c r="C233" s="178" t="str">
        <f>VLOOKUP(B233,'[1]BPU - Lot 1'!$B$8:$C$181,2,0)</f>
        <v>CHA - 10</v>
      </c>
      <c r="D233" s="42"/>
      <c r="E233" s="43"/>
      <c r="F233" s="42"/>
      <c r="G233" s="42"/>
      <c r="H233" s="42"/>
      <c r="I233" s="179"/>
    </row>
    <row r="234" spans="1:9" x14ac:dyDescent="0.3">
      <c r="A234" s="39" t="str">
        <f t="shared" si="18"/>
        <v>CHA - 11</v>
      </c>
      <c r="B234" s="182" t="s">
        <v>131</v>
      </c>
      <c r="C234" s="178" t="str">
        <f>VLOOKUP(B234,'[1]BPU - Lot 1'!$B$8:$C$181,2,0)</f>
        <v>CHA - 11</v>
      </c>
      <c r="D234" s="42"/>
      <c r="E234" s="43"/>
      <c r="F234" s="42"/>
      <c r="G234" s="42"/>
      <c r="H234" s="42"/>
      <c r="I234" s="179"/>
    </row>
    <row r="235" spans="1:9" ht="27.6" x14ac:dyDescent="0.3">
      <c r="A235" s="39" t="str">
        <f t="shared" si="18"/>
        <v>CHA - 12</v>
      </c>
      <c r="B235" s="182" t="s">
        <v>132</v>
      </c>
      <c r="C235" s="178" t="str">
        <f>VLOOKUP(B235,'[1]BPU - Lot 1'!$B$8:$C$181,2,0)</f>
        <v>CHA - 12</v>
      </c>
      <c r="D235" s="42"/>
      <c r="E235" s="43"/>
      <c r="F235" s="42"/>
      <c r="G235" s="42"/>
      <c r="H235" s="42"/>
      <c r="I235" s="179"/>
    </row>
    <row r="236" spans="1:9" x14ac:dyDescent="0.3">
      <c r="A236" s="39" t="str">
        <f t="shared" si="18"/>
        <v>CHA - 13</v>
      </c>
      <c r="B236" s="182" t="s">
        <v>133</v>
      </c>
      <c r="C236" s="178" t="str">
        <f>VLOOKUP(B236,'[1]BPU - Lot 1'!$B$8:$C$181,2,0)</f>
        <v>CHA - 13</v>
      </c>
      <c r="D236" s="42"/>
      <c r="E236" s="43"/>
      <c r="F236" s="42"/>
      <c r="G236" s="42"/>
      <c r="H236" s="42"/>
      <c r="I236" s="179"/>
    </row>
    <row r="237" spans="1:9" ht="15" thickBot="1" x14ac:dyDescent="0.35">
      <c r="A237" s="45" t="str">
        <f t="shared" si="18"/>
        <v>CHA - 15</v>
      </c>
      <c r="B237" s="183" t="s">
        <v>134</v>
      </c>
      <c r="C237" s="184" t="str">
        <f>VLOOKUP(B237,'[1]BPU - Lot 1'!$B$8:$C$181,2,0)</f>
        <v>CHA - 15</v>
      </c>
      <c r="D237" s="48"/>
      <c r="E237" s="49"/>
      <c r="F237" s="48"/>
      <c r="G237" s="48"/>
      <c r="H237" s="48"/>
      <c r="I237" s="179"/>
    </row>
    <row r="238" spans="1:9" ht="26.4" customHeight="1" thickBot="1" x14ac:dyDescent="0.35">
      <c r="B238" s="97"/>
      <c r="C238" s="97"/>
      <c r="D238" s="185" t="s">
        <v>135</v>
      </c>
      <c r="E238" s="186"/>
      <c r="F238" s="187">
        <f>SUM(F227:F237)</f>
        <v>0</v>
      </c>
      <c r="G238" s="187">
        <f t="shared" ref="G238:H238" si="19">SUM(G227:G237)</f>
        <v>0</v>
      </c>
      <c r="H238" s="187">
        <f t="shared" si="19"/>
        <v>0</v>
      </c>
      <c r="I238" s="100"/>
    </row>
    <row r="239" spans="1:9" ht="18.600000000000001" customHeight="1" x14ac:dyDescent="0.3">
      <c r="A239" s="168" t="s">
        <v>136</v>
      </c>
    </row>
    <row r="240" spans="1:9" ht="22.8" thickBot="1" x14ac:dyDescent="0.35">
      <c r="A240" s="169" t="s">
        <v>121</v>
      </c>
      <c r="B240" s="62" t="s">
        <v>137</v>
      </c>
      <c r="C240" s="62"/>
      <c r="D240" s="62"/>
      <c r="E240" s="62"/>
      <c r="F240" s="62"/>
      <c r="G240" s="62"/>
      <c r="H240" s="62"/>
      <c r="I240" s="62"/>
    </row>
    <row r="241" spans="1:9" ht="14.4" customHeight="1" x14ac:dyDescent="0.3">
      <c r="B241" s="188" t="s">
        <v>138</v>
      </c>
      <c r="C241" s="189"/>
      <c r="D241" s="21" t="s">
        <v>4</v>
      </c>
      <c r="E241" s="22" t="s">
        <v>5</v>
      </c>
      <c r="F241" s="23" t="s">
        <v>6</v>
      </c>
      <c r="G241" s="23" t="s">
        <v>7</v>
      </c>
      <c r="H241" s="24" t="s">
        <v>8</v>
      </c>
      <c r="I241" s="25" t="s">
        <v>9</v>
      </c>
    </row>
    <row r="242" spans="1:9" ht="33" customHeight="1" thickBot="1" x14ac:dyDescent="0.35">
      <c r="B242" s="190"/>
      <c r="C242" s="191"/>
      <c r="D242" s="75"/>
      <c r="E242" s="76"/>
      <c r="F242" s="77"/>
      <c r="G242" s="77"/>
      <c r="H242" s="78"/>
      <c r="I242" s="32"/>
    </row>
    <row r="243" spans="1:9" x14ac:dyDescent="0.3">
      <c r="A243" s="33" t="str">
        <f t="shared" ref="A243:A253" si="20">C243</f>
        <v>CHA - 2</v>
      </c>
      <c r="B243" s="174" t="s">
        <v>124</v>
      </c>
      <c r="C243" s="175" t="str">
        <f>VLOOKUP(B243,'[1]BPU - Lot 1'!$B$8:$C$181,2,0)</f>
        <v>CHA - 2</v>
      </c>
      <c r="D243" s="36"/>
      <c r="E243" s="37"/>
      <c r="F243" s="36"/>
      <c r="G243" s="36"/>
      <c r="H243" s="36"/>
      <c r="I243" s="176"/>
    </row>
    <row r="244" spans="1:9" x14ac:dyDescent="0.3">
      <c r="A244" s="192" t="str">
        <f t="shared" si="20"/>
        <v>CHA - 3</v>
      </c>
      <c r="B244" s="193" t="s">
        <v>125</v>
      </c>
      <c r="C244" s="178" t="str">
        <f>VLOOKUP(B244,'[1]BPU - Lot 1'!$B$8:$C$181,2,0)</f>
        <v>CHA - 3</v>
      </c>
      <c r="D244" s="42"/>
      <c r="E244" s="43"/>
      <c r="F244" s="42"/>
      <c r="G244" s="42"/>
      <c r="H244" s="42"/>
      <c r="I244" s="179"/>
    </row>
    <row r="245" spans="1:9" x14ac:dyDescent="0.3">
      <c r="A245" s="39" t="str">
        <f t="shared" si="20"/>
        <v>CHA - 4</v>
      </c>
      <c r="B245" s="177" t="s">
        <v>126</v>
      </c>
      <c r="C245" s="178" t="str">
        <f>VLOOKUP(B245,'[1]BPU - Lot 1'!$B$8:$C$181,2,0)</f>
        <v>CHA - 4</v>
      </c>
      <c r="D245" s="42"/>
      <c r="E245" s="43"/>
      <c r="F245" s="42"/>
      <c r="G245" s="42"/>
      <c r="H245" s="42"/>
      <c r="I245" s="179"/>
    </row>
    <row r="246" spans="1:9" ht="69" x14ac:dyDescent="0.3">
      <c r="A246" s="39" t="s">
        <v>139</v>
      </c>
      <c r="B246" s="182" t="s">
        <v>140</v>
      </c>
      <c r="C246" s="178"/>
      <c r="D246" s="42"/>
      <c r="E246" s="43"/>
      <c r="F246" s="42"/>
      <c r="G246" s="42"/>
      <c r="H246" s="42"/>
      <c r="I246" s="179"/>
    </row>
    <row r="247" spans="1:9" ht="41.4" x14ac:dyDescent="0.3">
      <c r="A247" s="39" t="str">
        <f t="shared" si="20"/>
        <v>CHA - 7</v>
      </c>
      <c r="B247" s="182" t="s">
        <v>128</v>
      </c>
      <c r="C247" s="178" t="str">
        <f>VLOOKUP(B247,'[1]BPU - Lot 1'!$B$8:$C$181,2,0)</f>
        <v>CHA - 7</v>
      </c>
      <c r="D247" s="42"/>
      <c r="E247" s="43"/>
      <c r="F247" s="42"/>
      <c r="G247" s="42"/>
      <c r="H247" s="42"/>
      <c r="I247" s="179"/>
    </row>
    <row r="248" spans="1:9" x14ac:dyDescent="0.3">
      <c r="A248" s="39" t="str">
        <f t="shared" si="20"/>
        <v>CHA - 8</v>
      </c>
      <c r="B248" s="182" t="s">
        <v>141</v>
      </c>
      <c r="C248" s="178" t="str">
        <f>VLOOKUP(B248,'[1]BPU - Lot 1'!$B$8:$C$181,2,0)</f>
        <v>CHA - 8</v>
      </c>
      <c r="D248" s="42"/>
      <c r="E248" s="43"/>
      <c r="F248" s="42"/>
      <c r="G248" s="42"/>
      <c r="H248" s="42"/>
      <c r="I248" s="179"/>
    </row>
    <row r="249" spans="1:9" ht="41.4" x14ac:dyDescent="0.3">
      <c r="A249" s="39" t="str">
        <f t="shared" si="20"/>
        <v>CHA - 10</v>
      </c>
      <c r="B249" s="182" t="s">
        <v>130</v>
      </c>
      <c r="C249" s="178" t="str">
        <f>VLOOKUP(B249,'[1]BPU - Lot 1'!$B$8:$C$181,2,0)</f>
        <v>CHA - 10</v>
      </c>
      <c r="D249" s="42"/>
      <c r="E249" s="43"/>
      <c r="F249" s="42"/>
      <c r="G249" s="42"/>
      <c r="H249" s="42"/>
      <c r="I249" s="179"/>
    </row>
    <row r="250" spans="1:9" x14ac:dyDescent="0.3">
      <c r="A250" s="39" t="str">
        <f t="shared" si="20"/>
        <v>CHA - 11</v>
      </c>
      <c r="B250" s="182" t="s">
        <v>131</v>
      </c>
      <c r="C250" s="178" t="str">
        <f>VLOOKUP(B250,'[1]BPU - Lot 1'!$B$8:$C$181,2,0)</f>
        <v>CHA - 11</v>
      </c>
      <c r="D250" s="42"/>
      <c r="E250" s="43"/>
      <c r="F250" s="42"/>
      <c r="G250" s="42"/>
      <c r="H250" s="42"/>
      <c r="I250" s="179"/>
    </row>
    <row r="251" spans="1:9" ht="27.6" x14ac:dyDescent="0.3">
      <c r="A251" s="39" t="str">
        <f t="shared" si="20"/>
        <v>CHA - 12</v>
      </c>
      <c r="B251" s="182" t="s">
        <v>132</v>
      </c>
      <c r="C251" s="178" t="str">
        <f>VLOOKUP(B251,'[1]BPU - Lot 1'!$B$8:$C$181,2,0)</f>
        <v>CHA - 12</v>
      </c>
      <c r="D251" s="42"/>
      <c r="E251" s="43"/>
      <c r="F251" s="42"/>
      <c r="G251" s="42"/>
      <c r="H251" s="42"/>
      <c r="I251" s="179"/>
    </row>
    <row r="252" spans="1:9" x14ac:dyDescent="0.3">
      <c r="A252" s="39" t="str">
        <f t="shared" si="20"/>
        <v>CHA - 13</v>
      </c>
      <c r="B252" s="182" t="s">
        <v>133</v>
      </c>
      <c r="C252" s="178" t="str">
        <f>VLOOKUP(B252,'[1]BPU - Lot 1'!$B$8:$C$181,2,0)</f>
        <v>CHA - 13</v>
      </c>
      <c r="D252" s="42"/>
      <c r="E252" s="43"/>
      <c r="F252" s="42"/>
      <c r="G252" s="42"/>
      <c r="H252" s="42"/>
      <c r="I252" s="179"/>
    </row>
    <row r="253" spans="1:9" ht="15" thickBot="1" x14ac:dyDescent="0.35">
      <c r="A253" s="45" t="str">
        <f t="shared" si="20"/>
        <v>CHA - 16</v>
      </c>
      <c r="B253" s="183" t="s">
        <v>142</v>
      </c>
      <c r="C253" s="184" t="str">
        <f>VLOOKUP(B253,'[1]BPU - Lot 1'!$B$8:$C$181,2,0)</f>
        <v>CHA - 16</v>
      </c>
      <c r="D253" s="48"/>
      <c r="E253" s="49"/>
      <c r="F253" s="48"/>
      <c r="G253" s="48"/>
      <c r="H253" s="48"/>
      <c r="I253" s="179"/>
    </row>
    <row r="254" spans="1:9" ht="26.4" customHeight="1" thickBot="1" x14ac:dyDescent="0.35">
      <c r="A254" s="194"/>
      <c r="B254" s="195"/>
      <c r="C254" s="196"/>
      <c r="D254" s="68" t="s">
        <v>135</v>
      </c>
      <c r="E254" s="68"/>
      <c r="F254" s="69">
        <f>SUM(F243:F253)</f>
        <v>0</v>
      </c>
      <c r="G254" s="69">
        <f t="shared" ref="G254:H254" si="21">SUM(G243:G253)</f>
        <v>0</v>
      </c>
      <c r="H254" s="69">
        <f t="shared" si="21"/>
        <v>0</v>
      </c>
      <c r="I254" s="70"/>
    </row>
    <row r="255" spans="1:9" ht="23.4" x14ac:dyDescent="0.3">
      <c r="A255" s="168" t="s">
        <v>120</v>
      </c>
    </row>
    <row r="256" spans="1:9" ht="22.2" x14ac:dyDescent="0.3">
      <c r="A256" s="169" t="s">
        <v>121</v>
      </c>
      <c r="B256" s="14" t="s">
        <v>143</v>
      </c>
      <c r="C256" s="14"/>
      <c r="D256" s="59"/>
      <c r="E256" s="60"/>
      <c r="F256" s="59"/>
      <c r="G256" s="59"/>
      <c r="H256" s="59"/>
      <c r="I256" s="14"/>
    </row>
    <row r="257" spans="1:9" ht="9" customHeight="1" thickBot="1" x14ac:dyDescent="0.35">
      <c r="B257" s="97"/>
      <c r="C257" s="97"/>
      <c r="D257" s="197"/>
      <c r="E257" s="198"/>
      <c r="F257" s="197"/>
      <c r="G257" s="197"/>
      <c r="H257" s="197"/>
      <c r="I257" s="97"/>
    </row>
    <row r="258" spans="1:9" ht="32.25" customHeight="1" x14ac:dyDescent="0.3">
      <c r="B258" s="188" t="s">
        <v>144</v>
      </c>
      <c r="C258" s="188"/>
      <c r="D258" s="21" t="s">
        <v>4</v>
      </c>
      <c r="E258" s="22" t="s">
        <v>5</v>
      </c>
      <c r="F258" s="23" t="s">
        <v>6</v>
      </c>
      <c r="G258" s="23" t="s">
        <v>7</v>
      </c>
      <c r="H258" s="24" t="s">
        <v>8</v>
      </c>
      <c r="I258" s="25" t="s">
        <v>9</v>
      </c>
    </row>
    <row r="259" spans="1:9" ht="32.25" customHeight="1" thickBot="1" x14ac:dyDescent="0.35">
      <c r="D259" s="28"/>
      <c r="E259" s="29"/>
      <c r="F259" s="30"/>
      <c r="G259" s="30"/>
      <c r="H259" s="31"/>
      <c r="I259" s="32"/>
    </row>
    <row r="260" spans="1:9" x14ac:dyDescent="0.3">
      <c r="A260" s="33" t="str">
        <f t="shared" ref="A260:A270" si="22">C260</f>
        <v>CHA - 2</v>
      </c>
      <c r="B260" s="174" t="s">
        <v>145</v>
      </c>
      <c r="C260" s="35" t="str">
        <f>VLOOKUP(B260,'[1]BPU - Lot 1'!$B$8:$C$181,2,0)</f>
        <v>CHA - 2</v>
      </c>
      <c r="D260" s="36"/>
      <c r="E260" s="37"/>
      <c r="F260" s="36"/>
      <c r="G260" s="36"/>
      <c r="H260" s="36"/>
      <c r="I260" s="38"/>
    </row>
    <row r="261" spans="1:9" x14ac:dyDescent="0.3">
      <c r="A261" s="39" t="str">
        <f t="shared" si="22"/>
        <v>CHA - 3</v>
      </c>
      <c r="B261" s="177" t="s">
        <v>146</v>
      </c>
      <c r="C261" s="41" t="str">
        <f>VLOOKUP(B261,'[1]BPU - Lot 1'!$B$8:$C$181,2,0)</f>
        <v>CHA - 3</v>
      </c>
      <c r="D261" s="42"/>
      <c r="E261" s="43"/>
      <c r="F261" s="42"/>
      <c r="G261" s="42"/>
      <c r="H261" s="42"/>
      <c r="I261" s="44"/>
    </row>
    <row r="262" spans="1:9" x14ac:dyDescent="0.3">
      <c r="A262" s="39" t="str">
        <f t="shared" si="22"/>
        <v>CHA - 4</v>
      </c>
      <c r="B262" s="177" t="s">
        <v>126</v>
      </c>
      <c r="C262" s="41" t="str">
        <f>VLOOKUP(B262,'[1]BPU - Lot 1'!$B$8:$C$181,2,0)</f>
        <v>CHA - 4</v>
      </c>
      <c r="D262" s="42"/>
      <c r="E262" s="43"/>
      <c r="F262" s="42"/>
      <c r="G262" s="42"/>
      <c r="H262" s="42"/>
      <c r="I262" s="44"/>
    </row>
    <row r="263" spans="1:9" ht="69" x14ac:dyDescent="0.3">
      <c r="A263" s="39" t="s">
        <v>139</v>
      </c>
      <c r="B263" s="182" t="s">
        <v>140</v>
      </c>
      <c r="C263" s="41" t="s">
        <v>147</v>
      </c>
      <c r="D263" s="42"/>
      <c r="E263" s="43"/>
      <c r="F263" s="42"/>
      <c r="G263" s="42"/>
      <c r="H263" s="42"/>
      <c r="I263" s="44"/>
    </row>
    <row r="264" spans="1:9" ht="41.4" x14ac:dyDescent="0.3">
      <c r="A264" s="39" t="str">
        <f t="shared" si="22"/>
        <v>CHA - 7</v>
      </c>
      <c r="B264" s="182" t="s">
        <v>128</v>
      </c>
      <c r="C264" s="41" t="str">
        <f>VLOOKUP(B264,'[1]BPU - Lot 1'!$B$8:$C$181,2,0)</f>
        <v>CHA - 7</v>
      </c>
      <c r="D264" s="42"/>
      <c r="E264" s="43"/>
      <c r="F264" s="42"/>
      <c r="G264" s="42"/>
      <c r="H264" s="42"/>
      <c r="I264" s="44"/>
    </row>
    <row r="265" spans="1:9" x14ac:dyDescent="0.3">
      <c r="A265" s="39" t="str">
        <f t="shared" si="22"/>
        <v>CHA - 9</v>
      </c>
      <c r="B265" s="177" t="s">
        <v>129</v>
      </c>
      <c r="C265" s="41" t="str">
        <f>VLOOKUP(B265,'[1]BPU - Lot 1'!$B$8:$C$181,2,0)</f>
        <v>CHA - 9</v>
      </c>
      <c r="D265" s="42"/>
      <c r="E265" s="43"/>
      <c r="F265" s="42"/>
      <c r="G265" s="42"/>
      <c r="H265" s="42"/>
      <c r="I265" s="44"/>
    </row>
    <row r="266" spans="1:9" ht="41.4" x14ac:dyDescent="0.3">
      <c r="A266" s="39" t="str">
        <f t="shared" si="22"/>
        <v>CHA - 10</v>
      </c>
      <c r="B266" s="182" t="s">
        <v>130</v>
      </c>
      <c r="C266" s="41" t="str">
        <f>VLOOKUP(B266,'[1]BPU - Lot 1'!$B$8:$C$181,2,0)</f>
        <v>CHA - 10</v>
      </c>
      <c r="D266" s="42"/>
      <c r="E266" s="43"/>
      <c r="F266" s="42"/>
      <c r="G266" s="42"/>
      <c r="H266" s="42"/>
      <c r="I266" s="44"/>
    </row>
    <row r="267" spans="1:9" x14ac:dyDescent="0.3">
      <c r="A267" s="39" t="str">
        <f t="shared" si="22"/>
        <v>CHA - 11</v>
      </c>
      <c r="B267" s="182" t="s">
        <v>148</v>
      </c>
      <c r="C267" s="41" t="str">
        <f>VLOOKUP(B267,'[1]BPU - Lot 1'!$B$8:$C$181,2,0)</f>
        <v>CHA - 11</v>
      </c>
      <c r="D267" s="42"/>
      <c r="E267" s="43"/>
      <c r="F267" s="42"/>
      <c r="G267" s="42"/>
      <c r="H267" s="42"/>
      <c r="I267" s="44"/>
    </row>
    <row r="268" spans="1:9" x14ac:dyDescent="0.3">
      <c r="A268" s="39" t="str">
        <f t="shared" si="22"/>
        <v>CHA - 12</v>
      </c>
      <c r="B268" s="182" t="s">
        <v>149</v>
      </c>
      <c r="C268" s="41" t="str">
        <f>VLOOKUP(B268,'[1]BPU - Lot 1'!$B$8:$C$181,2,0)</f>
        <v>CHA - 12</v>
      </c>
      <c r="D268" s="42"/>
      <c r="E268" s="43"/>
      <c r="F268" s="42"/>
      <c r="G268" s="42"/>
      <c r="H268" s="42"/>
      <c r="I268" s="44"/>
    </row>
    <row r="269" spans="1:9" x14ac:dyDescent="0.3">
      <c r="A269" s="39" t="str">
        <f t="shared" si="22"/>
        <v>CHA - 14</v>
      </c>
      <c r="B269" s="182" t="s">
        <v>150</v>
      </c>
      <c r="C269" s="41" t="str">
        <f>VLOOKUP(B269,'[1]BPU - Lot 1'!$B$8:$C$181,2,0)</f>
        <v>CHA - 14</v>
      </c>
      <c r="D269" s="42"/>
      <c r="E269" s="43"/>
      <c r="F269" s="42"/>
      <c r="G269" s="42"/>
      <c r="H269" s="42"/>
      <c r="I269" s="44"/>
    </row>
    <row r="270" spans="1:9" ht="15" thickBot="1" x14ac:dyDescent="0.35">
      <c r="A270" s="45" t="str">
        <f t="shared" si="22"/>
        <v>CHA - 16</v>
      </c>
      <c r="B270" s="183" t="s">
        <v>142</v>
      </c>
      <c r="C270" s="47" t="str">
        <f>VLOOKUP(B270,'[1]BPU - Lot 1'!$B$8:$C$181,2,0)</f>
        <v>CHA - 16</v>
      </c>
      <c r="D270" s="199"/>
      <c r="E270" s="200"/>
      <c r="F270" s="48"/>
      <c r="G270" s="48"/>
      <c r="H270" s="48"/>
      <c r="I270" s="50"/>
    </row>
    <row r="271" spans="1:9" ht="19.2" customHeight="1" thickBot="1" x14ac:dyDescent="0.35">
      <c r="A271" s="201"/>
      <c r="B271" s="201"/>
      <c r="C271" s="27"/>
      <c r="D271" s="68" t="s">
        <v>135</v>
      </c>
      <c r="E271" s="68"/>
      <c r="F271" s="69">
        <f>SUM(F260:F270)</f>
        <v>0</v>
      </c>
      <c r="G271" s="69">
        <f t="shared" ref="G271:H271" si="23">SUM(G260:G270)</f>
        <v>0</v>
      </c>
      <c r="H271" s="69">
        <f t="shared" si="23"/>
        <v>0</v>
      </c>
      <c r="I271" s="70"/>
    </row>
    <row r="272" spans="1:9" ht="19.2" customHeight="1" thickBot="1" x14ac:dyDescent="0.35">
      <c r="A272" s="201"/>
      <c r="B272" s="201"/>
      <c r="C272" s="27"/>
      <c r="D272" s="202"/>
      <c r="E272" s="203"/>
      <c r="F272" s="204"/>
      <c r="G272" s="204"/>
      <c r="H272" s="204"/>
      <c r="I272" s="198"/>
    </row>
    <row r="273" spans="1:9" ht="23.4" customHeight="1" thickBot="1" x14ac:dyDescent="0.35">
      <c r="A273" s="205" t="s">
        <v>18</v>
      </c>
      <c r="B273" s="206" t="s">
        <v>19</v>
      </c>
      <c r="C273" s="207" t="str">
        <f>VLOOKUP(B273,'[1]BPU - Lot 1'!$B$8:$C$196,2,0)</f>
        <v>FA-1</v>
      </c>
      <c r="D273" s="208"/>
      <c r="E273" s="209"/>
      <c r="F273" s="208"/>
      <c r="G273" s="208"/>
      <c r="H273" s="208"/>
      <c r="I273" s="210"/>
    </row>
    <row r="274" spans="1:9" ht="19.2" customHeight="1" x14ac:dyDescent="0.3">
      <c r="A274" s="201"/>
      <c r="B274" s="201"/>
      <c r="C274" s="201"/>
      <c r="D274" s="211" t="s">
        <v>20</v>
      </c>
      <c r="E274" s="211"/>
      <c r="F274" s="212">
        <f>F238+F254+F271+F273</f>
        <v>0</v>
      </c>
      <c r="G274" s="212">
        <f t="shared" ref="G274:H274" si="24">G238+G254+G271+G273</f>
        <v>0</v>
      </c>
      <c r="H274" s="212">
        <f t="shared" si="24"/>
        <v>0</v>
      </c>
      <c r="I274" s="198"/>
    </row>
    <row r="275" spans="1:9" ht="19.2" customHeight="1" x14ac:dyDescent="0.3">
      <c r="A275" s="2"/>
    </row>
    <row r="276" spans="1:9" x14ac:dyDescent="0.3">
      <c r="A276" s="18"/>
      <c r="B276" s="17"/>
      <c r="C276" s="17"/>
      <c r="D276" s="15"/>
      <c r="E276" s="16"/>
      <c r="F276" s="15"/>
      <c r="G276" s="15"/>
      <c r="H276" s="15"/>
      <c r="I276" s="17"/>
    </row>
    <row r="277" spans="1:9" ht="15" thickBot="1" x14ac:dyDescent="0.35"/>
    <row r="278" spans="1:9" ht="26.4" customHeight="1" thickBot="1" x14ac:dyDescent="0.35">
      <c r="A278" s="161" t="s">
        <v>151</v>
      </c>
      <c r="B278" s="162"/>
      <c r="C278" s="162"/>
      <c r="D278" s="162"/>
      <c r="E278" s="162"/>
      <c r="F278" s="162"/>
      <c r="G278" s="162"/>
      <c r="H278" s="162"/>
      <c r="I278" s="163"/>
    </row>
    <row r="279" spans="1:9" s="17" customFormat="1" ht="14.4" customHeight="1" x14ac:dyDescent="0.3">
      <c r="A279" s="164"/>
      <c r="B279" s="164"/>
      <c r="C279" s="165"/>
      <c r="D279" s="166"/>
      <c r="E279" s="167"/>
      <c r="F279" s="166"/>
      <c r="G279" s="166"/>
      <c r="H279" s="166"/>
      <c r="I279" s="164"/>
    </row>
    <row r="280" spans="1:9" s="17" customFormat="1" ht="14.4" customHeight="1" thickBot="1" x14ac:dyDescent="0.35">
      <c r="A280" s="13" t="s">
        <v>152</v>
      </c>
      <c r="B280" s="164"/>
      <c r="C280" s="165"/>
      <c r="D280" s="166"/>
      <c r="E280" s="167"/>
      <c r="F280" s="166"/>
      <c r="G280" s="166"/>
      <c r="H280" s="166"/>
      <c r="I280" s="164"/>
    </row>
    <row r="281" spans="1:9" ht="14.4" customHeight="1" x14ac:dyDescent="0.3">
      <c r="B281" s="14" t="s">
        <v>153</v>
      </c>
      <c r="D281" s="21" t="s">
        <v>4</v>
      </c>
      <c r="E281" s="22" t="s">
        <v>5</v>
      </c>
      <c r="F281" s="23" t="s">
        <v>6</v>
      </c>
      <c r="G281" s="23" t="s">
        <v>7</v>
      </c>
      <c r="H281" s="24" t="s">
        <v>8</v>
      </c>
      <c r="I281" s="25" t="s">
        <v>9</v>
      </c>
    </row>
    <row r="282" spans="1:9" ht="15" thickBot="1" x14ac:dyDescent="0.35">
      <c r="D282" s="75"/>
      <c r="E282" s="76"/>
      <c r="F282" s="77"/>
      <c r="G282" s="77"/>
      <c r="H282" s="78"/>
      <c r="I282" s="32"/>
    </row>
    <row r="283" spans="1:9" ht="25.2" customHeight="1" x14ac:dyDescent="0.3">
      <c r="A283" s="213" t="str">
        <f t="shared" ref="A283:A284" si="25">C283</f>
        <v>NI - 1</v>
      </c>
      <c r="B283" s="214" t="s">
        <v>154</v>
      </c>
      <c r="C283" s="108" t="str">
        <f>VLOOKUP(B283,'[1]BPU - Lot 1'!$B$8:$C$187,2,0)</f>
        <v>NI - 1</v>
      </c>
      <c r="D283" s="36"/>
      <c r="E283" s="215">
        <v>1000</v>
      </c>
      <c r="F283" s="36"/>
      <c r="G283" s="36"/>
      <c r="H283" s="36"/>
      <c r="I283" s="216"/>
    </row>
    <row r="284" spans="1:9" ht="27.6" x14ac:dyDescent="0.3">
      <c r="A284" s="217" t="str">
        <f t="shared" si="25"/>
        <v>NI - 2</v>
      </c>
      <c r="B284" s="218" t="s">
        <v>155</v>
      </c>
      <c r="C284" s="110" t="str">
        <f>VLOOKUP(B284,'[1]BPU - Lot 1'!$B$8:$C$187,2,0)</f>
        <v>NI - 2</v>
      </c>
      <c r="D284" s="42"/>
      <c r="E284" s="158">
        <v>1000</v>
      </c>
      <c r="F284" s="42"/>
      <c r="G284" s="42"/>
      <c r="H284" s="42"/>
      <c r="I284" s="219"/>
    </row>
    <row r="285" spans="1:9" ht="23.4" customHeight="1" thickBot="1" x14ac:dyDescent="0.35">
      <c r="A285" s="220" t="s">
        <v>18</v>
      </c>
      <c r="B285" s="183" t="s">
        <v>19</v>
      </c>
      <c r="C285" s="47" t="str">
        <f>VLOOKUP(B285,'[1]BPU - Lot 1'!$B$8:$C$196,2,0)</f>
        <v>FA-1</v>
      </c>
      <c r="D285" s="48"/>
      <c r="E285" s="49"/>
      <c r="F285" s="48"/>
      <c r="G285" s="48"/>
      <c r="H285" s="48"/>
      <c r="I285" s="50"/>
    </row>
    <row r="286" spans="1:9" ht="15" thickBot="1" x14ac:dyDescent="0.35">
      <c r="D286" s="68" t="s">
        <v>20</v>
      </c>
      <c r="E286" s="68"/>
      <c r="F286" s="69">
        <f>SUM(F283:F285)</f>
        <v>0</v>
      </c>
      <c r="G286" s="69">
        <f t="shared" ref="G286:H286" si="26">SUM(G283:G285)</f>
        <v>0</v>
      </c>
      <c r="H286" s="69">
        <f t="shared" si="26"/>
        <v>0</v>
      </c>
      <c r="I286" s="221"/>
    </row>
    <row r="287" spans="1:9" ht="15" thickBot="1" x14ac:dyDescent="0.35">
      <c r="E287" s="2"/>
    </row>
    <row r="288" spans="1:9" ht="16.2" thickBot="1" x14ac:dyDescent="0.35">
      <c r="A288" s="161" t="s">
        <v>156</v>
      </c>
      <c r="B288" s="162"/>
      <c r="C288" s="162"/>
      <c r="D288" s="162"/>
      <c r="E288" s="162"/>
      <c r="F288" s="162"/>
      <c r="G288" s="162"/>
      <c r="H288" s="162"/>
      <c r="I288" s="163"/>
    </row>
    <row r="289" spans="1:23" ht="15" thickBot="1" x14ac:dyDescent="0.35"/>
    <row r="290" spans="1:23" ht="14.4" customHeight="1" x14ac:dyDescent="0.3">
      <c r="A290" s="2"/>
      <c r="B290" s="14" t="s">
        <v>157</v>
      </c>
      <c r="D290" s="21" t="s">
        <v>4</v>
      </c>
      <c r="E290" s="22" t="s">
        <v>5</v>
      </c>
      <c r="F290" s="23" t="s">
        <v>6</v>
      </c>
      <c r="G290" s="23" t="s">
        <v>7</v>
      </c>
      <c r="H290" s="24" t="s">
        <v>8</v>
      </c>
      <c r="I290" s="25" t="s">
        <v>9</v>
      </c>
    </row>
    <row r="291" spans="1:23" ht="15" customHeight="1" thickBot="1" x14ac:dyDescent="0.35">
      <c r="A291" s="222"/>
      <c r="B291" s="222"/>
      <c r="C291" s="223"/>
      <c r="D291" s="75"/>
      <c r="E291" s="76"/>
      <c r="F291" s="77"/>
      <c r="G291" s="77"/>
      <c r="H291" s="78"/>
      <c r="I291" s="79"/>
    </row>
    <row r="292" spans="1:23" ht="19.8" customHeight="1" x14ac:dyDescent="0.3">
      <c r="A292" s="224" t="s">
        <v>158</v>
      </c>
      <c r="B292" s="225" t="s">
        <v>159</v>
      </c>
      <c r="C292" s="226" t="str">
        <f>+A292</f>
        <v>SUP 1</v>
      </c>
      <c r="D292" s="227"/>
      <c r="E292" s="228">
        <v>3</v>
      </c>
      <c r="F292" s="229"/>
      <c r="G292" s="229"/>
      <c r="H292" s="229"/>
      <c r="I292" s="230"/>
    </row>
    <row r="293" spans="1:23" ht="19.8" customHeight="1" thickBot="1" x14ac:dyDescent="0.35">
      <c r="A293" s="231" t="s">
        <v>160</v>
      </c>
      <c r="B293" s="182" t="s">
        <v>161</v>
      </c>
      <c r="C293" s="232"/>
      <c r="D293" s="233"/>
      <c r="E293" s="234">
        <v>3</v>
      </c>
      <c r="F293" s="235"/>
      <c r="G293" s="235"/>
      <c r="H293" s="235"/>
      <c r="I293" s="236"/>
    </row>
    <row r="294" spans="1:23" ht="19.8" customHeight="1" thickBot="1" x14ac:dyDescent="0.35">
      <c r="A294" s="231" t="s">
        <v>162</v>
      </c>
      <c r="B294" s="182" t="s">
        <v>163</v>
      </c>
      <c r="C294" s="232" t="str">
        <f>+A294</f>
        <v>SUP 3</v>
      </c>
      <c r="D294" s="233"/>
      <c r="E294" s="234">
        <v>3</v>
      </c>
      <c r="F294" s="235"/>
      <c r="G294" s="235"/>
      <c r="H294" s="235"/>
      <c r="I294" s="236"/>
      <c r="R294" s="68" t="s">
        <v>20</v>
      </c>
      <c r="S294" s="68"/>
      <c r="T294" s="70">
        <f>SUM(F292:F294)</f>
        <v>0</v>
      </c>
      <c r="U294" s="70">
        <f>SUM(G292:G294)</f>
        <v>0</v>
      </c>
      <c r="V294" s="70">
        <f>IF(SUM(H292:H294)=T294+U294,SUM(H292:H294),"err")</f>
        <v>0</v>
      </c>
      <c r="W294" s="221"/>
    </row>
    <row r="295" spans="1:23" ht="19.8" customHeight="1" thickBot="1" x14ac:dyDescent="0.35">
      <c r="A295" s="231" t="s">
        <v>164</v>
      </c>
      <c r="B295" s="182" t="s">
        <v>165</v>
      </c>
      <c r="C295" s="232"/>
      <c r="D295" s="233"/>
      <c r="E295" s="234">
        <v>3</v>
      </c>
      <c r="F295" s="235"/>
      <c r="G295" s="235"/>
      <c r="H295" s="235"/>
      <c r="I295" s="236"/>
      <c r="R295" s="237"/>
      <c r="S295" s="238"/>
      <c r="T295" s="239">
        <f>S295*20/100</f>
        <v>0</v>
      </c>
      <c r="U295" s="240">
        <f>S295+T295</f>
        <v>0</v>
      </c>
      <c r="V295" s="237"/>
      <c r="W295" s="241"/>
    </row>
    <row r="296" spans="1:23" ht="19.8" customHeight="1" x14ac:dyDescent="0.3">
      <c r="A296" s="231" t="s">
        <v>166</v>
      </c>
      <c r="B296" s="182" t="s">
        <v>167</v>
      </c>
      <c r="C296" s="232"/>
      <c r="D296" s="233"/>
      <c r="E296" s="234">
        <v>3</v>
      </c>
      <c r="F296" s="235"/>
      <c r="G296" s="235"/>
      <c r="H296" s="235"/>
      <c r="I296" s="236"/>
    </row>
    <row r="297" spans="1:23" ht="23.4" customHeight="1" thickBot="1" x14ac:dyDescent="0.35">
      <c r="A297" s="242" t="s">
        <v>18</v>
      </c>
      <c r="B297" s="183" t="s">
        <v>19</v>
      </c>
      <c r="C297" s="243" t="str">
        <f>VLOOKUP(B297,'[1]BPU - Lot 1'!$B$8:$C$196,2,0)</f>
        <v>FA-1</v>
      </c>
      <c r="D297" s="244"/>
      <c r="E297" s="245"/>
      <c r="F297" s="246"/>
      <c r="G297" s="246"/>
      <c r="H297" s="246"/>
      <c r="I297" s="247"/>
    </row>
    <row r="298" spans="1:23" ht="15" thickBot="1" x14ac:dyDescent="0.35">
      <c r="A298" s="248"/>
      <c r="B298" s="201"/>
      <c r="C298" s="201"/>
      <c r="D298" s="51" t="s">
        <v>20</v>
      </c>
      <c r="E298" s="51"/>
      <c r="F298" s="52">
        <f>SUM(F292:F297)</f>
        <v>0</v>
      </c>
      <c r="G298" s="52">
        <f t="shared" ref="G298:H298" si="27">SUM(G292:G297)</f>
        <v>0</v>
      </c>
      <c r="H298" s="52">
        <f t="shared" si="27"/>
        <v>0</v>
      </c>
      <c r="I298" s="221"/>
    </row>
    <row r="299" spans="1:23" x14ac:dyDescent="0.3">
      <c r="A299" s="248"/>
      <c r="B299" s="201"/>
      <c r="C299" s="201"/>
      <c r="D299" s="202"/>
      <c r="E299" s="201"/>
      <c r="F299" s="202"/>
      <c r="G299" s="202"/>
      <c r="H299" s="202"/>
    </row>
    <row r="300" spans="1:23" ht="15" thickBot="1" x14ac:dyDescent="0.35">
      <c r="B300" s="249" t="s">
        <v>168</v>
      </c>
    </row>
    <row r="301" spans="1:23" ht="14.4" customHeight="1" x14ac:dyDescent="0.3">
      <c r="F301" s="23" t="s">
        <v>6</v>
      </c>
      <c r="G301" s="23" t="s">
        <v>7</v>
      </c>
      <c r="H301" s="250" t="s">
        <v>8</v>
      </c>
      <c r="I301" s="25" t="s">
        <v>9</v>
      </c>
    </row>
    <row r="302" spans="1:23" ht="15" thickBot="1" x14ac:dyDescent="0.35">
      <c r="F302" s="30"/>
      <c r="G302" s="30"/>
      <c r="H302" s="251"/>
      <c r="I302" s="32"/>
    </row>
    <row r="303" spans="1:23" s="258" customFormat="1" ht="28.2" customHeight="1" x14ac:dyDescent="0.3">
      <c r="A303" s="252"/>
      <c r="B303" s="253" t="s">
        <v>169</v>
      </c>
      <c r="C303" s="254"/>
      <c r="D303" s="254"/>
      <c r="E303" s="255"/>
      <c r="F303" s="256">
        <f>F21</f>
        <v>0</v>
      </c>
      <c r="G303" s="256">
        <f t="shared" ref="G303:H303" si="28">G21</f>
        <v>0</v>
      </c>
      <c r="H303" s="256">
        <f t="shared" si="28"/>
        <v>0</v>
      </c>
      <c r="I303" s="257"/>
    </row>
    <row r="304" spans="1:23" s="258" customFormat="1" ht="28.2" customHeight="1" x14ac:dyDescent="0.3">
      <c r="A304" s="252"/>
      <c r="B304" s="259" t="s">
        <v>170</v>
      </c>
      <c r="C304" s="260"/>
      <c r="D304" s="260"/>
      <c r="E304" s="261"/>
      <c r="F304" s="262">
        <f>F41</f>
        <v>0</v>
      </c>
      <c r="G304" s="262">
        <f t="shared" ref="G304:H304" si="29">G41</f>
        <v>0</v>
      </c>
      <c r="H304" s="262">
        <f t="shared" si="29"/>
        <v>0</v>
      </c>
      <c r="I304" s="263"/>
    </row>
    <row r="305" spans="1:9" s="258" customFormat="1" ht="28.2" customHeight="1" x14ac:dyDescent="0.3">
      <c r="A305" s="252"/>
      <c r="B305" s="259" t="s">
        <v>171</v>
      </c>
      <c r="C305" s="260"/>
      <c r="D305" s="260"/>
      <c r="E305" s="261"/>
      <c r="F305" s="262">
        <f>F55</f>
        <v>0</v>
      </c>
      <c r="G305" s="262">
        <f t="shared" ref="G305:H305" si="30">G55</f>
        <v>0</v>
      </c>
      <c r="H305" s="262">
        <f t="shared" si="30"/>
        <v>0</v>
      </c>
      <c r="I305" s="263"/>
    </row>
    <row r="306" spans="1:9" s="258" customFormat="1" ht="28.2" customHeight="1" x14ac:dyDescent="0.3">
      <c r="A306" s="252"/>
      <c r="B306" s="259" t="s">
        <v>172</v>
      </c>
      <c r="C306" s="260"/>
      <c r="D306" s="260"/>
      <c r="E306" s="261"/>
      <c r="F306" s="262">
        <f>F82</f>
        <v>0</v>
      </c>
      <c r="G306" s="262">
        <f t="shared" ref="G306:H306" si="31">G82</f>
        <v>0</v>
      </c>
      <c r="H306" s="262">
        <f t="shared" si="31"/>
        <v>0</v>
      </c>
      <c r="I306" s="263"/>
    </row>
    <row r="307" spans="1:9" s="258" customFormat="1" ht="28.2" customHeight="1" x14ac:dyDescent="0.3">
      <c r="A307" s="252"/>
      <c r="B307" s="259" t="s">
        <v>173</v>
      </c>
      <c r="C307" s="260"/>
      <c r="D307" s="260"/>
      <c r="E307" s="261"/>
      <c r="F307" s="262">
        <f>F115</f>
        <v>0</v>
      </c>
      <c r="G307" s="262">
        <f t="shared" ref="G307:H307" si="32">G115</f>
        <v>0</v>
      </c>
      <c r="H307" s="262">
        <f t="shared" si="32"/>
        <v>0</v>
      </c>
      <c r="I307" s="263"/>
    </row>
    <row r="308" spans="1:9" s="258" customFormat="1" ht="28.2" customHeight="1" x14ac:dyDescent="0.3">
      <c r="A308" s="252"/>
      <c r="B308" s="259" t="s">
        <v>174</v>
      </c>
      <c r="C308" s="260"/>
      <c r="D308" s="260"/>
      <c r="E308" s="261"/>
      <c r="F308" s="262">
        <f>F150</f>
        <v>0</v>
      </c>
      <c r="G308" s="262">
        <f t="shared" ref="G308:H308" si="33">G150</f>
        <v>0</v>
      </c>
      <c r="H308" s="262">
        <f t="shared" si="33"/>
        <v>0</v>
      </c>
      <c r="I308" s="263"/>
    </row>
    <row r="309" spans="1:9" s="258" customFormat="1" ht="28.2" customHeight="1" x14ac:dyDescent="0.3">
      <c r="A309" s="252"/>
      <c r="B309" s="259" t="s">
        <v>175</v>
      </c>
      <c r="C309" s="260"/>
      <c r="D309" s="260"/>
      <c r="E309" s="261"/>
      <c r="F309" s="262">
        <f>F168</f>
        <v>0</v>
      </c>
      <c r="G309" s="262">
        <f t="shared" ref="G309:H309" si="34">G168</f>
        <v>0</v>
      </c>
      <c r="H309" s="262">
        <f t="shared" si="34"/>
        <v>0</v>
      </c>
      <c r="I309" s="263"/>
    </row>
    <row r="310" spans="1:9" s="258" customFormat="1" ht="28.2" customHeight="1" x14ac:dyDescent="0.3">
      <c r="A310" s="252"/>
      <c r="B310" s="259" t="s">
        <v>176</v>
      </c>
      <c r="C310" s="260"/>
      <c r="D310" s="260"/>
      <c r="E310" s="261"/>
      <c r="F310" s="262">
        <f>F200</f>
        <v>0</v>
      </c>
      <c r="G310" s="262">
        <f t="shared" ref="G310:H310" si="35">G200</f>
        <v>0</v>
      </c>
      <c r="H310" s="262">
        <f t="shared" si="35"/>
        <v>0</v>
      </c>
      <c r="I310" s="263"/>
    </row>
    <row r="311" spans="1:9" s="258" customFormat="1" ht="28.2" customHeight="1" x14ac:dyDescent="0.3">
      <c r="A311" s="252"/>
      <c r="B311" s="259" t="s">
        <v>177</v>
      </c>
      <c r="C311" s="260"/>
      <c r="D311" s="260"/>
      <c r="E311" s="261"/>
      <c r="F311" s="262">
        <f>F207</f>
        <v>0</v>
      </c>
      <c r="G311" s="262">
        <f t="shared" ref="G311:H311" si="36">G207</f>
        <v>0</v>
      </c>
      <c r="H311" s="262">
        <f t="shared" si="36"/>
        <v>0</v>
      </c>
      <c r="I311" s="263"/>
    </row>
    <row r="312" spans="1:9" s="258" customFormat="1" ht="28.2" customHeight="1" x14ac:dyDescent="0.3">
      <c r="A312" s="252"/>
      <c r="B312" s="259" t="s">
        <v>178</v>
      </c>
      <c r="C312" s="260"/>
      <c r="D312" s="260"/>
      <c r="E312" s="261"/>
      <c r="F312" s="262">
        <f>F215</f>
        <v>0</v>
      </c>
      <c r="G312" s="262">
        <f t="shared" ref="G312:H312" si="37">G215</f>
        <v>0</v>
      </c>
      <c r="H312" s="262">
        <f t="shared" si="37"/>
        <v>0</v>
      </c>
      <c r="I312" s="263"/>
    </row>
    <row r="313" spans="1:9" s="258" customFormat="1" ht="28.2" customHeight="1" x14ac:dyDescent="0.3">
      <c r="A313" s="252"/>
      <c r="B313" s="259" t="s">
        <v>179</v>
      </c>
      <c r="C313" s="260"/>
      <c r="D313" s="260"/>
      <c r="E313" s="261"/>
      <c r="F313" s="262">
        <f>F274</f>
        <v>0</v>
      </c>
      <c r="G313" s="262">
        <f t="shared" ref="G313:H313" si="38">G274</f>
        <v>0</v>
      </c>
      <c r="H313" s="262">
        <f t="shared" si="38"/>
        <v>0</v>
      </c>
      <c r="I313" s="263"/>
    </row>
    <row r="314" spans="1:9" s="258" customFormat="1" ht="28.2" customHeight="1" x14ac:dyDescent="0.3">
      <c r="A314" s="252"/>
      <c r="B314" s="259" t="s">
        <v>180</v>
      </c>
      <c r="C314" s="260"/>
      <c r="D314" s="260"/>
      <c r="E314" s="261"/>
      <c r="F314" s="262">
        <f>F286</f>
        <v>0</v>
      </c>
      <c r="G314" s="262">
        <f t="shared" ref="G314:H314" si="39">G286</f>
        <v>0</v>
      </c>
      <c r="H314" s="262">
        <f t="shared" si="39"/>
        <v>0</v>
      </c>
      <c r="I314" s="263"/>
    </row>
    <row r="315" spans="1:9" s="258" customFormat="1" ht="28.2" customHeight="1" thickBot="1" x14ac:dyDescent="0.35">
      <c r="A315" s="252"/>
      <c r="B315" s="259" t="s">
        <v>181</v>
      </c>
      <c r="C315" s="260"/>
      <c r="D315" s="260"/>
      <c r="E315" s="261"/>
      <c r="F315" s="262">
        <f>F298</f>
        <v>0</v>
      </c>
      <c r="G315" s="262">
        <f t="shared" ref="G315:H315" si="40">G298</f>
        <v>0</v>
      </c>
      <c r="H315" s="262">
        <f t="shared" si="40"/>
        <v>0</v>
      </c>
      <c r="I315" s="263"/>
    </row>
    <row r="316" spans="1:9" ht="30.6" customHeight="1" thickBot="1" x14ac:dyDescent="0.35">
      <c r="B316" s="264" t="s">
        <v>182</v>
      </c>
      <c r="C316" s="264"/>
      <c r="D316" s="264"/>
      <c r="E316" s="264"/>
      <c r="F316" s="69">
        <f>SUM(F303:F315)</f>
        <v>0</v>
      </c>
      <c r="G316" s="69">
        <f t="shared" ref="G316:H316" si="41">SUM(G303:G315)</f>
        <v>0</v>
      </c>
      <c r="H316" s="69">
        <f t="shared" si="41"/>
        <v>0</v>
      </c>
      <c r="I316" s="160"/>
    </row>
  </sheetData>
  <mergeCells count="153">
    <mergeCell ref="B315:E315"/>
    <mergeCell ref="B316:E316"/>
    <mergeCell ref="B309:E309"/>
    <mergeCell ref="B310:E310"/>
    <mergeCell ref="B311:E311"/>
    <mergeCell ref="B312:E312"/>
    <mergeCell ref="B313:E313"/>
    <mergeCell ref="B314:E314"/>
    <mergeCell ref="B303:E303"/>
    <mergeCell ref="B304:E304"/>
    <mergeCell ref="B305:E305"/>
    <mergeCell ref="B306:E306"/>
    <mergeCell ref="B307:E307"/>
    <mergeCell ref="B308:E308"/>
    <mergeCell ref="R294:S294"/>
    <mergeCell ref="D298:E298"/>
    <mergeCell ref="F301:F302"/>
    <mergeCell ref="G301:G302"/>
    <mergeCell ref="H301:H302"/>
    <mergeCell ref="I301:I302"/>
    <mergeCell ref="I281:I282"/>
    <mergeCell ref="D286:E286"/>
    <mergeCell ref="A288:I288"/>
    <mergeCell ref="D290:D291"/>
    <mergeCell ref="E290:E291"/>
    <mergeCell ref="F290:F291"/>
    <mergeCell ref="G290:G291"/>
    <mergeCell ref="H290:H291"/>
    <mergeCell ref="I290:I291"/>
    <mergeCell ref="A291:B291"/>
    <mergeCell ref="H258:H259"/>
    <mergeCell ref="I258:I259"/>
    <mergeCell ref="D271:E271"/>
    <mergeCell ref="D274:E274"/>
    <mergeCell ref="A278:I278"/>
    <mergeCell ref="D281:D282"/>
    <mergeCell ref="E281:E282"/>
    <mergeCell ref="F281:F282"/>
    <mergeCell ref="G281:G282"/>
    <mergeCell ref="H281:H282"/>
    <mergeCell ref="D254:E254"/>
    <mergeCell ref="B258:C258"/>
    <mergeCell ref="D258:D259"/>
    <mergeCell ref="E258:E259"/>
    <mergeCell ref="F258:F259"/>
    <mergeCell ref="G258:G259"/>
    <mergeCell ref="D238:E238"/>
    <mergeCell ref="B240:I240"/>
    <mergeCell ref="B241:C242"/>
    <mergeCell ref="D241:D242"/>
    <mergeCell ref="E241:E242"/>
    <mergeCell ref="F241:F242"/>
    <mergeCell ref="G241:G242"/>
    <mergeCell ref="H241:H242"/>
    <mergeCell ref="I241:I242"/>
    <mergeCell ref="D215:E215"/>
    <mergeCell ref="A218:I218"/>
    <mergeCell ref="B223:I223"/>
    <mergeCell ref="B225:C226"/>
    <mergeCell ref="D225:D226"/>
    <mergeCell ref="E225:E226"/>
    <mergeCell ref="F225:F226"/>
    <mergeCell ref="G225:G226"/>
    <mergeCell ref="H225:H226"/>
    <mergeCell ref="I225:I226"/>
    <mergeCell ref="D207:E207"/>
    <mergeCell ref="B210:I210"/>
    <mergeCell ref="D211:D212"/>
    <mergeCell ref="E211:E212"/>
    <mergeCell ref="F211:F212"/>
    <mergeCell ref="G211:G212"/>
    <mergeCell ref="H211:H212"/>
    <mergeCell ref="I211:I212"/>
    <mergeCell ref="D200:E200"/>
    <mergeCell ref="B202:I202"/>
    <mergeCell ref="D203:D204"/>
    <mergeCell ref="E203:E204"/>
    <mergeCell ref="F203:F204"/>
    <mergeCell ref="G203:G204"/>
    <mergeCell ref="H203:H204"/>
    <mergeCell ref="I203:I204"/>
    <mergeCell ref="D168:E168"/>
    <mergeCell ref="B186:I186"/>
    <mergeCell ref="D188:D189"/>
    <mergeCell ref="E188:E189"/>
    <mergeCell ref="F188:F189"/>
    <mergeCell ref="G188:G189"/>
    <mergeCell ref="H188:H189"/>
    <mergeCell ref="I188:I189"/>
    <mergeCell ref="I132:I133"/>
    <mergeCell ref="D150:E150"/>
    <mergeCell ref="B155:I155"/>
    <mergeCell ref="D157:D158"/>
    <mergeCell ref="E157:E158"/>
    <mergeCell ref="F157:F158"/>
    <mergeCell ref="G157:G158"/>
    <mergeCell ref="H157:H158"/>
    <mergeCell ref="I157:I158"/>
    <mergeCell ref="D115:E115"/>
    <mergeCell ref="B119:I119"/>
    <mergeCell ref="E120:E121"/>
    <mergeCell ref="F120:F121"/>
    <mergeCell ref="G120:G121"/>
    <mergeCell ref="D132:D133"/>
    <mergeCell ref="E132:E133"/>
    <mergeCell ref="F132:F133"/>
    <mergeCell ref="G132:G133"/>
    <mergeCell ref="H132:H133"/>
    <mergeCell ref="B93:I93"/>
    <mergeCell ref="D94:D95"/>
    <mergeCell ref="E94:E95"/>
    <mergeCell ref="F94:F95"/>
    <mergeCell ref="G94:G95"/>
    <mergeCell ref="H94:H95"/>
    <mergeCell ref="I94:I95"/>
    <mergeCell ref="D82:E82"/>
    <mergeCell ref="B88:I88"/>
    <mergeCell ref="B89:I89"/>
    <mergeCell ref="B90:I90"/>
    <mergeCell ref="B91:I91"/>
    <mergeCell ref="B92:I92"/>
    <mergeCell ref="D55:E55"/>
    <mergeCell ref="B60:I60"/>
    <mergeCell ref="D62:D63"/>
    <mergeCell ref="E62:E63"/>
    <mergeCell ref="F62:F63"/>
    <mergeCell ref="G62:G63"/>
    <mergeCell ref="H62:H63"/>
    <mergeCell ref="I62:I63"/>
    <mergeCell ref="H27:H28"/>
    <mergeCell ref="I27:I28"/>
    <mergeCell ref="D41:E41"/>
    <mergeCell ref="B45:I45"/>
    <mergeCell ref="D46:D47"/>
    <mergeCell ref="E46:E47"/>
    <mergeCell ref="F46:F47"/>
    <mergeCell ref="G46:G47"/>
    <mergeCell ref="H46:H47"/>
    <mergeCell ref="I46:I47"/>
    <mergeCell ref="D21:E21"/>
    <mergeCell ref="A27:C27"/>
    <mergeCell ref="D27:D28"/>
    <mergeCell ref="E27:E28"/>
    <mergeCell ref="F27:F28"/>
    <mergeCell ref="G27:G28"/>
    <mergeCell ref="A2:I3"/>
    <mergeCell ref="A4:I8"/>
    <mergeCell ref="D10:D11"/>
    <mergeCell ref="E10:E11"/>
    <mergeCell ref="F10:F11"/>
    <mergeCell ref="G10:G11"/>
    <mergeCell ref="H10:H11"/>
    <mergeCell ref="I10:I11"/>
  </mergeCells>
  <printOptions horizontalCentered="1"/>
  <pageMargins left="0.11811023622047245" right="0.11811023622047245" top="0.35433070866141736" bottom="0.55118110236220474" header="0.31496062992125984" footer="0.31496062992125984"/>
  <pageSetup paperSize="9" scale="90" orientation="landscape" r:id="rId1"/>
  <headerFooter>
    <oddFooter>&amp;LD.Q.E - Lot n° 1&amp;CCH XX&amp;R&amp;P/&amp;N</oddFooter>
  </headerFooter>
  <rowBreaks count="9" manualBreakCount="9">
    <brk id="22" max="8" man="1"/>
    <brk id="42" max="16383" man="1"/>
    <brk id="58" max="16383" man="1"/>
    <brk id="116" max="16383" man="1"/>
    <brk id="152" max="16383" man="1"/>
    <brk id="238" max="16383" man="1"/>
    <brk id="254" max="16383" man="1"/>
    <brk id="275" max="16383" man="1"/>
    <brk id="299"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DQE - Lot 1</vt:lpstr>
      <vt:lpstr>'DQE - Lot 1'!Zone_d_impression</vt:lpstr>
    </vt:vector>
  </TitlesOfParts>
  <Company>Arts et Metiers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SAHLI Samira</dc:creator>
  <cp:lastModifiedBy>SAHLI Samira</cp:lastModifiedBy>
  <dcterms:created xsi:type="dcterms:W3CDTF">2025-01-27T09:05:50Z</dcterms:created>
  <dcterms:modified xsi:type="dcterms:W3CDTF">2025-01-27T09:06:08Z</dcterms:modified>
</cp:coreProperties>
</file>