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166925"/>
  <mc:AlternateContent xmlns:mc="http://schemas.openxmlformats.org/markup-compatibility/2006">
    <mc:Choice Requires="x15">
      <x15ac:absPath xmlns:x15ac="http://schemas.microsoft.com/office/spreadsheetml/2010/11/ac" url="\\192.168.1.250\travail\02_Projets\00 En cours\2023\23-044 Montpellier - Rectorat St Charles\05 DCE\01 Alteabois\9 - CCTP DPGF\"/>
    </mc:Choice>
  </mc:AlternateContent>
  <xr:revisionPtr revIDLastSave="0" documentId="13_ncr:1_{3A7EBB39-899F-4F65-B31A-2CB8CFE59E88}" xr6:coauthVersionLast="47" xr6:coauthVersionMax="47" xr10:uidLastSave="{00000000-0000-0000-0000-000000000000}"/>
  <bookViews>
    <workbookView xWindow="-120" yWindow="-120" windowWidth="29040" windowHeight="15840" activeTab="1" xr2:uid="{15DC13C2-3395-4BAA-9B15-95B0085989DB}"/>
  </bookViews>
  <sheets>
    <sheet name="PDG" sheetId="1" r:id="rId1"/>
    <sheet name="Lot unique" sheetId="2" r:id="rId2"/>
  </sheets>
  <definedNames>
    <definedName name="_Toc61396298" localSheetId="1">'Lot unique'!#REF!</definedName>
    <definedName name="_Toc71641474" localSheetId="1">'Lot unique'!#REF!</definedName>
    <definedName name="_Toc71641475" localSheetId="1">'Lot unique'!#REF!</definedName>
    <definedName name="_Toc71641476" localSheetId="1">'Lot unique'!#REF!</definedName>
    <definedName name="_Toc71641488" localSheetId="1">'Lot unique'!#REF!</definedName>
    <definedName name="_xlnm.Print_Titles" localSheetId="1">'Lot unique'!$1:$8</definedName>
    <definedName name="_xlnm.Print_Area" localSheetId="1">'Lot unique'!$A$1:$G$72</definedName>
    <definedName name="_xlnm.Print_Area" localSheetId="0">PDG!$A:$J</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55" i="2" l="1"/>
  <c r="G50" i="2"/>
  <c r="G17" i="2"/>
  <c r="A3" i="2"/>
  <c r="G41" i="2"/>
  <c r="G42" i="2"/>
  <c r="G43" i="2"/>
  <c r="G44" i="2"/>
  <c r="G45" i="2"/>
  <c r="G46" i="2"/>
  <c r="G47" i="2"/>
  <c r="G48" i="2"/>
  <c r="G54" i="2"/>
  <c r="G52" i="2"/>
  <c r="G16" i="2"/>
  <c r="G35" i="2"/>
  <c r="G5" i="2" l="1"/>
  <c r="G51" i="2"/>
  <c r="G53" i="2"/>
  <c r="G33" i="2"/>
  <c r="G37" i="2"/>
  <c r="G36" i="2"/>
  <c r="G11" i="2"/>
  <c r="G12" i="2"/>
  <c r="G13" i="2"/>
  <c r="G14" i="2"/>
  <c r="G15" i="2"/>
  <c r="G18" i="2"/>
  <c r="G58" i="2"/>
  <c r="G40" i="2"/>
  <c r="G30" i="2"/>
  <c r="G31" i="2"/>
  <c r="G32" i="2"/>
  <c r="G34" i="2"/>
  <c r="G26" i="2"/>
  <c r="G22" i="2"/>
  <c r="G21" i="2"/>
  <c r="G20" i="2" s="1"/>
  <c r="G39" i="2" l="1"/>
  <c r="G57" i="2"/>
  <c r="G10" i="2"/>
  <c r="G9" i="2" s="1"/>
  <c r="G29" i="2" l="1"/>
  <c r="G28" i="2" s="1"/>
  <c r="G24" i="2"/>
  <c r="G60" i="2" l="1"/>
  <c r="G62" i="2" l="1"/>
  <c r="G61" i="2" s="1"/>
  <c r="A2" i="2"/>
  <c r="A1" i="2"/>
</calcChain>
</file>

<file path=xl/sharedStrings.xml><?xml version="1.0" encoding="utf-8"?>
<sst xmlns="http://schemas.openxmlformats.org/spreadsheetml/2006/main" count="164" uniqueCount="126">
  <si>
    <t>Indice</t>
  </si>
  <si>
    <t>Date</t>
  </si>
  <si>
    <t>Auteur</t>
  </si>
  <si>
    <t>Modifications</t>
  </si>
  <si>
    <t>DPGF</t>
  </si>
  <si>
    <t>Date :</t>
  </si>
  <si>
    <t>Désignation / Descriptif</t>
  </si>
  <si>
    <t>Les prix unitaires doivent tenir compte de toutes difficultés inhérentes au chantier, de manutentions ou exigences particulières des textes et règlements applicables au moment des travaux.</t>
  </si>
  <si>
    <t>Les quantités sont données à titre indicatif. Elles ne sont pas contractuelles et doivent être vérifiées par le soumissionnaire, qui le cas échéant, les complétera et les adaptera en fonction des exigences des plans et du descriptif.</t>
  </si>
  <si>
    <t>Aucune plus-value ou supplément non justifié par ordre de service ne seront accordés.</t>
  </si>
  <si>
    <t>Vérifié et Accepté</t>
  </si>
  <si>
    <t>U</t>
  </si>
  <si>
    <t>Fait à                                                       le</t>
  </si>
  <si>
    <t>Préparation des travaux</t>
  </si>
  <si>
    <t>Etudes d'exécution, plans PAC</t>
  </si>
  <si>
    <t>Dossier des ouvrages exécutés</t>
  </si>
  <si>
    <t>ens</t>
  </si>
  <si>
    <t>Total
[€ HT]</t>
  </si>
  <si>
    <t>PU
[€ HT]</t>
  </si>
  <si>
    <t>Art.</t>
  </si>
  <si>
    <t>L'entrepreneur (cachet et signature)</t>
  </si>
  <si>
    <t>Première diffusion</t>
  </si>
  <si>
    <t>Total Hors Taxes [€]</t>
  </si>
  <si>
    <t>TVA 20% [€]</t>
  </si>
  <si>
    <t>Total TTC [€]</t>
  </si>
  <si>
    <t>Q
estim.</t>
  </si>
  <si>
    <t>Q
entr.</t>
  </si>
  <si>
    <t>BASE</t>
  </si>
  <si>
    <t xml:space="preserve">Sous total </t>
  </si>
  <si>
    <t>N° Projet :</t>
  </si>
  <si>
    <r>
      <rPr>
        <b/>
        <sz val="8"/>
        <color theme="1"/>
        <rFont val="Calibri"/>
        <family val="2"/>
        <scheme val="minor"/>
      </rPr>
      <t>CE DOCUMENT EST LA PROPRIETE DU BUREAU D’ETUDES ALTEABOIS. IL NE PEUT ETRE REPRODUIT OU COMMUNIQUE A DES TIERS SANS NOTRE AUTORISATION.</t>
    </r>
    <r>
      <rPr>
        <sz val="8"/>
        <color theme="1"/>
        <rFont val="Calibri"/>
        <family val="2"/>
        <scheme val="minor"/>
      </rPr>
      <t xml:space="preserve">
Siège social : 99, impasse des coteaux – 34730 Prades le lez - Siret : 530 264 092 00012 – APE : 7112B - Capital : 10.000 euros 
RCS Montpellier B530 264 092 TVA Intracom : FR 48 530 264 092</t>
    </r>
  </si>
  <si>
    <t>Phase</t>
  </si>
  <si>
    <t>TBo</t>
  </si>
  <si>
    <t>RECTORAT ACADEMIE DE MONTPELLIER</t>
  </si>
  <si>
    <t>Image 3D du site – Google Earth</t>
  </si>
  <si>
    <t>Installation de chantier</t>
  </si>
  <si>
    <t>Sous total</t>
  </si>
  <si>
    <t>Installation de chantier et plan d’installation de chantier</t>
  </si>
  <si>
    <t>Clôture de chantier</t>
  </si>
  <si>
    <t>Panneau de chantier</t>
  </si>
  <si>
    <t>Protections ouvrages existants et conservés</t>
  </si>
  <si>
    <t>Protection du site</t>
  </si>
  <si>
    <t>Etat des lieux</t>
  </si>
  <si>
    <t>DCE</t>
  </si>
  <si>
    <t>Lot unique - Gros œuvre, charpente, couverture</t>
  </si>
  <si>
    <t>m²</t>
  </si>
  <si>
    <t>m</t>
  </si>
  <si>
    <t>23-044</t>
  </si>
  <si>
    <t xml:space="preserve">Remplacement de la couvertine de protection de l'acrotère côté cour intérieure </t>
  </si>
  <si>
    <t>Travaux en toiture de l'aile A5</t>
  </si>
  <si>
    <t>Moyens de levage y compris demande d'autorisation de voirie</t>
  </si>
  <si>
    <t>Travaux en toiture de l'aile A4 (fibro)</t>
  </si>
  <si>
    <t>Mise en place d'échelles d'accès pour descendre depuis les tours d'angle T2 et T3 sur les toitures des ailes A4 et A5</t>
  </si>
  <si>
    <t>Mise en place de filets de protection en sous face de toiture A5 pour sécurisation des travaux de remplacement de la couverture</t>
  </si>
  <si>
    <t>Echafaudages, protections collectives y compris demande d'autorisation de voirie</t>
  </si>
  <si>
    <t>Mise en place de points d'ancrage supplémentaires sur mur existant (4 unités)</t>
  </si>
  <si>
    <t>Mise en place de crochets de sécurité complémentaires sur les tours existantes (6 unités)</t>
  </si>
  <si>
    <t>3.1.1</t>
  </si>
  <si>
    <t>3.1.2</t>
  </si>
  <si>
    <t>3.1.3</t>
  </si>
  <si>
    <t>3.1.4</t>
  </si>
  <si>
    <t>3.1.5</t>
  </si>
  <si>
    <t>3.1.6</t>
  </si>
  <si>
    <t>3.1.7</t>
  </si>
  <si>
    <t>3.1.8</t>
  </si>
  <si>
    <t>3.1</t>
  </si>
  <si>
    <t>3.2</t>
  </si>
  <si>
    <t>3.2.1</t>
  </si>
  <si>
    <t>3.2.2</t>
  </si>
  <si>
    <t>Implantation - Traçage</t>
  </si>
  <si>
    <t>3.3</t>
  </si>
  <si>
    <t>3.4</t>
  </si>
  <si>
    <t>3.5</t>
  </si>
  <si>
    <t>3.5.1</t>
  </si>
  <si>
    <t>3.5.2</t>
  </si>
  <si>
    <t>3.5.3</t>
  </si>
  <si>
    <t>3.5.4</t>
  </si>
  <si>
    <t>3.5.5</t>
  </si>
  <si>
    <t>3.5.6</t>
  </si>
  <si>
    <t>3.5.7</t>
  </si>
  <si>
    <t>3.5.8</t>
  </si>
  <si>
    <t>3.5.9</t>
  </si>
  <si>
    <t>Travaux divers en toitures T1, T1', T2, T3, T4, A1, A2, A3, A6 et A7</t>
  </si>
  <si>
    <t>3.6</t>
  </si>
  <si>
    <t>3.6.1</t>
  </si>
  <si>
    <t>3.6.2</t>
  </si>
  <si>
    <t>3.6.3</t>
  </si>
  <si>
    <t>3.6.4</t>
  </si>
  <si>
    <t>3.6.5</t>
  </si>
  <si>
    <t>3.6.6</t>
  </si>
  <si>
    <t>3.6.7</t>
  </si>
  <si>
    <t>3.6.8</t>
  </si>
  <si>
    <t>3.6.9</t>
  </si>
  <si>
    <t>Provisions à employer sur attachement du Maitre d'Œuvre</t>
  </si>
  <si>
    <t>Ouvrage à refaire révélé par la dépose</t>
  </si>
  <si>
    <t>3.7</t>
  </si>
  <si>
    <t>3.7.1</t>
  </si>
  <si>
    <t>3.7.2</t>
  </si>
  <si>
    <t>3.7.3</t>
  </si>
  <si>
    <t>3.7.4</t>
  </si>
  <si>
    <t>3.8</t>
  </si>
  <si>
    <t>3.8.1</t>
  </si>
  <si>
    <t>Travaux de reprise des toitures des ailes A4 et A5 du Site St Charles à Montpellier (34)</t>
  </si>
  <si>
    <t>DPGF Lot unique</t>
  </si>
  <si>
    <t>Protection individuelle</t>
  </si>
  <si>
    <t>3.1.9</t>
  </si>
  <si>
    <t>Révision de la jonction de couverture entre toiture rectorat et toiture chapelle</t>
  </si>
  <si>
    <t>Révision de la couverture aile A4 (fibro)</t>
  </si>
  <si>
    <t>Remise en place de la descente EP</t>
  </si>
  <si>
    <t>Révision des ouvrages de zingueries de l’aile A4 (fibro)</t>
  </si>
  <si>
    <t>Reprise du couronnement en béton côté cour</t>
  </si>
  <si>
    <t>Révision du solin</t>
  </si>
  <si>
    <t>Création d’un chemin de circulation entre deux fermes</t>
  </si>
  <si>
    <t>Révision de l’isolation en combles aile A4</t>
  </si>
  <si>
    <t>Dépose souche de ventilation</t>
  </si>
  <si>
    <t>Dépose de la couverture de l’aile A5</t>
  </si>
  <si>
    <t>Couverture neuve aile A5</t>
  </si>
  <si>
    <t xml:space="preserve">Closoir ventilé </t>
  </si>
  <si>
    <t>Solins neufs</t>
  </si>
  <si>
    <t>Couloir zinc</t>
  </si>
  <si>
    <t>Révision des ouvrages de zingueries de l’aile A5</t>
  </si>
  <si>
    <t xml:space="preserve">Mise en place sécurité en toiture </t>
  </si>
  <si>
    <t>Révision de l’isolation en combles aile A5 (surface de 122m²)</t>
  </si>
  <si>
    <t>Révision des couvertures (surface en plan de 2800m²)</t>
  </si>
  <si>
    <t>3.7.5</t>
  </si>
  <si>
    <t>Contrôle des descentes EP et des chéneaux existants + repérage sur plan des désordres constatés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</si>
</sst>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 [$€-40C]_-;\-* #,##0.00\ [$€-40C]_-;_-* &quot;-&quot;??\ [$€-40C]_-;_-@_-"/>
  </numFmts>
  <fonts count="26" x14ac:knownFonts="1">
    <font>
      <sz val="11"/>
      <color theme="1"/>
      <name val="Calibri"/>
      <family val="2"/>
      <scheme val="minor"/>
    </font>
    <font>
      <b/>
      <sz val="11"/>
      <color theme="1"/>
      <name val="Calibri"/>
      <family val="2"/>
      <scheme val="minor"/>
    </font>
    <font>
      <b/>
      <sz val="16"/>
      <color theme="1"/>
      <name val="Tahoma"/>
      <family val="2"/>
    </font>
    <font>
      <i/>
      <sz val="12"/>
      <color theme="1"/>
      <name val="Calibri"/>
      <family val="2"/>
      <scheme val="minor"/>
    </font>
    <font>
      <sz val="8"/>
      <color theme="1"/>
      <name val="Calibri"/>
      <family val="2"/>
      <scheme val="minor"/>
    </font>
    <font>
      <b/>
      <sz val="9"/>
      <color theme="1"/>
      <name val="Tahoma"/>
      <family val="2"/>
    </font>
    <font>
      <sz val="8"/>
      <name val="Calibri"/>
      <family val="2"/>
      <scheme val="minor"/>
    </font>
    <font>
      <sz val="10"/>
      <name val="Times New Roman"/>
      <family val="1"/>
    </font>
    <font>
      <sz val="10"/>
      <color theme="1"/>
      <name val="Calibri"/>
      <family val="2"/>
      <scheme val="minor"/>
    </font>
    <font>
      <b/>
      <sz val="10"/>
      <color theme="1"/>
      <name val="Calibri"/>
      <family val="2"/>
      <scheme val="minor"/>
    </font>
    <font>
      <b/>
      <sz val="11"/>
      <name val="Calibri"/>
      <family val="2"/>
      <scheme val="minor"/>
    </font>
    <font>
      <i/>
      <sz val="11"/>
      <color theme="1"/>
      <name val="Calibri"/>
      <family val="2"/>
      <scheme val="minor"/>
    </font>
    <font>
      <b/>
      <sz val="10"/>
      <name val="Calibri"/>
      <family val="2"/>
      <scheme val="minor"/>
    </font>
    <font>
      <sz val="11"/>
      <color rgb="FFFF0000"/>
      <name val="Calibri"/>
      <family val="2"/>
      <scheme val="minor"/>
    </font>
    <font>
      <sz val="11"/>
      <name val="Calibri"/>
      <family val="2"/>
      <scheme val="minor"/>
    </font>
    <font>
      <sz val="12"/>
      <color theme="1"/>
      <name val="Calibri"/>
      <family val="2"/>
      <scheme val="minor"/>
    </font>
    <font>
      <sz val="18"/>
      <color theme="1"/>
      <name val="Calibri"/>
      <family val="2"/>
      <scheme val="minor"/>
    </font>
    <font>
      <b/>
      <sz val="18"/>
      <color theme="1"/>
      <name val="Calibri"/>
      <family val="2"/>
      <scheme val="minor"/>
    </font>
    <font>
      <sz val="26"/>
      <color theme="1"/>
      <name val="Calibri"/>
      <family val="2"/>
      <scheme val="minor"/>
    </font>
    <font>
      <sz val="18"/>
      <color theme="1"/>
      <name val="Tahoma"/>
      <family val="2"/>
    </font>
    <font>
      <b/>
      <sz val="12"/>
      <color theme="1"/>
      <name val="Calibri"/>
      <family val="2"/>
      <scheme val="minor"/>
    </font>
    <font>
      <b/>
      <sz val="16"/>
      <color theme="1"/>
      <name val="Calibri"/>
      <family val="2"/>
      <scheme val="minor"/>
    </font>
    <font>
      <b/>
      <sz val="8"/>
      <color theme="1"/>
      <name val="Calibri"/>
      <family val="2"/>
      <scheme val="minor"/>
    </font>
    <font>
      <b/>
      <sz val="14"/>
      <color theme="1"/>
      <name val="Tahoma"/>
      <family val="2"/>
    </font>
    <font>
      <i/>
      <sz val="11"/>
      <name val="Calibri"/>
      <family val="2"/>
      <scheme val="minor"/>
    </font>
    <font>
      <b/>
      <i/>
      <sz val="11"/>
      <name val="Calibri"/>
      <family val="2"/>
      <scheme val="minor"/>
    </font>
  </fonts>
  <fills count="5">
    <fill>
      <patternFill patternType="none"/>
    </fill>
    <fill>
      <patternFill patternType="gray125"/>
    </fill>
    <fill>
      <patternFill patternType="solid">
        <fgColor rgb="FFEEECE1"/>
        <bgColor indexed="64"/>
      </patternFill>
    </fill>
    <fill>
      <patternFill patternType="solid">
        <fgColor theme="0" tint="-0.14999847407452621"/>
        <bgColor indexed="64"/>
      </patternFill>
    </fill>
    <fill>
      <patternFill patternType="solid">
        <fgColor theme="5" tint="0.79998168889431442"/>
        <bgColor indexed="64"/>
      </patternFill>
    </fill>
  </fills>
  <borders count="25">
    <border>
      <left/>
      <right/>
      <top/>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style="medium">
        <color indexed="64"/>
      </bottom>
      <diagonal/>
    </border>
    <border>
      <left/>
      <right/>
      <top/>
      <bottom style="medium">
        <color rgb="FF908200"/>
      </bottom>
      <diagonal/>
    </border>
    <border>
      <left/>
      <right/>
      <top style="medium">
        <color rgb="FF908200"/>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diagonal/>
    </border>
    <border>
      <left/>
      <right/>
      <top style="medium">
        <color indexed="64"/>
      </top>
      <bottom style="medium">
        <color indexed="64"/>
      </bottom>
      <diagonal/>
    </border>
    <border>
      <left style="thin">
        <color indexed="64"/>
      </left>
      <right style="medium">
        <color indexed="64"/>
      </right>
      <top/>
      <bottom style="medium">
        <color indexed="64"/>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theme="0" tint="-0.34998626667073579"/>
      </left>
      <right style="thin">
        <color theme="0" tint="-0.34998626667073579"/>
      </right>
      <top style="thin">
        <color indexed="64"/>
      </top>
      <bottom style="thin">
        <color theme="0" tint="-0.34998626667073579"/>
      </bottom>
      <diagonal/>
    </border>
  </borders>
  <cellStyleXfs count="2">
    <xf numFmtId="0" fontId="0" fillId="0" borderId="0"/>
    <xf numFmtId="0" fontId="7" fillId="0" borderId="0" applyFont="0">
      <alignment wrapText="1"/>
    </xf>
  </cellStyleXfs>
  <cellXfs count="107">
    <xf numFmtId="0" fontId="0" fillId="0" borderId="0" xfId="0"/>
    <xf numFmtId="0" fontId="0" fillId="0" borderId="12" xfId="0" applyBorder="1" applyAlignment="1" applyProtection="1">
      <alignment vertical="top"/>
      <protection locked="0"/>
    </xf>
    <xf numFmtId="0" fontId="0" fillId="0" borderId="10" xfId="0" applyBorder="1" applyAlignment="1" applyProtection="1">
      <alignment horizontal="center" vertical="top"/>
      <protection locked="0"/>
    </xf>
    <xf numFmtId="4" fontId="0" fillId="0" borderId="11" xfId="0" applyNumberFormat="1" applyBorder="1" applyAlignment="1" applyProtection="1">
      <alignment horizontal="right" vertical="top"/>
      <protection locked="0"/>
    </xf>
    <xf numFmtId="0" fontId="0" fillId="0" borderId="0" xfId="0" applyProtection="1">
      <protection locked="0"/>
    </xf>
    <xf numFmtId="0" fontId="5" fillId="0" borderId="0" xfId="0" applyFont="1" applyAlignment="1" applyProtection="1">
      <alignment horizontal="right"/>
      <protection locked="0"/>
    </xf>
    <xf numFmtId="16" fontId="10" fillId="0" borderId="3" xfId="0" applyNumberFormat="1" applyFont="1" applyBorder="1" applyAlignment="1" applyProtection="1">
      <alignment horizontal="center" vertical="center"/>
      <protection locked="0"/>
    </xf>
    <xf numFmtId="0" fontId="10" fillId="0" borderId="13" xfId="0" applyFont="1" applyBorder="1" applyAlignment="1" applyProtection="1">
      <alignment horizontal="center" vertical="center"/>
      <protection locked="0"/>
    </xf>
    <xf numFmtId="0" fontId="10" fillId="0" borderId="13" xfId="0" applyFont="1" applyBorder="1" applyAlignment="1" applyProtection="1">
      <alignment horizontal="right" vertical="center"/>
      <protection locked="0"/>
    </xf>
    <xf numFmtId="0" fontId="9" fillId="0" borderId="8" xfId="0" applyFont="1" applyBorder="1" applyAlignment="1" applyProtection="1">
      <alignment horizontal="left" vertical="center"/>
      <protection locked="0"/>
    </xf>
    <xf numFmtId="0" fontId="9" fillId="0" borderId="6" xfId="0" applyFont="1" applyBorder="1" applyAlignment="1" applyProtection="1">
      <alignment horizontal="left" vertical="center"/>
      <protection locked="0"/>
    </xf>
    <xf numFmtId="0" fontId="9" fillId="0" borderId="6" xfId="0" applyFont="1" applyBorder="1" applyAlignment="1" applyProtection="1">
      <alignment horizontal="center" vertical="center"/>
      <protection locked="0"/>
    </xf>
    <xf numFmtId="0" fontId="9" fillId="0" borderId="6" xfId="0" applyFont="1" applyBorder="1" applyAlignment="1" applyProtection="1">
      <alignment horizontal="center" vertical="center" wrapText="1"/>
      <protection locked="0"/>
    </xf>
    <xf numFmtId="164" fontId="9" fillId="0" borderId="6" xfId="0" applyNumberFormat="1" applyFont="1" applyBorder="1" applyAlignment="1" applyProtection="1">
      <alignment horizontal="center" vertical="center" wrapText="1"/>
      <protection locked="0"/>
    </xf>
    <xf numFmtId="164" fontId="9" fillId="0" borderId="7" xfId="0" applyNumberFormat="1" applyFont="1" applyBorder="1" applyAlignment="1" applyProtection="1">
      <alignment horizontal="center" vertical="center" wrapText="1"/>
      <protection locked="0"/>
    </xf>
    <xf numFmtId="0" fontId="0" fillId="0" borderId="9" xfId="0" applyBorder="1" applyAlignment="1" applyProtection="1">
      <alignment horizontal="left" vertical="top" wrapText="1"/>
      <protection locked="0"/>
    </xf>
    <xf numFmtId="1" fontId="0" fillId="0" borderId="10" xfId="0" applyNumberFormat="1" applyBorder="1" applyAlignment="1" applyProtection="1">
      <alignment horizontal="center" vertical="top"/>
      <protection locked="0"/>
    </xf>
    <xf numFmtId="0" fontId="0" fillId="0" borderId="16" xfId="0" applyBorder="1" applyProtection="1">
      <protection locked="0"/>
    </xf>
    <xf numFmtId="0" fontId="0" fillId="0" borderId="15" xfId="0" applyBorder="1" applyProtection="1">
      <protection locked="0"/>
    </xf>
    <xf numFmtId="4" fontId="9" fillId="0" borderId="22" xfId="0" applyNumberFormat="1" applyFont="1" applyBorder="1" applyProtection="1">
      <protection locked="0"/>
    </xf>
    <xf numFmtId="0" fontId="0" fillId="0" borderId="2" xfId="0" applyBorder="1" applyProtection="1">
      <protection locked="0"/>
    </xf>
    <xf numFmtId="4" fontId="8" fillId="0" borderId="11" xfId="0" applyNumberFormat="1" applyFont="1" applyBorder="1" applyProtection="1">
      <protection locked="0"/>
    </xf>
    <xf numFmtId="0" fontId="0" fillId="0" borderId="19" xfId="0" applyBorder="1" applyProtection="1">
      <protection locked="0"/>
    </xf>
    <xf numFmtId="0" fontId="0" fillId="0" borderId="20" xfId="0" applyBorder="1" applyProtection="1">
      <protection locked="0"/>
    </xf>
    <xf numFmtId="4" fontId="9" fillId="0" borderId="14" xfId="0" applyNumberFormat="1" applyFont="1" applyBorder="1" applyProtection="1">
      <protection locked="0"/>
    </xf>
    <xf numFmtId="0" fontId="0" fillId="0" borderId="18" xfId="0" applyBorder="1" applyProtection="1">
      <protection locked="0"/>
    </xf>
    <xf numFmtId="0" fontId="0" fillId="0" borderId="21" xfId="0" applyBorder="1" applyProtection="1">
      <protection locked="0"/>
    </xf>
    <xf numFmtId="0" fontId="3" fillId="0" borderId="0" xfId="0" applyFont="1" applyAlignment="1" applyProtection="1">
      <alignment horizontal="right"/>
      <protection locked="0"/>
    </xf>
    <xf numFmtId="0" fontId="2" fillId="0" borderId="0" xfId="0" applyFont="1" applyProtection="1">
      <protection locked="0"/>
    </xf>
    <xf numFmtId="0" fontId="0" fillId="0" borderId="5" xfId="0" applyBorder="1" applyProtection="1">
      <protection locked="0"/>
    </xf>
    <xf numFmtId="4" fontId="0" fillId="0" borderId="10" xfId="0" applyNumberFormat="1" applyBorder="1" applyAlignment="1" applyProtection="1">
      <alignment horizontal="right" vertical="top"/>
      <protection locked="0"/>
    </xf>
    <xf numFmtId="0" fontId="9" fillId="0" borderId="0" xfId="0" applyFont="1" applyAlignment="1" applyProtection="1">
      <alignment horizontal="left"/>
      <protection locked="0"/>
    </xf>
    <xf numFmtId="4" fontId="9" fillId="0" borderId="0" xfId="0" applyNumberFormat="1" applyFont="1" applyProtection="1">
      <protection locked="0"/>
    </xf>
    <xf numFmtId="0" fontId="11" fillId="0" borderId="0" xfId="0" applyFont="1" applyAlignment="1">
      <alignment horizontal="center" vertical="center"/>
    </xf>
    <xf numFmtId="0" fontId="0" fillId="0" borderId="0" xfId="0" applyAlignment="1">
      <alignment horizontal="right" vertical="center"/>
    </xf>
    <xf numFmtId="0" fontId="10" fillId="0" borderId="13" xfId="0" applyFont="1" applyBorder="1" applyAlignment="1" applyProtection="1">
      <alignment horizontal="left" vertical="center" wrapText="1"/>
      <protection locked="0"/>
    </xf>
    <xf numFmtId="14" fontId="12" fillId="0" borderId="1" xfId="0" applyNumberFormat="1" applyFont="1" applyBorder="1" applyAlignment="1" applyProtection="1">
      <alignment horizontal="center" vertical="center"/>
      <protection locked="0"/>
    </xf>
    <xf numFmtId="1" fontId="13" fillId="0" borderId="10" xfId="0" applyNumberFormat="1" applyFont="1" applyBorder="1" applyAlignment="1" applyProtection="1">
      <alignment horizontal="center" vertical="top"/>
      <protection locked="0"/>
    </xf>
    <xf numFmtId="0" fontId="14" fillId="0" borderId="12" xfId="0" applyFont="1" applyBorder="1" applyAlignment="1" applyProtection="1">
      <alignment horizontal="left" vertical="top"/>
      <protection locked="0"/>
    </xf>
    <xf numFmtId="0" fontId="14" fillId="0" borderId="9" xfId="0" applyFont="1" applyBorder="1" applyAlignment="1" applyProtection="1">
      <alignment horizontal="left" vertical="top" wrapText="1"/>
      <protection locked="0"/>
    </xf>
    <xf numFmtId="0" fontId="14" fillId="0" borderId="10" xfId="0" applyFont="1" applyBorder="1" applyAlignment="1" applyProtection="1">
      <alignment horizontal="center" vertical="top"/>
      <protection locked="0"/>
    </xf>
    <xf numFmtId="1" fontId="14" fillId="0" borderId="10" xfId="0" applyNumberFormat="1" applyFont="1" applyBorder="1" applyAlignment="1" applyProtection="1">
      <alignment horizontal="center" vertical="top"/>
      <protection locked="0"/>
    </xf>
    <xf numFmtId="0" fontId="14" fillId="0" borderId="12" xfId="0" applyFont="1" applyBorder="1" applyAlignment="1" applyProtection="1">
      <alignment horizontal="right" vertical="top"/>
      <protection locked="0"/>
    </xf>
    <xf numFmtId="4" fontId="14" fillId="0" borderId="10" xfId="0" applyNumberFormat="1" applyFont="1" applyBorder="1" applyAlignment="1" applyProtection="1">
      <alignment horizontal="right" vertical="top"/>
      <protection locked="0"/>
    </xf>
    <xf numFmtId="4" fontId="14" fillId="0" borderId="11" xfId="0" applyNumberFormat="1" applyFont="1" applyBorder="1" applyAlignment="1" applyProtection="1">
      <alignment horizontal="right" vertical="top"/>
      <protection locked="0"/>
    </xf>
    <xf numFmtId="4" fontId="10" fillId="3" borderId="10" xfId="0" applyNumberFormat="1" applyFont="1" applyFill="1" applyBorder="1" applyAlignment="1" applyProtection="1">
      <alignment horizontal="right" vertical="top"/>
      <protection locked="0"/>
    </xf>
    <xf numFmtId="4" fontId="10" fillId="3" borderId="11" xfId="0" applyNumberFormat="1" applyFont="1" applyFill="1" applyBorder="1" applyAlignment="1" applyProtection="1">
      <alignment horizontal="right" vertical="top"/>
      <protection locked="0"/>
    </xf>
    <xf numFmtId="4" fontId="0" fillId="0" borderId="0" xfId="0" applyNumberFormat="1" applyProtection="1">
      <protection locked="0"/>
    </xf>
    <xf numFmtId="0" fontId="16" fillId="0" borderId="0" xfId="0" applyFont="1" applyProtection="1">
      <protection locked="0"/>
    </xf>
    <xf numFmtId="0" fontId="0" fillId="0" borderId="0" xfId="0" applyAlignment="1">
      <alignment vertical="center"/>
    </xf>
    <xf numFmtId="0" fontId="20" fillId="0" borderId="0" xfId="0" applyFont="1" applyAlignment="1">
      <alignment vertical="center"/>
    </xf>
    <xf numFmtId="0" fontId="21" fillId="0" borderId="0" xfId="0" applyFont="1" applyAlignment="1">
      <alignment vertical="center"/>
    </xf>
    <xf numFmtId="0" fontId="15" fillId="2" borderId="23" xfId="0" applyFont="1" applyFill="1" applyBorder="1" applyAlignment="1" applyProtection="1">
      <alignment horizontal="center" vertical="center"/>
      <protection locked="0"/>
    </xf>
    <xf numFmtId="0" fontId="18" fillId="0" borderId="0" xfId="0" applyFont="1" applyAlignment="1" applyProtection="1">
      <alignment horizontal="center" vertical="center"/>
      <protection locked="0"/>
    </xf>
    <xf numFmtId="0" fontId="1" fillId="0" borderId="24" xfId="0" applyFont="1" applyBorder="1" applyAlignment="1" applyProtection="1">
      <alignment horizontal="center" vertical="center"/>
      <protection locked="0"/>
    </xf>
    <xf numFmtId="14" fontId="1" fillId="0" borderId="24" xfId="0" applyNumberFormat="1" applyFont="1" applyBorder="1" applyAlignment="1" applyProtection="1">
      <alignment horizontal="center" vertical="center"/>
      <protection locked="0"/>
    </xf>
    <xf numFmtId="0" fontId="0" fillId="0" borderId="24" xfId="0" applyBorder="1" applyAlignment="1" applyProtection="1">
      <alignment horizontal="center" vertical="center"/>
      <protection locked="0"/>
    </xf>
    <xf numFmtId="4" fontId="14" fillId="0" borderId="0" xfId="0" applyNumberFormat="1" applyFont="1" applyAlignment="1" applyProtection="1">
      <alignment horizontal="right" vertical="top"/>
      <protection locked="0"/>
    </xf>
    <xf numFmtId="0" fontId="10" fillId="0" borderId="9" xfId="0" applyFont="1" applyBorder="1" applyAlignment="1" applyProtection="1">
      <alignment horizontal="left" vertical="top" wrapText="1"/>
      <protection locked="0"/>
    </xf>
    <xf numFmtId="0" fontId="10" fillId="0" borderId="12" xfId="0" applyFont="1" applyBorder="1" applyAlignment="1" applyProtection="1">
      <alignment horizontal="left" vertical="top"/>
      <protection locked="0"/>
    </xf>
    <xf numFmtId="0" fontId="0" fillId="0" borderId="12" xfId="0" applyBorder="1" applyAlignment="1" applyProtection="1">
      <alignment horizontal="right" vertical="top"/>
      <protection locked="0"/>
    </xf>
    <xf numFmtId="0" fontId="24" fillId="4" borderId="9" xfId="0" applyFont="1" applyFill="1" applyBorder="1" applyAlignment="1" applyProtection="1">
      <alignment horizontal="left" vertical="top" wrapText="1"/>
      <protection locked="0"/>
    </xf>
    <xf numFmtId="0" fontId="24" fillId="4" borderId="10" xfId="0" applyFont="1" applyFill="1" applyBorder="1" applyAlignment="1" applyProtection="1">
      <alignment horizontal="center" vertical="top"/>
      <protection locked="0"/>
    </xf>
    <xf numFmtId="1" fontId="24" fillId="4" borderId="10" xfId="0" applyNumberFormat="1" applyFont="1" applyFill="1" applyBorder="1" applyAlignment="1" applyProtection="1">
      <alignment horizontal="center" vertical="top"/>
      <protection locked="0"/>
    </xf>
    <xf numFmtId="4" fontId="25" fillId="4" borderId="10" xfId="0" applyNumberFormat="1" applyFont="1" applyFill="1" applyBorder="1" applyAlignment="1" applyProtection="1">
      <alignment horizontal="right" vertical="top"/>
      <protection locked="0"/>
    </xf>
    <xf numFmtId="4" fontId="25" fillId="4" borderId="11" xfId="0" applyNumberFormat="1" applyFont="1" applyFill="1" applyBorder="1" applyAlignment="1" applyProtection="1">
      <alignment horizontal="right" vertical="top"/>
      <protection locked="0"/>
    </xf>
    <xf numFmtId="0" fontId="24" fillId="4" borderId="12" xfId="0" applyFont="1" applyFill="1" applyBorder="1" applyAlignment="1" applyProtection="1">
      <alignment horizontal="right" vertical="top"/>
      <protection locked="0"/>
    </xf>
    <xf numFmtId="4" fontId="24" fillId="4" borderId="0" xfId="0" applyNumberFormat="1" applyFont="1" applyFill="1" applyAlignment="1" applyProtection="1">
      <alignment horizontal="right" vertical="top"/>
      <protection locked="0"/>
    </xf>
    <xf numFmtId="4" fontId="11" fillId="4" borderId="11" xfId="0" applyNumberFormat="1" applyFont="1" applyFill="1" applyBorder="1" applyAlignment="1" applyProtection="1">
      <alignment horizontal="right" vertical="top"/>
      <protection locked="0"/>
    </xf>
    <xf numFmtId="0" fontId="25" fillId="4" borderId="12" xfId="0" applyFont="1" applyFill="1" applyBorder="1" applyAlignment="1" applyProtection="1">
      <alignment horizontal="left" vertical="top"/>
      <protection locked="0"/>
    </xf>
    <xf numFmtId="0" fontId="25" fillId="4" borderId="9" xfId="0" applyFont="1" applyFill="1" applyBorder="1" applyAlignment="1" applyProtection="1">
      <alignment horizontal="left" vertical="top" wrapText="1"/>
      <protection locked="0"/>
    </xf>
    <xf numFmtId="14" fontId="8" fillId="0" borderId="24" xfId="0" applyNumberFormat="1" applyFont="1" applyBorder="1" applyAlignment="1" applyProtection="1">
      <alignment horizontal="center" vertical="center"/>
      <protection locked="0"/>
    </xf>
    <xf numFmtId="0" fontId="14" fillId="0" borderId="10" xfId="0" applyFont="1" applyBorder="1" applyAlignment="1" applyProtection="1">
      <alignment horizontal="center" vertical="top" wrapText="1"/>
      <protection locked="0"/>
    </xf>
    <xf numFmtId="1" fontId="14" fillId="0" borderId="10" xfId="0" applyNumberFormat="1" applyFont="1" applyBorder="1" applyAlignment="1" applyProtection="1">
      <alignment horizontal="center" vertical="top" wrapText="1"/>
      <protection locked="0"/>
    </xf>
    <xf numFmtId="4" fontId="14" fillId="0" borderId="0" xfId="0" applyNumberFormat="1" applyFont="1" applyAlignment="1" applyProtection="1">
      <alignment horizontal="right" vertical="top" wrapText="1"/>
      <protection locked="0"/>
    </xf>
    <xf numFmtId="0" fontId="0" fillId="0" borderId="0" xfId="0" applyAlignment="1" applyProtection="1">
      <alignment wrapText="1"/>
      <protection locked="0"/>
    </xf>
    <xf numFmtId="4" fontId="10" fillId="0" borderId="10" xfId="0" applyNumberFormat="1" applyFont="1" applyBorder="1" applyAlignment="1" applyProtection="1">
      <alignment horizontal="right" vertical="top"/>
      <protection locked="0"/>
    </xf>
    <xf numFmtId="4" fontId="10" fillId="0" borderId="11" xfId="0" applyNumberFormat="1" applyFont="1" applyBorder="1" applyAlignment="1" applyProtection="1">
      <alignment horizontal="right" vertical="top"/>
      <protection locked="0"/>
    </xf>
    <xf numFmtId="4" fontId="1" fillId="0" borderId="11" xfId="0" applyNumberFormat="1" applyFont="1" applyBorder="1" applyAlignment="1" applyProtection="1">
      <alignment horizontal="right" vertical="top"/>
      <protection locked="0"/>
    </xf>
    <xf numFmtId="0" fontId="23" fillId="0" borderId="4" xfId="0" applyFont="1" applyBorder="1" applyAlignment="1" applyProtection="1">
      <alignment horizontal="right" wrapText="1"/>
      <protection locked="0"/>
    </xf>
    <xf numFmtId="0" fontId="23" fillId="0" borderId="4" xfId="0" applyFont="1" applyBorder="1" applyAlignment="1" applyProtection="1">
      <alignment horizontal="right"/>
      <protection locked="0"/>
    </xf>
    <xf numFmtId="0" fontId="4" fillId="0" borderId="5" xfId="0" applyFont="1" applyBorder="1" applyAlignment="1" applyProtection="1">
      <alignment horizontal="center" wrapText="1"/>
      <protection locked="0"/>
    </xf>
    <xf numFmtId="0" fontId="4" fillId="0" borderId="5" xfId="0" applyFont="1" applyBorder="1" applyAlignment="1" applyProtection="1">
      <alignment horizontal="center"/>
      <protection locked="0"/>
    </xf>
    <xf numFmtId="0" fontId="18" fillId="0" borderId="0" xfId="0" applyFont="1" applyAlignment="1" applyProtection="1">
      <alignment horizontal="center" vertical="center"/>
      <protection locked="0"/>
    </xf>
    <xf numFmtId="0" fontId="18" fillId="0" borderId="0" xfId="0" applyFont="1" applyAlignment="1" applyProtection="1">
      <alignment horizontal="center" vertical="center" wrapText="1"/>
      <protection locked="0"/>
    </xf>
    <xf numFmtId="0" fontId="19" fillId="0" borderId="0" xfId="0" applyFont="1" applyAlignment="1" applyProtection="1">
      <alignment horizontal="center" vertical="center" wrapText="1"/>
      <protection locked="0"/>
    </xf>
    <xf numFmtId="0" fontId="17" fillId="0" borderId="0" xfId="0" applyFont="1" applyAlignment="1" applyProtection="1">
      <alignment horizontal="right"/>
      <protection locked="0"/>
    </xf>
    <xf numFmtId="0" fontId="15" fillId="2" borderId="23" xfId="0" applyFont="1" applyFill="1" applyBorder="1" applyAlignment="1" applyProtection="1">
      <alignment horizontal="center" vertical="center"/>
      <protection locked="0"/>
    </xf>
    <xf numFmtId="0" fontId="0" fillId="0" borderId="24" xfId="0" applyBorder="1" applyAlignment="1" applyProtection="1">
      <alignment horizontal="center" vertical="center"/>
      <protection locked="0"/>
    </xf>
    <xf numFmtId="0" fontId="11" fillId="0" borderId="0" xfId="0" applyFont="1" applyAlignment="1">
      <alignment horizontal="center" vertical="center"/>
    </xf>
    <xf numFmtId="0" fontId="5" fillId="0" borderId="0" xfId="0" applyFont="1" applyAlignment="1">
      <alignment horizontal="right"/>
    </xf>
    <xf numFmtId="0" fontId="0" fillId="0" borderId="16" xfId="0" applyBorder="1" applyAlignment="1" applyProtection="1">
      <alignment horizontal="left" wrapText="1"/>
      <protection locked="0"/>
    </xf>
    <xf numFmtId="0" fontId="0" fillId="0" borderId="15" xfId="0" applyBorder="1" applyAlignment="1" applyProtection="1">
      <alignment horizontal="left" wrapText="1"/>
      <protection locked="0"/>
    </xf>
    <xf numFmtId="0" fontId="0" fillId="0" borderId="17" xfId="0" applyBorder="1" applyAlignment="1" applyProtection="1">
      <alignment horizontal="left" wrapText="1"/>
      <protection locked="0"/>
    </xf>
    <xf numFmtId="0" fontId="0" fillId="0" borderId="2" xfId="0" applyBorder="1" applyAlignment="1" applyProtection="1">
      <alignment horizontal="left" wrapText="1"/>
      <protection locked="0"/>
    </xf>
    <xf numFmtId="0" fontId="0" fillId="0" borderId="0" xfId="0" applyAlignment="1" applyProtection="1">
      <alignment horizontal="left" wrapText="1"/>
      <protection locked="0"/>
    </xf>
    <xf numFmtId="0" fontId="0" fillId="0" borderId="18" xfId="0" applyBorder="1" applyAlignment="1" applyProtection="1">
      <alignment horizontal="left" wrapText="1"/>
      <protection locked="0"/>
    </xf>
    <xf numFmtId="0" fontId="0" fillId="0" borderId="2" xfId="0" applyBorder="1" applyAlignment="1" applyProtection="1">
      <alignment horizontal="left"/>
      <protection locked="0"/>
    </xf>
    <xf numFmtId="0" fontId="0" fillId="0" borderId="0" xfId="0" applyAlignment="1" applyProtection="1">
      <alignment horizontal="left"/>
      <protection locked="0"/>
    </xf>
    <xf numFmtId="0" fontId="0" fillId="0" borderId="18" xfId="0" applyBorder="1" applyAlignment="1" applyProtection="1">
      <alignment horizontal="left"/>
      <protection locked="0"/>
    </xf>
    <xf numFmtId="0" fontId="9" fillId="0" borderId="15" xfId="0" applyFont="1" applyBorder="1" applyAlignment="1" applyProtection="1">
      <alignment horizontal="left"/>
      <protection locked="0"/>
    </xf>
    <xf numFmtId="0" fontId="8" fillId="0" borderId="0" xfId="0" applyFont="1" applyAlignment="1" applyProtection="1">
      <alignment horizontal="left"/>
      <protection locked="0"/>
    </xf>
    <xf numFmtId="0" fontId="9" fillId="0" borderId="20" xfId="0" applyFont="1" applyBorder="1" applyAlignment="1" applyProtection="1">
      <alignment horizontal="left"/>
      <protection locked="0"/>
    </xf>
    <xf numFmtId="0" fontId="5" fillId="0" borderId="4" xfId="0" applyFont="1" applyBorder="1" applyAlignment="1">
      <alignment horizontal="right"/>
    </xf>
    <xf numFmtId="0" fontId="0" fillId="0" borderId="16" xfId="0"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19" xfId="0" applyBorder="1" applyAlignment="1" applyProtection="1">
      <alignment horizontal="center" vertical="center"/>
      <protection locked="0"/>
    </xf>
  </cellXfs>
  <cellStyles count="2">
    <cellStyle name="Normal" xfId="0" builtinId="0"/>
    <cellStyle name="TITRE 2" xfId="1" xr:uid="{E35BF2B6-E00E-40D8-B85C-448EBAA1883A}"/>
  </cellStyles>
  <dxfs count="0"/>
  <tableStyles count="0" defaultTableStyle="TableStyleMedium2" defaultPivotStyle="PivotStyleLight16"/>
  <colors>
    <mruColors>
      <color rgb="FFEEECE1"/>
      <color rgb="FF9082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19051</xdr:colOff>
      <xdr:row>0</xdr:row>
      <xdr:rowOff>17936</xdr:rowOff>
    </xdr:from>
    <xdr:to>
      <xdr:col>3</xdr:col>
      <xdr:colOff>604630</xdr:colOff>
      <xdr:row>0</xdr:row>
      <xdr:rowOff>495300</xdr:rowOff>
    </xdr:to>
    <xdr:pic>
      <xdr:nvPicPr>
        <xdr:cNvPr id="3" name="Image 2" descr="Logo">
          <a:extLst>
            <a:ext uri="{FF2B5EF4-FFF2-40B4-BE49-F238E27FC236}">
              <a16:creationId xmlns:a16="http://schemas.microsoft.com/office/drawing/2014/main" id="{59FD095A-00D7-E80B-9F82-250C0A64B1D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11981"/>
        <a:stretch/>
      </xdr:blipFill>
      <xdr:spPr bwMode="auto">
        <a:xfrm>
          <a:off x="19051" y="17936"/>
          <a:ext cx="2896427" cy="477364"/>
        </a:xfrm>
        <a:prstGeom prst="rect">
          <a:avLst/>
        </a:prstGeom>
        <a:noFill/>
        <a:ln>
          <a:noFill/>
        </a:ln>
      </xdr:spPr>
    </xdr:pic>
    <xdr:clientData/>
  </xdr:twoCellAnchor>
  <xdr:twoCellAnchor>
    <xdr:from>
      <xdr:col>0</xdr:col>
      <xdr:colOff>76200</xdr:colOff>
      <xdr:row>31</xdr:row>
      <xdr:rowOff>95250</xdr:rowOff>
    </xdr:from>
    <xdr:to>
      <xdr:col>2</xdr:col>
      <xdr:colOff>723900</xdr:colOff>
      <xdr:row>39</xdr:row>
      <xdr:rowOff>180975</xdr:rowOff>
    </xdr:to>
    <xdr:pic>
      <xdr:nvPicPr>
        <xdr:cNvPr id="16" name="Image 1254756411" descr="Macintosh HD:Users:carolinelecomte:Desktop:en tete-1.jpg">
          <a:extLst>
            <a:ext uri="{FF2B5EF4-FFF2-40B4-BE49-F238E27FC236}">
              <a16:creationId xmlns:a16="http://schemas.microsoft.com/office/drawing/2014/main" id="{01A410E2-B2B4-76F5-DF65-5F82F8449D6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l="6461" r="32388" b="87177"/>
        <a:stretch>
          <a:fillRect/>
        </a:stretch>
      </xdr:blipFill>
      <xdr:spPr bwMode="auto">
        <a:xfrm>
          <a:off x="76200" y="7810500"/>
          <a:ext cx="2190750" cy="160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38100</xdr:colOff>
      <xdr:row>39</xdr:row>
      <xdr:rowOff>161925</xdr:rowOff>
    </xdr:from>
    <xdr:to>
      <xdr:col>3</xdr:col>
      <xdr:colOff>66675</xdr:colOff>
      <xdr:row>41</xdr:row>
      <xdr:rowOff>76200</xdr:rowOff>
    </xdr:to>
    <xdr:sp macro="" textlink="">
      <xdr:nvSpPr>
        <xdr:cNvPr id="1033" name="Zone de texte 2">
          <a:extLst>
            <a:ext uri="{FF2B5EF4-FFF2-40B4-BE49-F238E27FC236}">
              <a16:creationId xmlns:a16="http://schemas.microsoft.com/office/drawing/2014/main" id="{2F22622F-F18B-177E-2A3E-83B581694164}"/>
            </a:ext>
          </a:extLst>
        </xdr:cNvPr>
        <xdr:cNvSpPr txBox="1">
          <a:spLocks noChangeArrowheads="1"/>
        </xdr:cNvSpPr>
      </xdr:nvSpPr>
      <xdr:spPr bwMode="auto">
        <a:xfrm>
          <a:off x="38100" y="9144000"/>
          <a:ext cx="2343150"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6350">
              <a:solidFill>
                <a:srgbClr val="000000"/>
              </a:solidFill>
              <a:miter lim="800000"/>
              <a:headEnd/>
              <a:tailEnd/>
            </a14:hiddenLine>
          </a:ext>
        </a:extLst>
      </xdr:spPr>
      <xdr:txBody>
        <a:bodyPr vertOverflow="clip" wrap="square" lIns="91440" tIns="45720" rIns="91440" bIns="45720" anchor="t" upright="1"/>
        <a:lstStyle/>
        <a:p>
          <a:pPr algn="l" rtl="0">
            <a:defRPr sz="1000"/>
          </a:pPr>
          <a:r>
            <a:rPr lang="fr-FR" sz="1600" b="1" i="0" u="none" strike="noStrike" baseline="0">
              <a:solidFill>
                <a:srgbClr val="000000"/>
              </a:solidFill>
              <a:latin typeface="Calibri"/>
              <a:cs typeface="Calibri"/>
            </a:rPr>
            <a:t>Ingénierie des structures</a:t>
          </a:r>
          <a:endParaRPr lang="fr-FR" sz="1100" b="0" i="0" u="none" strike="noStrike" baseline="0">
            <a:solidFill>
              <a:srgbClr val="000000"/>
            </a:solidFill>
            <a:latin typeface="Calibri"/>
            <a:cs typeface="Calibri"/>
          </a:endParaRPr>
        </a:p>
        <a:p>
          <a:pPr algn="l" rtl="0">
            <a:defRPr sz="1000"/>
          </a:pPr>
          <a:r>
            <a:rPr lang="fr-FR" sz="1000" b="0" i="0" u="none" strike="noStrike" baseline="0">
              <a:solidFill>
                <a:srgbClr val="000000"/>
              </a:solidFill>
              <a:latin typeface="Calibri"/>
              <a:cs typeface="Calibri"/>
            </a:rPr>
            <a:t> </a:t>
          </a:r>
        </a:p>
      </xdr:txBody>
    </xdr:sp>
    <xdr:clientData/>
  </xdr:twoCellAnchor>
  <xdr:twoCellAnchor>
    <xdr:from>
      <xdr:col>7</xdr:col>
      <xdr:colOff>266700</xdr:colOff>
      <xdr:row>33</xdr:row>
      <xdr:rowOff>9525</xdr:rowOff>
    </xdr:from>
    <xdr:to>
      <xdr:col>9</xdr:col>
      <xdr:colOff>458470</xdr:colOff>
      <xdr:row>38</xdr:row>
      <xdr:rowOff>132715</xdr:rowOff>
    </xdr:to>
    <xdr:grpSp>
      <xdr:nvGrpSpPr>
        <xdr:cNvPr id="17" name="Groupe 16">
          <a:extLst>
            <a:ext uri="{FF2B5EF4-FFF2-40B4-BE49-F238E27FC236}">
              <a16:creationId xmlns:a16="http://schemas.microsoft.com/office/drawing/2014/main" id="{73F571D8-3866-A026-DDD5-3040BAC1701A}"/>
            </a:ext>
          </a:extLst>
        </xdr:cNvPr>
        <xdr:cNvGrpSpPr/>
      </xdr:nvGrpSpPr>
      <xdr:grpSpPr>
        <a:xfrm>
          <a:off x="4919296" y="7666160"/>
          <a:ext cx="1620520" cy="1075690"/>
          <a:chOff x="47624" y="0"/>
          <a:chExt cx="1620563" cy="1076237"/>
        </a:xfrm>
      </xdr:grpSpPr>
      <xdr:pic>
        <xdr:nvPicPr>
          <xdr:cNvPr id="18" name="Image 17" descr="C:\Users\PC\AppData\Local\Microsoft\Windows\INetCache\Content.MSO\418E3B44.tmp">
            <a:extLst>
              <a:ext uri="{FF2B5EF4-FFF2-40B4-BE49-F238E27FC236}">
                <a16:creationId xmlns:a16="http://schemas.microsoft.com/office/drawing/2014/main" id="{900CD693-B525-6B01-3B15-A988ADF6865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624" y="171450"/>
            <a:ext cx="1620563" cy="904787"/>
          </a:xfrm>
          <a:prstGeom prst="rect">
            <a:avLst/>
          </a:prstGeom>
          <a:noFill/>
          <a:ln>
            <a:noFill/>
          </a:ln>
        </xdr:spPr>
      </xdr:pic>
      <xdr:sp macro="" textlink="">
        <xdr:nvSpPr>
          <xdr:cNvPr id="19" name="Zone de texte 3">
            <a:extLst>
              <a:ext uri="{FF2B5EF4-FFF2-40B4-BE49-F238E27FC236}">
                <a16:creationId xmlns:a16="http://schemas.microsoft.com/office/drawing/2014/main" id="{15CFA455-749B-EBB1-502D-63B5E9754828}"/>
              </a:ext>
            </a:extLst>
          </xdr:cNvPr>
          <xdr:cNvSpPr txBox="1"/>
        </xdr:nvSpPr>
        <xdr:spPr>
          <a:xfrm>
            <a:off x="257181" y="0"/>
            <a:ext cx="1323975" cy="314325"/>
          </a:xfrm>
          <a:prstGeom prst="rect">
            <a:avLst/>
          </a:prstGeom>
          <a:no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ctr"/>
            <a:r>
              <a:rPr lang="fr-FR" sz="1200" b="1">
                <a:effectLst/>
                <a:latin typeface="Calibri" panose="020F0502020204030204" pitchFamily="34" charset="0"/>
                <a:ea typeface="Yu Mincho" panose="02020400000000000000" pitchFamily="18" charset="-128"/>
                <a:cs typeface="Calibri" panose="020F0502020204030204" pitchFamily="34" charset="0"/>
              </a:rPr>
              <a:t>Membre IBC</a:t>
            </a:r>
            <a:endParaRPr lang="fr-FR" sz="1100">
              <a:effectLst/>
              <a:latin typeface="Calibri" panose="020F0502020204030204" pitchFamily="34" charset="0"/>
              <a:ea typeface="Yu Mincho" panose="02020400000000000000" pitchFamily="18" charset="-128"/>
              <a:cs typeface="Times New Roman" panose="02020603050405020304" pitchFamily="18" charset="0"/>
            </a:endParaRPr>
          </a:p>
        </xdr:txBody>
      </xdr:sp>
    </xdr:grpSp>
    <xdr:clientData/>
  </xdr:twoCellAnchor>
  <xdr:twoCellAnchor>
    <xdr:from>
      <xdr:col>3</xdr:col>
      <xdr:colOff>161925</xdr:colOff>
      <xdr:row>31</xdr:row>
      <xdr:rowOff>95250</xdr:rowOff>
    </xdr:from>
    <xdr:to>
      <xdr:col>6</xdr:col>
      <xdr:colOff>476250</xdr:colOff>
      <xdr:row>39</xdr:row>
      <xdr:rowOff>228600</xdr:rowOff>
    </xdr:to>
    <xdr:sp macro="" textlink="">
      <xdr:nvSpPr>
        <xdr:cNvPr id="1040" name="Zone de texte 1133">
          <a:extLst>
            <a:ext uri="{FF2B5EF4-FFF2-40B4-BE49-F238E27FC236}">
              <a16:creationId xmlns:a16="http://schemas.microsoft.com/office/drawing/2014/main" id="{586F4F62-0C01-86CE-F263-73466D6F3185}"/>
            </a:ext>
          </a:extLst>
        </xdr:cNvPr>
        <xdr:cNvSpPr txBox="1">
          <a:spLocks noChangeArrowheads="1"/>
        </xdr:cNvSpPr>
      </xdr:nvSpPr>
      <xdr:spPr bwMode="auto">
        <a:xfrm>
          <a:off x="2476500" y="7810500"/>
          <a:ext cx="2162175" cy="1657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6350">
              <a:solidFill>
                <a:srgbClr val="000000"/>
              </a:solidFill>
              <a:miter lim="800000"/>
              <a:headEnd/>
              <a:tailEnd/>
            </a14:hiddenLine>
          </a:ext>
        </a:extLst>
      </xdr:spPr>
      <xdr:txBody>
        <a:bodyPr vertOverflow="clip" wrap="square" lIns="91440" tIns="45720" rIns="91440" bIns="45720" anchor="t" upright="1"/>
        <a:lstStyle/>
        <a:p>
          <a:pPr algn="ctr" rtl="0">
            <a:defRPr sz="1000"/>
          </a:pPr>
          <a:r>
            <a:rPr lang="fr-FR" sz="1200" b="0" i="0" u="sng" strike="noStrike" baseline="0">
              <a:solidFill>
                <a:srgbClr val="000000"/>
              </a:solidFill>
              <a:latin typeface="Calibri"/>
              <a:cs typeface="Calibri"/>
            </a:rPr>
            <a:t>Bureaux Montferrier sur Lez :</a:t>
          </a:r>
          <a:endParaRPr lang="fr-FR" sz="1100" b="0" i="0" u="none" strike="noStrike" baseline="0">
            <a:solidFill>
              <a:srgbClr val="000000"/>
            </a:solidFill>
            <a:latin typeface="Calibri"/>
            <a:cs typeface="Calibri"/>
          </a:endParaRPr>
        </a:p>
        <a:p>
          <a:pPr algn="ctr" rtl="0">
            <a:defRPr sz="1000"/>
          </a:pPr>
          <a:r>
            <a:rPr lang="fr-FR" sz="1100" b="0" i="0" u="none" strike="noStrike" baseline="0">
              <a:solidFill>
                <a:srgbClr val="000000"/>
              </a:solidFill>
              <a:latin typeface="Calibri"/>
              <a:cs typeface="Calibri"/>
            </a:rPr>
            <a:t>Parc Scientifique Agropolis</a:t>
          </a:r>
        </a:p>
        <a:p>
          <a:pPr algn="ctr" rtl="0">
            <a:defRPr sz="1000"/>
          </a:pPr>
          <a:r>
            <a:rPr lang="fr-FR" sz="1100" b="0" i="0" u="none" strike="noStrike" baseline="0">
              <a:solidFill>
                <a:srgbClr val="000000"/>
              </a:solidFill>
              <a:latin typeface="Calibri"/>
              <a:cs typeface="Calibri"/>
            </a:rPr>
            <a:t>Bâtiment B20</a:t>
          </a:r>
        </a:p>
        <a:p>
          <a:pPr algn="ctr" rtl="0">
            <a:defRPr sz="1000"/>
          </a:pPr>
          <a:r>
            <a:rPr lang="fr-FR" sz="1100" b="0" i="0" u="none" strike="noStrike" baseline="0">
              <a:solidFill>
                <a:srgbClr val="000000"/>
              </a:solidFill>
              <a:latin typeface="Calibri"/>
              <a:cs typeface="Calibri"/>
            </a:rPr>
            <a:t>2214, Boulevard de la Lironde</a:t>
          </a:r>
        </a:p>
        <a:p>
          <a:pPr algn="ctr" rtl="0">
            <a:defRPr sz="1000"/>
          </a:pPr>
          <a:r>
            <a:rPr lang="fr-FR" sz="1100" b="0" i="0" u="none" strike="noStrike" baseline="0">
              <a:solidFill>
                <a:srgbClr val="000000"/>
              </a:solidFill>
              <a:latin typeface="Calibri"/>
              <a:cs typeface="Calibri"/>
            </a:rPr>
            <a:t>34980 Montferrier sur Lez</a:t>
          </a:r>
        </a:p>
        <a:p>
          <a:pPr algn="ctr" rtl="0">
            <a:defRPr sz="1000"/>
          </a:pPr>
          <a:r>
            <a:rPr lang="fr-FR" sz="1100" b="0" i="0" u="none" strike="noStrike" baseline="0">
              <a:solidFill>
                <a:srgbClr val="000000"/>
              </a:solidFill>
              <a:latin typeface="Calibri"/>
              <a:cs typeface="Calibri"/>
            </a:rPr>
            <a:t> </a:t>
          </a:r>
        </a:p>
        <a:p>
          <a:pPr algn="ctr" rtl="0">
            <a:defRPr sz="1000"/>
          </a:pPr>
          <a:r>
            <a:rPr lang="fr-FR" sz="1100" b="0" i="0" u="none" strike="noStrike" baseline="0">
              <a:solidFill>
                <a:srgbClr val="908200"/>
              </a:solidFill>
              <a:latin typeface="Calibri"/>
              <a:cs typeface="Calibri"/>
            </a:rPr>
            <a:t>contact@alteabois.com</a:t>
          </a:r>
          <a:endParaRPr lang="fr-FR" sz="1100" b="0" i="0" u="none" strike="noStrike" baseline="0">
            <a:solidFill>
              <a:srgbClr val="000000"/>
            </a:solidFill>
            <a:latin typeface="Calibri"/>
            <a:cs typeface="Calibri"/>
          </a:endParaRPr>
        </a:p>
        <a:p>
          <a:pPr algn="ctr" rtl="0">
            <a:defRPr sz="1000"/>
          </a:pPr>
          <a:r>
            <a:rPr lang="fr-FR" sz="1100" b="0" i="0" u="none" strike="noStrike" baseline="0">
              <a:solidFill>
                <a:srgbClr val="908200"/>
              </a:solidFill>
              <a:latin typeface="Calibri"/>
              <a:cs typeface="Calibri"/>
            </a:rPr>
            <a:t>04 67 59 57 69</a:t>
          </a:r>
          <a:endParaRPr lang="fr-FR" sz="1100" b="0" i="0" u="none" strike="noStrike" baseline="0">
            <a:solidFill>
              <a:srgbClr val="000000"/>
            </a:solidFill>
            <a:latin typeface="Calibri"/>
            <a:cs typeface="Calibri"/>
          </a:endParaRPr>
        </a:p>
        <a:p>
          <a:pPr algn="ctr" rtl="0">
            <a:defRPr sz="1000"/>
          </a:pPr>
          <a:r>
            <a:rPr lang="fr-FR" sz="1100" b="0" i="0" u="none" strike="noStrike" baseline="0">
              <a:solidFill>
                <a:srgbClr val="908200"/>
              </a:solidFill>
              <a:latin typeface="Calibri"/>
              <a:cs typeface="Calibri"/>
            </a:rPr>
            <a:t>www.alteabois.com</a:t>
          </a:r>
        </a:p>
      </xdr:txBody>
    </xdr:sp>
    <xdr:clientData/>
  </xdr:twoCellAnchor>
  <xdr:twoCellAnchor>
    <xdr:from>
      <xdr:col>3</xdr:col>
      <xdr:colOff>140970</xdr:colOff>
      <xdr:row>33</xdr:row>
      <xdr:rowOff>66040</xdr:rowOff>
    </xdr:from>
    <xdr:to>
      <xdr:col>3</xdr:col>
      <xdr:colOff>140970</xdr:colOff>
      <xdr:row>37</xdr:row>
      <xdr:rowOff>43180</xdr:rowOff>
    </xdr:to>
    <xdr:cxnSp macro="">
      <xdr:nvCxnSpPr>
        <xdr:cNvPr id="20" name="Connecteur droit 19">
          <a:extLst>
            <a:ext uri="{FF2B5EF4-FFF2-40B4-BE49-F238E27FC236}">
              <a16:creationId xmlns:a16="http://schemas.microsoft.com/office/drawing/2014/main" id="{CE2F2080-5E5F-441B-26A1-0E863C944109}"/>
            </a:ext>
          </a:extLst>
        </xdr:cNvPr>
        <xdr:cNvCxnSpPr/>
      </xdr:nvCxnSpPr>
      <xdr:spPr>
        <a:xfrm>
          <a:off x="2455545" y="8162290"/>
          <a:ext cx="0" cy="739140"/>
        </a:xfrm>
        <a:prstGeom prst="line">
          <a:avLst/>
        </a:prstGeom>
        <a:ln>
          <a:solidFill>
            <a:schemeClr val="bg2">
              <a:lumMod val="50000"/>
            </a:schemeClr>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73660</xdr:colOff>
      <xdr:row>33</xdr:row>
      <xdr:rowOff>97790</xdr:rowOff>
    </xdr:from>
    <xdr:to>
      <xdr:col>7</xdr:col>
      <xdr:colOff>73660</xdr:colOff>
      <xdr:row>37</xdr:row>
      <xdr:rowOff>74930</xdr:rowOff>
    </xdr:to>
    <xdr:cxnSp macro="">
      <xdr:nvCxnSpPr>
        <xdr:cNvPr id="21" name="Connecteur droit 20">
          <a:extLst>
            <a:ext uri="{FF2B5EF4-FFF2-40B4-BE49-F238E27FC236}">
              <a16:creationId xmlns:a16="http://schemas.microsoft.com/office/drawing/2014/main" id="{A32E7822-34AC-86D0-A83B-143A7D523B6B}"/>
            </a:ext>
          </a:extLst>
        </xdr:cNvPr>
        <xdr:cNvCxnSpPr/>
      </xdr:nvCxnSpPr>
      <xdr:spPr>
        <a:xfrm>
          <a:off x="4731385" y="8194040"/>
          <a:ext cx="0" cy="739140"/>
        </a:xfrm>
        <a:prstGeom prst="line">
          <a:avLst/>
        </a:prstGeom>
        <a:ln>
          <a:solidFill>
            <a:schemeClr val="bg2">
              <a:lumMod val="50000"/>
            </a:schemeClr>
          </a:solidFill>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149088</xdr:colOff>
      <xdr:row>4</xdr:row>
      <xdr:rowOff>74544</xdr:rowOff>
    </xdr:from>
    <xdr:to>
      <xdr:col>8</xdr:col>
      <xdr:colOff>728208</xdr:colOff>
      <xdr:row>22</xdr:row>
      <xdr:rowOff>93594</xdr:rowOff>
    </xdr:to>
    <xdr:pic>
      <xdr:nvPicPr>
        <xdr:cNvPr id="2" name="Image 1" descr="Une image contenant plein air, maison, arbre, bâtiment&#10;&#10;Description générée automatiquement">
          <a:extLst>
            <a:ext uri="{FF2B5EF4-FFF2-40B4-BE49-F238E27FC236}">
              <a16:creationId xmlns:a16="http://schemas.microsoft.com/office/drawing/2014/main" id="{12F7EEA4-8056-C5EE-8297-E2F07228337A}"/>
            </a:ext>
          </a:extLst>
        </xdr:cNvPr>
        <xdr:cNvPicPr>
          <a:picLocks noChangeAspect="1"/>
        </xdr:cNvPicPr>
      </xdr:nvPicPr>
      <xdr:blipFill>
        <a:blip xmlns:r="http://schemas.openxmlformats.org/officeDocument/2006/relationships" r:embed="rId4"/>
        <a:stretch>
          <a:fillRect/>
        </a:stretch>
      </xdr:blipFill>
      <xdr:spPr>
        <a:xfrm>
          <a:off x="919371" y="2020957"/>
          <a:ext cx="4960620" cy="3448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0</xdr:row>
      <xdr:rowOff>28575</xdr:rowOff>
    </xdr:from>
    <xdr:to>
      <xdr:col>1</xdr:col>
      <xdr:colOff>107999</xdr:colOff>
      <xdr:row>2</xdr:row>
      <xdr:rowOff>132079</xdr:rowOff>
    </xdr:to>
    <xdr:pic>
      <xdr:nvPicPr>
        <xdr:cNvPr id="2" name="Image 1">
          <a:extLst>
            <a:ext uri="{FF2B5EF4-FFF2-40B4-BE49-F238E27FC236}">
              <a16:creationId xmlns:a16="http://schemas.microsoft.com/office/drawing/2014/main" id="{CF6F64FB-2D75-401D-BADB-69419E694B6A}"/>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499" r="30492" b="87177"/>
        <a:stretch/>
      </xdr:blipFill>
      <xdr:spPr bwMode="auto">
        <a:xfrm>
          <a:off x="57150" y="28575"/>
          <a:ext cx="657225" cy="492124"/>
        </a:xfrm>
        <a:prstGeom prst="rect">
          <a:avLst/>
        </a:prstGeom>
        <a:noFill/>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432A9-7D60-432A-955F-A3838035EA09}">
  <sheetPr>
    <pageSetUpPr fitToPage="1"/>
  </sheetPr>
  <dimension ref="A1:J43"/>
  <sheetViews>
    <sheetView view="pageLayout" topLeftCell="A12" zoomScale="130" zoomScaleNormal="100" zoomScalePageLayoutView="130" workbookViewId="0">
      <selection activeCell="A26" sqref="A26:J26"/>
    </sheetView>
  </sheetViews>
  <sheetFormatPr baseColWidth="10" defaultColWidth="11.42578125" defaultRowHeight="15" x14ac:dyDescent="0.25"/>
  <cols>
    <col min="1" max="4" width="10.7109375" style="4" customWidth="1"/>
    <col min="5" max="5" width="5.7109375" style="4" customWidth="1"/>
    <col min="6" max="6" width="9.28515625" style="4" customWidth="1"/>
    <col min="7" max="8" width="6.85546875" style="4" customWidth="1"/>
    <col min="9" max="9" width="13" style="4" customWidth="1"/>
    <col min="10" max="10" width="11.7109375" style="4" customWidth="1"/>
    <col min="11" max="16384" width="11.42578125" style="4"/>
  </cols>
  <sheetData>
    <row r="1" spans="1:10" ht="42.75" customHeight="1" thickBot="1" x14ac:dyDescent="0.3">
      <c r="A1" s="79" t="s">
        <v>33</v>
      </c>
      <c r="B1" s="80"/>
      <c r="C1" s="80"/>
      <c r="D1" s="80"/>
      <c r="E1" s="80"/>
      <c r="F1" s="80"/>
      <c r="G1" s="80"/>
      <c r="H1" s="80"/>
      <c r="I1" s="80"/>
      <c r="J1" s="80"/>
    </row>
    <row r="2" spans="1:10" x14ac:dyDescent="0.25">
      <c r="C2"/>
    </row>
    <row r="3" spans="1:10" ht="72" customHeight="1" x14ac:dyDescent="0.25">
      <c r="A3" s="84" t="s">
        <v>102</v>
      </c>
      <c r="B3" s="85"/>
      <c r="C3" s="85"/>
      <c r="D3" s="85"/>
      <c r="E3" s="85"/>
      <c r="F3" s="85"/>
      <c r="G3" s="85"/>
      <c r="H3" s="85"/>
      <c r="I3" s="85"/>
      <c r="J3" s="85"/>
    </row>
    <row r="4" spans="1:10" ht="23.25" x14ac:dyDescent="0.35">
      <c r="A4" s="33"/>
      <c r="D4" s="86" t="s">
        <v>29</v>
      </c>
      <c r="E4" s="86"/>
      <c r="F4" s="48" t="s">
        <v>47</v>
      </c>
    </row>
    <row r="5" spans="1:10" x14ac:dyDescent="0.25">
      <c r="A5" s="34"/>
    </row>
    <row r="24" spans="1:10" ht="15.75" x14ac:dyDescent="0.25">
      <c r="B24" s="89" t="s">
        <v>34</v>
      </c>
      <c r="C24" s="89"/>
      <c r="D24" s="89"/>
      <c r="E24" s="89"/>
      <c r="F24" s="89"/>
      <c r="G24" s="89"/>
      <c r="H24" s="89"/>
      <c r="I24" s="89"/>
      <c r="J24" s="27"/>
    </row>
    <row r="25" spans="1:10" ht="10.15" customHeight="1" x14ac:dyDescent="0.25"/>
    <row r="26" spans="1:10" ht="33.75" x14ac:dyDescent="0.25">
      <c r="A26" s="83" t="s">
        <v>103</v>
      </c>
      <c r="B26" s="83"/>
      <c r="C26" s="83"/>
      <c r="D26" s="83"/>
      <c r="E26" s="83"/>
      <c r="F26" s="83"/>
      <c r="G26" s="83"/>
      <c r="H26" s="83"/>
      <c r="I26" s="83"/>
      <c r="J26" s="83"/>
    </row>
    <row r="27" spans="1:10" ht="15" customHeight="1" x14ac:dyDescent="0.25">
      <c r="A27" s="53"/>
      <c r="B27" s="53"/>
      <c r="C27" s="53"/>
      <c r="D27" s="53"/>
      <c r="E27" s="53"/>
      <c r="F27" s="53"/>
      <c r="G27" s="53"/>
      <c r="H27" s="53"/>
      <c r="I27" s="53"/>
      <c r="J27" s="53"/>
    </row>
    <row r="28" spans="1:10" ht="15.75" x14ac:dyDescent="0.25">
      <c r="A28" s="52" t="s">
        <v>0</v>
      </c>
      <c r="B28" s="52" t="s">
        <v>1</v>
      </c>
      <c r="C28" s="52" t="s">
        <v>31</v>
      </c>
      <c r="D28" s="52" t="s">
        <v>2</v>
      </c>
      <c r="E28" s="87" t="s">
        <v>3</v>
      </c>
      <c r="F28" s="87"/>
      <c r="G28" s="87"/>
      <c r="H28" s="87"/>
      <c r="I28" s="87"/>
      <c r="J28" s="87"/>
    </row>
    <row r="29" spans="1:10" ht="21.75" customHeight="1" x14ac:dyDescent="0.25">
      <c r="A29" s="54">
        <v>0</v>
      </c>
      <c r="B29" s="71">
        <v>45695</v>
      </c>
      <c r="C29" s="55" t="s">
        <v>43</v>
      </c>
      <c r="D29" s="56" t="s">
        <v>32</v>
      </c>
      <c r="E29" s="88" t="s">
        <v>21</v>
      </c>
      <c r="F29" s="88"/>
      <c r="G29" s="88"/>
      <c r="H29" s="88"/>
      <c r="I29" s="88"/>
      <c r="J29" s="88"/>
    </row>
    <row r="30" spans="1:10" ht="13.15" customHeight="1" thickBot="1" x14ac:dyDescent="0.3">
      <c r="A30" s="28"/>
    </row>
    <row r="31" spans="1:10" ht="10.5" customHeight="1" x14ac:dyDescent="0.25">
      <c r="A31" s="29"/>
      <c r="B31" s="29"/>
      <c r="C31" s="29"/>
      <c r="D31" s="29"/>
      <c r="E31" s="29"/>
      <c r="F31" s="29"/>
      <c r="G31" s="29"/>
      <c r="H31" s="29"/>
      <c r="I31" s="29"/>
      <c r="J31" s="29"/>
    </row>
    <row r="32" spans="1:10" ht="15" customHeight="1" x14ac:dyDescent="0.25">
      <c r="A32" s="50"/>
    </row>
    <row r="33" spans="1:10" ht="15" customHeight="1" x14ac:dyDescent="0.25">
      <c r="A33" s="49"/>
    </row>
    <row r="34" spans="1:10" ht="15" customHeight="1" x14ac:dyDescent="0.25">
      <c r="A34" s="49"/>
    </row>
    <row r="35" spans="1:10" ht="15" customHeight="1" x14ac:dyDescent="0.25">
      <c r="A35" s="49"/>
    </row>
    <row r="36" spans="1:10" x14ac:dyDescent="0.25">
      <c r="A36" s="34"/>
    </row>
    <row r="37" spans="1:10" x14ac:dyDescent="0.25">
      <c r="A37" s="49"/>
    </row>
    <row r="38" spans="1:10" x14ac:dyDescent="0.25">
      <c r="A38"/>
    </row>
    <row r="39" spans="1:10" x14ac:dyDescent="0.25">
      <c r="A39" s="49"/>
    </row>
    <row r="40" spans="1:10" ht="21" x14ac:dyDescent="0.25">
      <c r="A40" s="51"/>
    </row>
    <row r="41" spans="1:10" x14ac:dyDescent="0.25">
      <c r="A41" s="49"/>
    </row>
    <row r="42" spans="1:10" ht="10.5" customHeight="1" thickBot="1" x14ac:dyDescent="0.3">
      <c r="A42" s="49"/>
    </row>
    <row r="43" spans="1:10" ht="37.5" customHeight="1" x14ac:dyDescent="0.25">
      <c r="A43" s="81" t="s">
        <v>30</v>
      </c>
      <c r="B43" s="82"/>
      <c r="C43" s="82"/>
      <c r="D43" s="82"/>
      <c r="E43" s="82"/>
      <c r="F43" s="82"/>
      <c r="G43" s="82"/>
      <c r="H43" s="82"/>
      <c r="I43" s="82"/>
      <c r="J43" s="82"/>
    </row>
  </sheetData>
  <sheetProtection formatRows="0"/>
  <mergeCells count="8">
    <mergeCell ref="A1:J1"/>
    <mergeCell ref="A43:J43"/>
    <mergeCell ref="A26:J26"/>
    <mergeCell ref="A3:J3"/>
    <mergeCell ref="D4:E4"/>
    <mergeCell ref="E28:J28"/>
    <mergeCell ref="E29:J29"/>
    <mergeCell ref="B24:I24"/>
  </mergeCells>
  <pageMargins left="0.35433070866141736" right="0.35433070866141736" top="0.43307086614173229" bottom="0.55118110236220474" header="0" footer="0"/>
  <pageSetup paperSize="9"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7310D-050C-4848-9D2F-5B9D60DF1487}">
  <sheetPr>
    <pageSetUpPr fitToPage="1"/>
  </sheetPr>
  <dimension ref="A1:I72"/>
  <sheetViews>
    <sheetView tabSelected="1" topLeftCell="A47" zoomScale="130" zoomScaleNormal="130" zoomScaleSheetLayoutView="130" workbookViewId="0">
      <selection activeCell="A55" sqref="A55:D55"/>
    </sheetView>
  </sheetViews>
  <sheetFormatPr baseColWidth="10" defaultColWidth="11.42578125" defaultRowHeight="15" x14ac:dyDescent="0.25"/>
  <cols>
    <col min="1" max="1" width="8.5703125" style="4" customWidth="1"/>
    <col min="2" max="2" width="53.7109375" style="4" customWidth="1"/>
    <col min="3" max="3" width="3.5703125" style="4" customWidth="1"/>
    <col min="4" max="4" width="8" style="4" customWidth="1"/>
    <col min="5" max="5" width="5.7109375" style="4" customWidth="1"/>
    <col min="6" max="6" width="12.5703125" style="4" bestFit="1" customWidth="1"/>
    <col min="7" max="7" width="12.28515625" style="4" bestFit="1" customWidth="1"/>
    <col min="8" max="9" width="11.42578125" style="4"/>
    <col min="10" max="10" width="12.85546875" style="4" customWidth="1"/>
    <col min="11" max="11" width="14.140625" style="4" customWidth="1"/>
    <col min="12" max="16384" width="11.42578125" style="4"/>
  </cols>
  <sheetData>
    <row r="1" spans="1:7" x14ac:dyDescent="0.25">
      <c r="A1" s="90" t="str">
        <f>PDG!A1</f>
        <v>RECTORAT ACADEMIE DE MONTPELLIER</v>
      </c>
      <c r="B1" s="90"/>
      <c r="C1" s="90"/>
      <c r="D1" s="90"/>
      <c r="E1" s="90"/>
      <c r="F1" s="90"/>
      <c r="G1" s="90"/>
    </row>
    <row r="2" spans="1:7" x14ac:dyDescent="0.25">
      <c r="A2" s="90" t="str">
        <f>PDG!A3</f>
        <v>Travaux de reprise des toitures des ailes A4 et A5 du Site St Charles à Montpellier (34)</v>
      </c>
      <c r="B2" s="90"/>
      <c r="C2" s="90"/>
      <c r="D2" s="90"/>
      <c r="E2" s="90"/>
      <c r="F2" s="90"/>
      <c r="G2" s="90"/>
    </row>
    <row r="3" spans="1:7" ht="15.75" thickBot="1" x14ac:dyDescent="0.3">
      <c r="A3" s="103" t="str">
        <f>PDG!A26</f>
        <v>DPGF Lot unique</v>
      </c>
      <c r="B3" s="103"/>
      <c r="C3" s="103"/>
      <c r="D3" s="103"/>
      <c r="E3" s="103"/>
      <c r="F3" s="103"/>
      <c r="G3" s="103"/>
    </row>
    <row r="4" spans="1:7" ht="9" customHeight="1" thickBot="1" x14ac:dyDescent="0.3">
      <c r="A4" s="5"/>
      <c r="B4" s="5"/>
      <c r="C4" s="5"/>
      <c r="D4" s="5"/>
      <c r="E4" s="5"/>
      <c r="F4" s="5"/>
      <c r="G4" s="5"/>
    </row>
    <row r="5" spans="1:7" ht="26.25" customHeight="1" thickBot="1" x14ac:dyDescent="0.3">
      <c r="A5" s="6" t="s">
        <v>4</v>
      </c>
      <c r="B5" s="35" t="s">
        <v>44</v>
      </c>
      <c r="C5" s="7"/>
      <c r="D5" s="7"/>
      <c r="E5" s="7"/>
      <c r="F5" s="8" t="s">
        <v>5</v>
      </c>
      <c r="G5" s="36">
        <f>PDG!B29</f>
        <v>45695</v>
      </c>
    </row>
    <row r="6" spans="1:7" ht="15.75" thickBot="1" x14ac:dyDescent="0.3">
      <c r="A6" s="5"/>
      <c r="B6" s="5"/>
      <c r="C6" s="5"/>
      <c r="D6" s="5"/>
      <c r="E6" s="5"/>
      <c r="F6" s="5"/>
      <c r="G6" s="5"/>
    </row>
    <row r="7" spans="1:7" ht="26.25" thickBot="1" x14ac:dyDescent="0.3">
      <c r="A7" s="9" t="s">
        <v>19</v>
      </c>
      <c r="B7" s="10" t="s">
        <v>6</v>
      </c>
      <c r="C7" s="11" t="s">
        <v>11</v>
      </c>
      <c r="D7" s="12" t="s">
        <v>25</v>
      </c>
      <c r="E7" s="12" t="s">
        <v>26</v>
      </c>
      <c r="F7" s="13" t="s">
        <v>18</v>
      </c>
      <c r="G7" s="14" t="s">
        <v>17</v>
      </c>
    </row>
    <row r="8" spans="1:7" x14ac:dyDescent="0.25">
      <c r="A8" s="1"/>
      <c r="B8" s="15"/>
      <c r="C8" s="2"/>
      <c r="D8" s="16"/>
      <c r="E8" s="16"/>
      <c r="F8" s="30"/>
      <c r="G8" s="3"/>
    </row>
    <row r="9" spans="1:7" x14ac:dyDescent="0.25">
      <c r="A9" s="59" t="s">
        <v>65</v>
      </c>
      <c r="B9" s="58" t="s">
        <v>35</v>
      </c>
      <c r="C9" s="40"/>
      <c r="D9" s="37"/>
      <c r="E9" s="37"/>
      <c r="F9" s="45" t="s">
        <v>36</v>
      </c>
      <c r="G9" s="46" t="str">
        <f>IF(SUBTOTAL(109,G10:G18)=0,"",SUBTOTAL(109,G10:G18))</f>
        <v/>
      </c>
    </row>
    <row r="10" spans="1:7" x14ac:dyDescent="0.25">
      <c r="A10" s="60" t="s">
        <v>57</v>
      </c>
      <c r="B10" s="39" t="s">
        <v>37</v>
      </c>
      <c r="C10" s="2" t="s">
        <v>16</v>
      </c>
      <c r="D10" s="16">
        <v>1</v>
      </c>
      <c r="E10" s="2"/>
      <c r="F10" s="30"/>
      <c r="G10" s="3" t="str">
        <f t="shared" ref="G10:G18" si="0">IF(F10="","",IF(E10="",D10*F10,E10*F10))</f>
        <v/>
      </c>
    </row>
    <row r="11" spans="1:7" x14ac:dyDescent="0.25">
      <c r="A11" s="60" t="s">
        <v>58</v>
      </c>
      <c r="B11" s="39" t="s">
        <v>38</v>
      </c>
      <c r="C11" s="2" t="s">
        <v>16</v>
      </c>
      <c r="D11" s="16">
        <v>1</v>
      </c>
      <c r="E11" s="2"/>
      <c r="F11" s="30"/>
      <c r="G11" s="3" t="str">
        <f t="shared" si="0"/>
        <v/>
      </c>
    </row>
    <row r="12" spans="1:7" x14ac:dyDescent="0.25">
      <c r="A12" s="60" t="s">
        <v>59</v>
      </c>
      <c r="B12" s="39" t="s">
        <v>39</v>
      </c>
      <c r="C12" s="2" t="s">
        <v>16</v>
      </c>
      <c r="D12" s="16">
        <v>1</v>
      </c>
      <c r="E12" s="2"/>
      <c r="F12" s="30"/>
      <c r="G12" s="3" t="str">
        <f t="shared" si="0"/>
        <v/>
      </c>
    </row>
    <row r="13" spans="1:7" x14ac:dyDescent="0.25">
      <c r="A13" s="60" t="s">
        <v>60</v>
      </c>
      <c r="B13" s="39" t="s">
        <v>40</v>
      </c>
      <c r="C13" s="2" t="s">
        <v>16</v>
      </c>
      <c r="D13" s="16">
        <v>1</v>
      </c>
      <c r="E13" s="2"/>
      <c r="F13" s="30"/>
      <c r="G13" s="3" t="str">
        <f t="shared" si="0"/>
        <v/>
      </c>
    </row>
    <row r="14" spans="1:7" x14ac:dyDescent="0.25">
      <c r="A14" s="60" t="s">
        <v>61</v>
      </c>
      <c r="B14" s="39" t="s">
        <v>41</v>
      </c>
      <c r="C14" s="2" t="s">
        <v>16</v>
      </c>
      <c r="D14" s="16">
        <v>1</v>
      </c>
      <c r="E14" s="2"/>
      <c r="F14" s="30"/>
      <c r="G14" s="3" t="str">
        <f t="shared" si="0"/>
        <v/>
      </c>
    </row>
    <row r="15" spans="1:7" ht="30" x14ac:dyDescent="0.25">
      <c r="A15" s="60" t="s">
        <v>62</v>
      </c>
      <c r="B15" s="39" t="s">
        <v>50</v>
      </c>
      <c r="C15" s="2" t="s">
        <v>16</v>
      </c>
      <c r="D15" s="16">
        <v>1</v>
      </c>
      <c r="E15" s="2"/>
      <c r="F15" s="30"/>
      <c r="G15" s="3" t="str">
        <f t="shared" si="0"/>
        <v/>
      </c>
    </row>
    <row r="16" spans="1:7" ht="30" x14ac:dyDescent="0.25">
      <c r="A16" s="60" t="s">
        <v>63</v>
      </c>
      <c r="B16" s="39" t="s">
        <v>54</v>
      </c>
      <c r="C16" s="2" t="s">
        <v>16</v>
      </c>
      <c r="D16" s="16">
        <v>1</v>
      </c>
      <c r="E16" s="2"/>
      <c r="F16" s="30"/>
      <c r="G16" s="3" t="str">
        <f t="shared" ref="G16:G17" si="1">IF(F16="","",IF(E16="",D16*F16,E16*F16))</f>
        <v/>
      </c>
    </row>
    <row r="17" spans="1:7" x14ac:dyDescent="0.25">
      <c r="A17" s="60" t="s">
        <v>64</v>
      </c>
      <c r="B17" s="39" t="s">
        <v>104</v>
      </c>
      <c r="C17" s="2" t="s">
        <v>16</v>
      </c>
      <c r="D17" s="16">
        <v>1</v>
      </c>
      <c r="E17" s="2"/>
      <c r="F17" s="30"/>
      <c r="G17" s="3" t="str">
        <f t="shared" si="1"/>
        <v/>
      </c>
    </row>
    <row r="18" spans="1:7" ht="45" x14ac:dyDescent="0.25">
      <c r="A18" s="60" t="s">
        <v>105</v>
      </c>
      <c r="B18" s="39" t="s">
        <v>53</v>
      </c>
      <c r="C18" s="2" t="s">
        <v>16</v>
      </c>
      <c r="D18" s="16">
        <v>1</v>
      </c>
      <c r="E18" s="2"/>
      <c r="F18" s="30"/>
      <c r="G18" s="3" t="str">
        <f t="shared" si="0"/>
        <v/>
      </c>
    </row>
    <row r="19" spans="1:7" x14ac:dyDescent="0.25">
      <c r="A19" s="1"/>
      <c r="B19" s="39"/>
      <c r="C19" s="2"/>
      <c r="D19" s="16"/>
      <c r="E19" s="16"/>
      <c r="F19" s="30"/>
      <c r="G19" s="3"/>
    </row>
    <row r="20" spans="1:7" x14ac:dyDescent="0.25">
      <c r="A20" s="59" t="s">
        <v>66</v>
      </c>
      <c r="B20" s="58" t="s">
        <v>13</v>
      </c>
      <c r="C20" s="40"/>
      <c r="D20" s="37"/>
      <c r="E20" s="37"/>
      <c r="F20" s="45" t="s">
        <v>36</v>
      </c>
      <c r="G20" s="46" t="str">
        <f>IF(SUBTOTAL(109,G21:G22)=0,"",SUBTOTAL(109,G21:G22))</f>
        <v/>
      </c>
    </row>
    <row r="21" spans="1:7" x14ac:dyDescent="0.25">
      <c r="A21" s="60" t="s">
        <v>67</v>
      </c>
      <c r="B21" s="39" t="s">
        <v>14</v>
      </c>
      <c r="C21" s="2" t="s">
        <v>16</v>
      </c>
      <c r="D21" s="16">
        <v>1</v>
      </c>
      <c r="E21" s="2"/>
      <c r="F21" s="30"/>
      <c r="G21" s="3" t="str">
        <f t="shared" ref="G21:G22" si="2">IF(F21="","",IF(E21="",D21*F21,E21*F21))</f>
        <v/>
      </c>
    </row>
    <row r="22" spans="1:7" x14ac:dyDescent="0.25">
      <c r="A22" s="60" t="s">
        <v>68</v>
      </c>
      <c r="B22" s="39" t="s">
        <v>69</v>
      </c>
      <c r="C22" s="2" t="s">
        <v>16</v>
      </c>
      <c r="D22" s="16">
        <v>1</v>
      </c>
      <c r="E22" s="2"/>
      <c r="F22" s="30"/>
      <c r="G22" s="3" t="str">
        <f t="shared" si="2"/>
        <v/>
      </c>
    </row>
    <row r="23" spans="1:7" x14ac:dyDescent="0.25">
      <c r="A23" s="1"/>
      <c r="B23" s="39"/>
      <c r="C23" s="2"/>
      <c r="D23" s="16"/>
      <c r="E23" s="16"/>
      <c r="F23" s="30"/>
      <c r="G23" s="3"/>
    </row>
    <row r="24" spans="1:7" x14ac:dyDescent="0.25">
      <c r="A24" s="59" t="s">
        <v>70</v>
      </c>
      <c r="B24" s="58" t="s">
        <v>15</v>
      </c>
      <c r="C24" s="40" t="s">
        <v>16</v>
      </c>
      <c r="D24" s="41">
        <v>1</v>
      </c>
      <c r="E24" s="37"/>
      <c r="F24" s="76"/>
      <c r="G24" s="77" t="str">
        <f t="shared" ref="G24" si="3">IF(F24="","",IF(E24="",D24*F24,E24*F24))</f>
        <v/>
      </c>
    </row>
    <row r="25" spans="1:7" x14ac:dyDescent="0.25">
      <c r="A25" s="59"/>
      <c r="B25" s="39"/>
      <c r="C25" s="40"/>
      <c r="D25" s="41"/>
      <c r="E25" s="41"/>
      <c r="F25" s="76"/>
      <c r="G25" s="78"/>
    </row>
    <row r="26" spans="1:7" x14ac:dyDescent="0.25">
      <c r="A26" s="59" t="s">
        <v>71</v>
      </c>
      <c r="B26" s="58" t="s">
        <v>42</v>
      </c>
      <c r="C26" s="40" t="s">
        <v>16</v>
      </c>
      <c r="D26" s="41">
        <v>1</v>
      </c>
      <c r="E26" s="37"/>
      <c r="F26" s="76"/>
      <c r="G26" s="77" t="str">
        <f t="shared" ref="G26" si="4">IF(F26="","",IF(E26="",D26*F26,E26*F26))</f>
        <v/>
      </c>
    </row>
    <row r="27" spans="1:7" x14ac:dyDescent="0.25">
      <c r="A27" s="59"/>
      <c r="B27" s="39"/>
      <c r="C27" s="40"/>
      <c r="D27" s="41"/>
      <c r="E27" s="41"/>
      <c r="F27" s="76"/>
      <c r="G27" s="78"/>
    </row>
    <row r="28" spans="1:7" x14ac:dyDescent="0.25">
      <c r="A28" s="59" t="s">
        <v>72</v>
      </c>
      <c r="B28" s="58" t="s">
        <v>51</v>
      </c>
      <c r="C28" s="40"/>
      <c r="D28" s="37"/>
      <c r="E28" s="37"/>
      <c r="F28" s="45" t="s">
        <v>28</v>
      </c>
      <c r="G28" s="46" t="str">
        <f>IF(SUBTOTAL(109,G29:G37)=0,"",SUBTOTAL(109,G29:G37))</f>
        <v/>
      </c>
    </row>
    <row r="29" spans="1:7" ht="30" x14ac:dyDescent="0.25">
      <c r="A29" s="42" t="s">
        <v>73</v>
      </c>
      <c r="B29" s="39" t="s">
        <v>106</v>
      </c>
      <c r="C29" s="40" t="s">
        <v>46</v>
      </c>
      <c r="D29" s="41">
        <v>12</v>
      </c>
      <c r="E29" s="41"/>
      <c r="F29" s="43"/>
      <c r="G29" s="3" t="str">
        <f t="shared" ref="G29:G37" si="5">IF(F29="","",IF(E29="",D29*F29,E29*F29))</f>
        <v/>
      </c>
    </row>
    <row r="30" spans="1:7" x14ac:dyDescent="0.25">
      <c r="A30" s="42" t="s">
        <v>74</v>
      </c>
      <c r="B30" s="39" t="s">
        <v>107</v>
      </c>
      <c r="C30" s="40" t="s">
        <v>45</v>
      </c>
      <c r="D30" s="41">
        <v>150</v>
      </c>
      <c r="E30" s="41"/>
      <c r="F30" s="43"/>
      <c r="G30" s="3" t="str">
        <f t="shared" si="5"/>
        <v/>
      </c>
    </row>
    <row r="31" spans="1:7" x14ac:dyDescent="0.25">
      <c r="A31" s="42" t="s">
        <v>75</v>
      </c>
      <c r="B31" s="39" t="s">
        <v>108</v>
      </c>
      <c r="C31" s="40" t="s">
        <v>11</v>
      </c>
      <c r="D31" s="41">
        <v>1</v>
      </c>
      <c r="E31" s="41"/>
      <c r="F31" s="43"/>
      <c r="G31" s="3" t="str">
        <f t="shared" si="5"/>
        <v/>
      </c>
    </row>
    <row r="32" spans="1:7" x14ac:dyDescent="0.25">
      <c r="A32" s="42" t="s">
        <v>76</v>
      </c>
      <c r="B32" s="39" t="s">
        <v>109</v>
      </c>
      <c r="C32" s="40" t="s">
        <v>46</v>
      </c>
      <c r="D32" s="41">
        <v>28</v>
      </c>
      <c r="E32" s="41"/>
      <c r="F32" s="43"/>
      <c r="G32" s="3" t="str">
        <f t="shared" si="5"/>
        <v/>
      </c>
    </row>
    <row r="33" spans="1:8" x14ac:dyDescent="0.25">
      <c r="A33" s="42" t="s">
        <v>77</v>
      </c>
      <c r="B33" s="39" t="s">
        <v>110</v>
      </c>
      <c r="C33" s="40" t="s">
        <v>16</v>
      </c>
      <c r="D33" s="41">
        <v>1</v>
      </c>
      <c r="E33" s="41"/>
      <c r="F33" s="57"/>
      <c r="G33" s="3" t="str">
        <f t="shared" si="5"/>
        <v/>
      </c>
    </row>
    <row r="34" spans="1:8" ht="30" x14ac:dyDescent="0.25">
      <c r="A34" s="42" t="s">
        <v>78</v>
      </c>
      <c r="B34" s="39" t="s">
        <v>48</v>
      </c>
      <c r="C34" s="40" t="s">
        <v>46</v>
      </c>
      <c r="D34" s="41">
        <v>14</v>
      </c>
      <c r="E34" s="41"/>
      <c r="F34" s="57"/>
      <c r="G34" s="3" t="str">
        <f t="shared" si="5"/>
        <v/>
      </c>
    </row>
    <row r="35" spans="1:8" x14ac:dyDescent="0.25">
      <c r="A35" s="42" t="s">
        <v>79</v>
      </c>
      <c r="B35" s="39" t="s">
        <v>111</v>
      </c>
      <c r="C35" s="40" t="s">
        <v>46</v>
      </c>
      <c r="D35" s="41">
        <v>12</v>
      </c>
      <c r="E35" s="41"/>
      <c r="F35" s="57"/>
      <c r="G35" s="3" t="str">
        <f t="shared" si="5"/>
        <v/>
      </c>
    </row>
    <row r="36" spans="1:8" x14ac:dyDescent="0.25">
      <c r="A36" s="42" t="s">
        <v>80</v>
      </c>
      <c r="B36" s="39" t="s">
        <v>112</v>
      </c>
      <c r="C36" s="40" t="s">
        <v>16</v>
      </c>
      <c r="D36" s="41">
        <v>1</v>
      </c>
      <c r="E36" s="41"/>
      <c r="F36" s="57"/>
      <c r="G36" s="3" t="str">
        <f t="shared" si="5"/>
        <v/>
      </c>
    </row>
    <row r="37" spans="1:8" x14ac:dyDescent="0.25">
      <c r="A37" s="42" t="s">
        <v>81</v>
      </c>
      <c r="B37" s="39" t="s">
        <v>113</v>
      </c>
      <c r="C37" s="40" t="s">
        <v>16</v>
      </c>
      <c r="D37" s="41">
        <v>1</v>
      </c>
      <c r="E37" s="41"/>
      <c r="F37" s="57"/>
      <c r="G37" s="3" t="str">
        <f t="shared" si="5"/>
        <v/>
      </c>
    </row>
    <row r="38" spans="1:8" x14ac:dyDescent="0.25">
      <c r="A38" s="42"/>
      <c r="B38" s="39"/>
      <c r="C38" s="40"/>
      <c r="D38" s="41"/>
      <c r="E38" s="41"/>
      <c r="F38" s="57"/>
      <c r="G38" s="3"/>
    </row>
    <row r="39" spans="1:8" x14ac:dyDescent="0.25">
      <c r="A39" s="59" t="s">
        <v>83</v>
      </c>
      <c r="B39" s="58" t="s">
        <v>49</v>
      </c>
      <c r="C39" s="40"/>
      <c r="D39" s="37"/>
      <c r="E39" s="37"/>
      <c r="F39" s="45" t="s">
        <v>28</v>
      </c>
      <c r="G39" s="46" t="str">
        <f>IF(SUBTOTAL(109,G40:G48)=0,"",SUBTOTAL(109,G40:G48))</f>
        <v/>
      </c>
    </row>
    <row r="40" spans="1:8" x14ac:dyDescent="0.25">
      <c r="A40" s="42" t="s">
        <v>84</v>
      </c>
      <c r="B40" s="39" t="s">
        <v>114</v>
      </c>
      <c r="C40" s="40" t="s">
        <v>11</v>
      </c>
      <c r="D40" s="41">
        <v>1</v>
      </c>
      <c r="E40" s="41"/>
      <c r="F40" s="43"/>
      <c r="G40" s="3" t="str">
        <f t="shared" ref="G40:G58" si="6">IF(F40="","",IF(E40="",D40*F40,E40*F40))</f>
        <v/>
      </c>
    </row>
    <row r="41" spans="1:8" x14ac:dyDescent="0.25">
      <c r="A41" s="42" t="s">
        <v>85</v>
      </c>
      <c r="B41" s="39" t="s">
        <v>115</v>
      </c>
      <c r="C41" s="40" t="s">
        <v>45</v>
      </c>
      <c r="D41" s="41">
        <v>150</v>
      </c>
      <c r="E41" s="41"/>
      <c r="F41" s="43"/>
      <c r="G41" s="3" t="str">
        <f t="shared" si="6"/>
        <v/>
      </c>
    </row>
    <row r="42" spans="1:8" x14ac:dyDescent="0.25">
      <c r="A42" s="42" t="s">
        <v>86</v>
      </c>
      <c r="B42" s="39" t="s">
        <v>116</v>
      </c>
      <c r="C42" s="40" t="s">
        <v>45</v>
      </c>
      <c r="D42" s="41">
        <v>150</v>
      </c>
      <c r="E42" s="41"/>
      <c r="F42" s="57"/>
      <c r="G42" s="3" t="str">
        <f t="shared" si="6"/>
        <v/>
      </c>
    </row>
    <row r="43" spans="1:8" x14ac:dyDescent="0.25">
      <c r="A43" s="42" t="s">
        <v>87</v>
      </c>
      <c r="B43" s="39" t="s">
        <v>117</v>
      </c>
      <c r="C43" s="40" t="s">
        <v>46</v>
      </c>
      <c r="D43" s="41">
        <v>14</v>
      </c>
      <c r="E43" s="41"/>
      <c r="F43" s="57"/>
      <c r="G43" s="3" t="str">
        <f t="shared" si="6"/>
        <v/>
      </c>
    </row>
    <row r="44" spans="1:8" x14ac:dyDescent="0.25">
      <c r="A44" s="42" t="s">
        <v>88</v>
      </c>
      <c r="B44" s="39" t="s">
        <v>118</v>
      </c>
      <c r="C44" s="40" t="s">
        <v>46</v>
      </c>
      <c r="D44" s="41">
        <v>12</v>
      </c>
      <c r="E44" s="41"/>
      <c r="F44" s="57"/>
      <c r="G44" s="3" t="str">
        <f t="shared" si="6"/>
        <v/>
      </c>
    </row>
    <row r="45" spans="1:8" x14ac:dyDescent="0.25">
      <c r="A45" s="42" t="s">
        <v>89</v>
      </c>
      <c r="B45" s="39" t="s">
        <v>119</v>
      </c>
      <c r="C45" s="40" t="s">
        <v>46</v>
      </c>
      <c r="D45" s="41">
        <v>12</v>
      </c>
      <c r="E45" s="41"/>
      <c r="F45" s="57"/>
      <c r="G45" s="3" t="str">
        <f t="shared" si="6"/>
        <v/>
      </c>
    </row>
    <row r="46" spans="1:8" s="75" customFormat="1" x14ac:dyDescent="0.25">
      <c r="A46" s="42" t="s">
        <v>90</v>
      </c>
      <c r="B46" s="39" t="s">
        <v>120</v>
      </c>
      <c r="C46" s="72" t="s">
        <v>46</v>
      </c>
      <c r="D46" s="73">
        <v>28</v>
      </c>
      <c r="E46" s="73"/>
      <c r="F46" s="74"/>
      <c r="G46" s="3" t="str">
        <f t="shared" si="6"/>
        <v/>
      </c>
      <c r="H46" s="4"/>
    </row>
    <row r="47" spans="1:8" ht="17.25" customHeight="1" x14ac:dyDescent="0.25">
      <c r="A47" s="42" t="s">
        <v>91</v>
      </c>
      <c r="B47" s="39" t="s">
        <v>121</v>
      </c>
      <c r="C47" s="40" t="s">
        <v>16</v>
      </c>
      <c r="D47" s="41">
        <v>1</v>
      </c>
      <c r="E47" s="41"/>
      <c r="F47" s="57"/>
      <c r="G47" s="3" t="str">
        <f t="shared" si="6"/>
        <v/>
      </c>
    </row>
    <row r="48" spans="1:8" ht="30" x14ac:dyDescent="0.25">
      <c r="A48" s="42" t="s">
        <v>92</v>
      </c>
      <c r="B48" s="39" t="s">
        <v>122</v>
      </c>
      <c r="C48" s="40" t="s">
        <v>16</v>
      </c>
      <c r="D48" s="41">
        <v>1</v>
      </c>
      <c r="E48" s="41"/>
      <c r="F48" s="57"/>
      <c r="G48" s="3" t="str">
        <f t="shared" si="6"/>
        <v/>
      </c>
    </row>
    <row r="49" spans="1:9" x14ac:dyDescent="0.25">
      <c r="A49" s="42"/>
      <c r="B49" s="39"/>
      <c r="C49" s="40"/>
      <c r="D49" s="41"/>
      <c r="E49" s="41"/>
      <c r="F49" s="57"/>
      <c r="G49" s="3"/>
    </row>
    <row r="50" spans="1:9" ht="30" x14ac:dyDescent="0.25">
      <c r="A50" s="59" t="s">
        <v>95</v>
      </c>
      <c r="B50" s="58" t="s">
        <v>82</v>
      </c>
      <c r="C50" s="40"/>
      <c r="D50" s="37"/>
      <c r="E50" s="37"/>
      <c r="F50" s="45" t="s">
        <v>28</v>
      </c>
      <c r="G50" s="46" t="str">
        <f>IF(SUBTOTAL(109,G51:G55)=0,"",SUBTOTAL(109,G51:G55))</f>
        <v/>
      </c>
    </row>
    <row r="51" spans="1:9" x14ac:dyDescent="0.25">
      <c r="A51" s="42" t="s">
        <v>96</v>
      </c>
      <c r="B51" s="39" t="s">
        <v>123</v>
      </c>
      <c r="C51" s="40" t="s">
        <v>16</v>
      </c>
      <c r="D51" s="41">
        <v>1</v>
      </c>
      <c r="E51" s="41"/>
      <c r="F51" s="57"/>
      <c r="G51" s="3" t="str">
        <f t="shared" ref="G51:G52" si="7">IF(F51="","",IF(E51="",D51*F51,E51*F51))</f>
        <v/>
      </c>
    </row>
    <row r="52" spans="1:9" ht="30" x14ac:dyDescent="0.25">
      <c r="A52" s="42" t="s">
        <v>97</v>
      </c>
      <c r="B52" s="39" t="s">
        <v>56</v>
      </c>
      <c r="C52" s="40" t="s">
        <v>16</v>
      </c>
      <c r="D52" s="41">
        <v>1</v>
      </c>
      <c r="E52" s="41"/>
      <c r="F52" s="57"/>
      <c r="G52" s="3" t="str">
        <f t="shared" si="7"/>
        <v/>
      </c>
    </row>
    <row r="53" spans="1:9" ht="30" x14ac:dyDescent="0.25">
      <c r="A53" s="42" t="s">
        <v>98</v>
      </c>
      <c r="B53" s="39" t="s">
        <v>55</v>
      </c>
      <c r="C53" s="40" t="s">
        <v>16</v>
      </c>
      <c r="D53" s="41">
        <v>1</v>
      </c>
      <c r="E53" s="41"/>
      <c r="F53" s="57"/>
      <c r="G53" s="3" t="str">
        <f t="shared" ref="G53:G55" si="8">IF(F53="","",IF(E53="",D53*F53,E53*F53))</f>
        <v/>
      </c>
    </row>
    <row r="54" spans="1:9" ht="28.5" customHeight="1" x14ac:dyDescent="0.25">
      <c r="A54" s="42" t="s">
        <v>99</v>
      </c>
      <c r="B54" s="39" t="s">
        <v>52</v>
      </c>
      <c r="C54" s="40" t="s">
        <v>11</v>
      </c>
      <c r="D54" s="41">
        <v>2</v>
      </c>
      <c r="E54" s="41"/>
      <c r="F54" s="43"/>
      <c r="G54" s="3" t="str">
        <f t="shared" si="8"/>
        <v/>
      </c>
    </row>
    <row r="55" spans="1:9" ht="28.5" customHeight="1" x14ac:dyDescent="0.25">
      <c r="A55" s="42" t="s">
        <v>124</v>
      </c>
      <c r="B55" s="39" t="s">
        <v>125</v>
      </c>
      <c r="C55" s="40" t="s">
        <v>16</v>
      </c>
      <c r="D55" s="41">
        <v>1</v>
      </c>
      <c r="E55" s="41"/>
      <c r="F55" s="43"/>
      <c r="G55" s="3" t="str">
        <f t="shared" si="8"/>
        <v/>
      </c>
    </row>
    <row r="56" spans="1:9" x14ac:dyDescent="0.25">
      <c r="A56" s="42"/>
      <c r="B56" s="39"/>
      <c r="C56" s="40"/>
      <c r="D56" s="41"/>
      <c r="E56" s="41"/>
      <c r="F56" s="43"/>
      <c r="G56" s="3"/>
    </row>
    <row r="57" spans="1:9" x14ac:dyDescent="0.25">
      <c r="A57" s="69" t="s">
        <v>100</v>
      </c>
      <c r="B57" s="70" t="s">
        <v>93</v>
      </c>
      <c r="C57" s="62"/>
      <c r="D57" s="63"/>
      <c r="E57" s="63"/>
      <c r="F57" s="64" t="s">
        <v>28</v>
      </c>
      <c r="G57" s="65">
        <f>IF(SUBTOTAL(109,G58:G58)=0,"",SUBTOTAL(109,G58:G58))</f>
        <v>3500</v>
      </c>
    </row>
    <row r="58" spans="1:9" x14ac:dyDescent="0.25">
      <c r="A58" s="66" t="s">
        <v>101</v>
      </c>
      <c r="B58" s="61" t="s">
        <v>94</v>
      </c>
      <c r="C58" s="62" t="s">
        <v>16</v>
      </c>
      <c r="D58" s="63">
        <v>1</v>
      </c>
      <c r="E58" s="63"/>
      <c r="F58" s="67">
        <v>3500</v>
      </c>
      <c r="G58" s="68">
        <f t="shared" si="6"/>
        <v>3500</v>
      </c>
    </row>
    <row r="59" spans="1:9" ht="15.75" thickBot="1" x14ac:dyDescent="0.3">
      <c r="A59" s="38"/>
      <c r="B59" s="39"/>
      <c r="C59" s="40"/>
      <c r="D59" s="37"/>
      <c r="E59" s="37"/>
      <c r="F59" s="43"/>
      <c r="G59" s="44"/>
    </row>
    <row r="60" spans="1:9" x14ac:dyDescent="0.25">
      <c r="A60" s="17"/>
      <c r="B60" s="18"/>
      <c r="C60" s="18"/>
      <c r="D60" s="104" t="s">
        <v>27</v>
      </c>
      <c r="E60" s="100" t="s">
        <v>22</v>
      </c>
      <c r="F60" s="100"/>
      <c r="G60" s="19">
        <f>IF(SUBTOTAL(9,G8:G59)=0,"",SUBTOTAL(9,G8:G59))</f>
        <v>3500</v>
      </c>
      <c r="I60" s="47"/>
    </row>
    <row r="61" spans="1:9" x14ac:dyDescent="0.25">
      <c r="A61" s="20"/>
      <c r="D61" s="105"/>
      <c r="E61" s="101" t="s">
        <v>23</v>
      </c>
      <c r="F61" s="101"/>
      <c r="G61" s="21">
        <f>IF(G60="","",G62-G60)</f>
        <v>700</v>
      </c>
    </row>
    <row r="62" spans="1:9" ht="15.75" thickBot="1" x14ac:dyDescent="0.3">
      <c r="A62" s="22"/>
      <c r="B62" s="23"/>
      <c r="C62" s="23"/>
      <c r="D62" s="106"/>
      <c r="E62" s="102" t="s">
        <v>24</v>
      </c>
      <c r="F62" s="102"/>
      <c r="G62" s="24">
        <f>IF(G60="","",G60*1.2)</f>
        <v>4200</v>
      </c>
    </row>
    <row r="63" spans="1:9" ht="7.5" customHeight="1" thickBot="1" x14ac:dyDescent="0.3">
      <c r="E63" s="31"/>
      <c r="F63" s="31"/>
      <c r="G63" s="32"/>
    </row>
    <row r="64" spans="1:9" ht="30.75" customHeight="1" x14ac:dyDescent="0.25">
      <c r="A64" s="91" t="s">
        <v>7</v>
      </c>
      <c r="B64" s="92"/>
      <c r="C64" s="92"/>
      <c r="D64" s="92"/>
      <c r="E64" s="92"/>
      <c r="F64" s="92"/>
      <c r="G64" s="93"/>
    </row>
    <row r="65" spans="1:7" ht="45" customHeight="1" x14ac:dyDescent="0.25">
      <c r="A65" s="94" t="s">
        <v>8</v>
      </c>
      <c r="B65" s="95"/>
      <c r="C65" s="95"/>
      <c r="D65" s="95"/>
      <c r="E65" s="95"/>
      <c r="F65" s="95"/>
      <c r="G65" s="96"/>
    </row>
    <row r="66" spans="1:7" x14ac:dyDescent="0.25">
      <c r="A66" s="97" t="s">
        <v>9</v>
      </c>
      <c r="B66" s="98"/>
      <c r="C66" s="98"/>
      <c r="D66" s="98"/>
      <c r="E66" s="98"/>
      <c r="F66" s="98"/>
      <c r="G66" s="99"/>
    </row>
    <row r="67" spans="1:7" x14ac:dyDescent="0.25">
      <c r="A67" s="20"/>
      <c r="G67" s="25"/>
    </row>
    <row r="68" spans="1:7" x14ac:dyDescent="0.25">
      <c r="A68" s="20" t="s">
        <v>12</v>
      </c>
      <c r="G68" s="25"/>
    </row>
    <row r="69" spans="1:7" ht="10.5" customHeight="1" x14ac:dyDescent="0.25">
      <c r="A69" s="20"/>
      <c r="G69" s="25"/>
    </row>
    <row r="70" spans="1:7" x14ac:dyDescent="0.25">
      <c r="A70" s="20" t="s">
        <v>10</v>
      </c>
      <c r="G70" s="25"/>
    </row>
    <row r="71" spans="1:7" x14ac:dyDescent="0.25">
      <c r="A71" s="20" t="s">
        <v>20</v>
      </c>
      <c r="G71" s="25"/>
    </row>
    <row r="72" spans="1:7" ht="36" customHeight="1" thickBot="1" x14ac:dyDescent="0.3">
      <c r="A72" s="22"/>
      <c r="B72" s="23"/>
      <c r="C72" s="23"/>
      <c r="D72" s="23"/>
      <c r="E72" s="23"/>
      <c r="F72" s="23"/>
      <c r="G72" s="26"/>
    </row>
  </sheetData>
  <sheetProtection formatCells="0" formatRows="0" insertRows="0"/>
  <mergeCells count="10">
    <mergeCell ref="A2:G2"/>
    <mergeCell ref="A1:G1"/>
    <mergeCell ref="A64:G64"/>
    <mergeCell ref="A65:G65"/>
    <mergeCell ref="A66:G66"/>
    <mergeCell ref="E60:F60"/>
    <mergeCell ref="E61:F61"/>
    <mergeCell ref="E62:F62"/>
    <mergeCell ref="A3:G3"/>
    <mergeCell ref="D60:D62"/>
  </mergeCells>
  <phoneticPr fontId="6" type="noConversion"/>
  <pageMargins left="0.39370078740157483" right="0.39370078740157483" top="0.43307086614173229" bottom="0.55118110236220474" header="0" footer="0.30031249999999998"/>
  <pageSetup paperSize="9" scale="91" fitToHeight="0" orientation="portrait" r:id="rId1"/>
  <headerFooter>
    <oddFooter>&amp;RPage &amp;"-,Gras"&amp;P&amp;"-,Normal" / &amp;"-,Gras"&amp;N</oddFooter>
  </headerFooter>
  <rowBreaks count="1" manualBreakCount="1">
    <brk id="49" max="6"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2</vt:i4>
      </vt:variant>
      <vt:variant>
        <vt:lpstr>Plages nommées</vt:lpstr>
      </vt:variant>
      <vt:variant>
        <vt:i4>3</vt:i4>
      </vt:variant>
    </vt:vector>
  </HeadingPairs>
  <TitlesOfParts>
    <vt:vector size="5" baseType="lpstr">
      <vt:lpstr>PDG</vt:lpstr>
      <vt:lpstr>Lot unique</vt:lpstr>
      <vt:lpstr>'Lot unique'!Impression_des_titres</vt:lpstr>
      <vt:lpstr>'Lot unique'!Zone_d_impression</vt:lpstr>
      <vt:lpstr>PDG!Zone_d_impression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dc:creator>
  <cp:lastModifiedBy>Projet</cp:lastModifiedBy>
  <cp:lastPrinted>2024-11-29T22:08:12Z</cp:lastPrinted>
  <dcterms:created xsi:type="dcterms:W3CDTF">2020-03-25T08:11:55Z</dcterms:created>
  <dcterms:modified xsi:type="dcterms:W3CDTF">2025-02-07T10:13:07Z</dcterms:modified>
</cp:coreProperties>
</file>