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charts/chart3.xml" ContentType="application/vnd.openxmlformats-officedocument.drawingml.chart+xml"/>
  <Override PartName="/xl/theme/themeOverride3.xml" ContentType="application/vnd.openxmlformats-officedocument.themeOverride+xml"/>
  <Override PartName="/xl/charts/chart4.xml" ContentType="application/vnd.openxmlformats-officedocument.drawingml.chart+xml"/>
  <Override PartName="/xl/theme/themeOverride4.xml" ContentType="application/vnd.openxmlformats-officedocument.themeOverride+xml"/>
  <Override PartName="/xl/charts/chart5.xml" ContentType="application/vnd.openxmlformats-officedocument.drawingml.chart+xml"/>
  <Override PartName="/xl/theme/themeOverride5.xml" ContentType="application/vnd.openxmlformats-officedocument.themeOverride+xml"/>
  <Override PartName="/xl/charts/chart6.xml" ContentType="application/vnd.openxmlformats-officedocument.drawingml.chart+xml"/>
  <Override PartName="/xl/theme/themeOverride6.xml" ContentType="application/vnd.openxmlformats-officedocument.themeOverride+xml"/>
  <Override PartName="/xl/drawings/drawing3.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autoCompressPictures="0"/>
  <mc:AlternateContent xmlns:mc="http://schemas.openxmlformats.org/markup-compatibility/2006">
    <mc:Choice Requires="x15">
      <x15ac:absPath xmlns:x15ac="http://schemas.microsoft.com/office/spreadsheetml/2010/11/ac" url="Y:\COMMANDE-PUBLIQUE\MARCHES-PUBLICS\MA-23-03079-DDC-scénographie au fil de l'or\1-projet-dce\Phases offres\v2\Annexe 6 - Ecoconception\"/>
    </mc:Choice>
  </mc:AlternateContent>
  <bookViews>
    <workbookView xWindow="15" yWindow="0" windowWidth="23460" windowHeight="13905" tabRatio="838" activeTab="3"/>
  </bookViews>
  <sheets>
    <sheet name="Sommaire" sheetId="12" r:id="rId1"/>
    <sheet name="Diagnostic" sheetId="5" r:id="rId2"/>
    <sheet name="Simulation" sheetId="15" r:id="rId3"/>
    <sheet name="Graphiques" sheetId="32" r:id="rId4"/>
    <sheet name="Notes globales" sheetId="10" r:id="rId5"/>
    <sheet name="Guide labels" sheetId="13" r:id="rId6"/>
    <sheet name="Coûts matériaux" sheetId="36" r:id="rId7"/>
    <sheet name="Livingboard" sheetId="17" r:id="rId8"/>
    <sheet name="PXD Mural" sheetId="20" r:id="rId9"/>
    <sheet name="Kronoluxe" sheetId="37" r:id="rId10"/>
    <sheet name="SterlingOSB - zero" sheetId="19" r:id="rId11"/>
    <sheet name="Kronoply OSB3" sheetId="30" r:id="rId12"/>
    <sheet name="Agepan DWD" sheetId="21" r:id="rId13"/>
    <sheet name="Mediland" sheetId="35" r:id="rId14"/>
    <sheet name="Seigneurie" sheetId="22" r:id="rId15"/>
    <sheet name="Tollens" sheetId="31" r:id="rId16"/>
    <sheet name="Guittet" sheetId="33" r:id="rId17"/>
    <sheet name="Marmoleum" sheetId="23" r:id="rId18"/>
    <sheet name="Tarkett" sheetId="24" r:id="rId19"/>
    <sheet name="Upofloor" sheetId="34" r:id="rId20"/>
    <sheet name="Jet Tex Evergreen" sheetId="29" r:id="rId21"/>
    <sheet name="Evolon" sheetId="28" r:id="rId22"/>
    <sheet name="Capotoile" sheetId="25" r:id="rId23"/>
  </sheets>
  <calcPr calcId="162913" concurrentCalc="0"/>
  <extLst>
    <ext xmlns:mx="http://schemas.microsoft.com/office/mac/excel/2008/main" uri="{7523E5D3-25F3-A5E0-1632-64F254C22452}">
      <mx:ArchID Flags="2"/>
    </ext>
  </extLst>
</workbook>
</file>

<file path=xl/calcChain.xml><?xml version="1.0" encoding="utf-8"?>
<calcChain xmlns="http://schemas.openxmlformats.org/spreadsheetml/2006/main">
  <c r="O23" i="10" l="1"/>
  <c r="O22" i="10"/>
  <c r="O27" i="10"/>
  <c r="P23" i="10"/>
  <c r="P22" i="10"/>
  <c r="P27" i="10"/>
  <c r="Q23" i="10"/>
  <c r="Q22" i="10"/>
  <c r="Q27" i="10"/>
  <c r="R23" i="10"/>
  <c r="R22" i="10"/>
  <c r="R27" i="10"/>
  <c r="S23" i="10"/>
  <c r="S22" i="10"/>
  <c r="S27" i="10"/>
  <c r="N23" i="10"/>
  <c r="N22" i="10"/>
  <c r="N27" i="10"/>
  <c r="O26" i="10"/>
  <c r="N26" i="10"/>
  <c r="P26" i="10"/>
  <c r="Q26" i="10"/>
  <c r="R26" i="10"/>
  <c r="S26" i="10"/>
  <c r="T26" i="10"/>
  <c r="O21" i="10"/>
  <c r="O25" i="10"/>
  <c r="P21" i="10"/>
  <c r="P25" i="10"/>
  <c r="Q21" i="10"/>
  <c r="Q25" i="10"/>
  <c r="R21" i="10"/>
  <c r="R25" i="10"/>
  <c r="S21" i="10"/>
  <c r="S25" i="10"/>
  <c r="T25" i="10"/>
  <c r="N21" i="10"/>
  <c r="N25" i="10"/>
  <c r="T23" i="10"/>
  <c r="T22" i="10"/>
  <c r="T5" i="10"/>
  <c r="M8" i="5"/>
  <c r="M8" i="15"/>
  <c r="L20" i="36"/>
  <c r="L19" i="36"/>
  <c r="L18" i="36"/>
  <c r="N20" i="36"/>
  <c r="H23" i="36"/>
  <c r="G23" i="36"/>
  <c r="H22" i="36"/>
  <c r="L22" i="36"/>
  <c r="N22" i="36"/>
  <c r="K22" i="36"/>
  <c r="H21" i="36"/>
  <c r="L21" i="36"/>
  <c r="N21" i="36"/>
  <c r="K21" i="36"/>
  <c r="H19" i="36"/>
  <c r="N19" i="36"/>
  <c r="H18" i="36"/>
  <c r="N18" i="36"/>
  <c r="G17" i="36"/>
  <c r="H17" i="36"/>
  <c r="L17" i="36"/>
  <c r="N17" i="36"/>
  <c r="G16" i="36"/>
  <c r="H16" i="36"/>
  <c r="L16" i="36"/>
  <c r="N16" i="36"/>
  <c r="G15" i="36"/>
  <c r="H15" i="36"/>
  <c r="L15" i="36"/>
  <c r="N15" i="36"/>
  <c r="L14" i="36"/>
  <c r="N14" i="36"/>
  <c r="G14" i="36"/>
  <c r="H13" i="36"/>
  <c r="L13" i="36"/>
  <c r="N13" i="36"/>
  <c r="H12" i="36"/>
  <c r="L12" i="36"/>
  <c r="N12" i="36"/>
  <c r="L11" i="36"/>
  <c r="N11" i="36"/>
  <c r="G11" i="36"/>
  <c r="H10" i="36"/>
  <c r="L10" i="36"/>
  <c r="N10" i="36"/>
  <c r="L9" i="36"/>
  <c r="L8" i="36"/>
  <c r="M11" i="15"/>
  <c r="P4" i="32"/>
  <c r="M12" i="15"/>
  <c r="P5" i="32"/>
  <c r="M13" i="15"/>
  <c r="P6" i="32"/>
  <c r="M14" i="15"/>
  <c r="P7" i="32"/>
  <c r="M15" i="15"/>
  <c r="P8" i="32"/>
  <c r="M16" i="15"/>
  <c r="P9" i="32"/>
  <c r="M17" i="15"/>
  <c r="P10" i="32"/>
  <c r="M18" i="15"/>
  <c r="P11" i="32"/>
  <c r="M19" i="15"/>
  <c r="P12" i="32"/>
  <c r="M20" i="15"/>
  <c r="P13" i="32"/>
  <c r="D4" i="32"/>
  <c r="F4" i="32"/>
  <c r="H4" i="32"/>
  <c r="J4" i="32"/>
  <c r="L4" i="32"/>
  <c r="N4" i="32"/>
  <c r="D5" i="32"/>
  <c r="F5" i="32"/>
  <c r="H5" i="32"/>
  <c r="J5" i="32"/>
  <c r="L5" i="32"/>
  <c r="N5" i="32"/>
  <c r="D6" i="32"/>
  <c r="F6" i="32"/>
  <c r="H6" i="32"/>
  <c r="J6" i="32"/>
  <c r="L6" i="32"/>
  <c r="N6" i="32"/>
  <c r="D7" i="32"/>
  <c r="F7" i="32"/>
  <c r="H7" i="32"/>
  <c r="J7" i="32"/>
  <c r="L7" i="32"/>
  <c r="N7" i="32"/>
  <c r="D8" i="32"/>
  <c r="F8" i="32"/>
  <c r="H8" i="32"/>
  <c r="J8" i="32"/>
  <c r="L8" i="32"/>
  <c r="N8" i="32"/>
  <c r="D9" i="32"/>
  <c r="F9" i="32"/>
  <c r="H9" i="32"/>
  <c r="J9" i="32"/>
  <c r="L9" i="32"/>
  <c r="N9" i="32"/>
  <c r="D10" i="32"/>
  <c r="F10" i="32"/>
  <c r="H10" i="32"/>
  <c r="J10" i="32"/>
  <c r="L10" i="32"/>
  <c r="N10" i="32"/>
  <c r="D11" i="32"/>
  <c r="F11" i="32"/>
  <c r="H11" i="32"/>
  <c r="J11" i="32"/>
  <c r="L11" i="32"/>
  <c r="N11" i="32"/>
  <c r="D12" i="32"/>
  <c r="F12" i="32"/>
  <c r="H12" i="32"/>
  <c r="J12" i="32"/>
  <c r="L12" i="32"/>
  <c r="N12" i="32"/>
  <c r="D13" i="32"/>
  <c r="F13" i="32"/>
  <c r="H13" i="32"/>
  <c r="J13" i="32"/>
  <c r="L13" i="32"/>
  <c r="N13" i="32"/>
  <c r="M13" i="5"/>
  <c r="O5" i="32"/>
  <c r="M14" i="5"/>
  <c r="O6" i="32"/>
  <c r="M15" i="5"/>
  <c r="O7" i="32"/>
  <c r="M16" i="5"/>
  <c r="O8" i="32"/>
  <c r="M17" i="5"/>
  <c r="O9" i="32"/>
  <c r="M18" i="5"/>
  <c r="O10" i="32"/>
  <c r="M19" i="5"/>
  <c r="O11" i="32"/>
  <c r="M20" i="5"/>
  <c r="O12" i="32"/>
  <c r="M21" i="5"/>
  <c r="O13" i="32"/>
  <c r="M12" i="5"/>
  <c r="O4" i="32"/>
  <c r="C5" i="32"/>
  <c r="E5" i="32"/>
  <c r="G5" i="32"/>
  <c r="I5" i="32"/>
  <c r="K5" i="32"/>
  <c r="M5" i="32"/>
  <c r="C6" i="32"/>
  <c r="E6" i="32"/>
  <c r="G6" i="32"/>
  <c r="I6" i="32"/>
  <c r="K6" i="32"/>
  <c r="M6" i="32"/>
  <c r="C7" i="32"/>
  <c r="E7" i="32"/>
  <c r="G7" i="32"/>
  <c r="I7" i="32"/>
  <c r="K7" i="32"/>
  <c r="M7" i="32"/>
  <c r="C8" i="32"/>
  <c r="E8" i="32"/>
  <c r="G8" i="32"/>
  <c r="I8" i="32"/>
  <c r="K8" i="32"/>
  <c r="M8" i="32"/>
  <c r="C9" i="32"/>
  <c r="E9" i="32"/>
  <c r="G9" i="32"/>
  <c r="I9" i="32"/>
  <c r="K9" i="32"/>
  <c r="M9" i="32"/>
  <c r="C10" i="32"/>
  <c r="E10" i="32"/>
  <c r="G10" i="32"/>
  <c r="I10" i="32"/>
  <c r="K10" i="32"/>
  <c r="M10" i="32"/>
  <c r="C11" i="32"/>
  <c r="E11" i="32"/>
  <c r="G11" i="32"/>
  <c r="I11" i="32"/>
  <c r="K11" i="32"/>
  <c r="M11" i="32"/>
  <c r="C12" i="32"/>
  <c r="E12" i="32"/>
  <c r="G12" i="32"/>
  <c r="I12" i="32"/>
  <c r="K12" i="32"/>
  <c r="M12" i="32"/>
  <c r="C13" i="32"/>
  <c r="E13" i="32"/>
  <c r="G13" i="32"/>
  <c r="I13" i="32"/>
  <c r="K13" i="32"/>
  <c r="M13" i="32"/>
  <c r="C4" i="32"/>
  <c r="E4" i="32"/>
  <c r="G4" i="32"/>
  <c r="I4" i="32"/>
  <c r="K4" i="32"/>
  <c r="M4" i="32"/>
  <c r="C2" i="32"/>
  <c r="E2" i="32"/>
  <c r="G2" i="32"/>
  <c r="I2" i="32"/>
  <c r="K2" i="32"/>
  <c r="M2" i="32"/>
  <c r="B4" i="32"/>
  <c r="B5" i="32"/>
  <c r="B6" i="32"/>
  <c r="B7" i="32"/>
  <c r="B8" i="32"/>
  <c r="B9" i="32"/>
  <c r="B10" i="32"/>
  <c r="B11" i="32"/>
  <c r="B12" i="32"/>
  <c r="B13" i="32"/>
  <c r="K4" i="10"/>
  <c r="K5" i="10"/>
  <c r="K6" i="10"/>
  <c r="K7" i="10"/>
  <c r="K8" i="10"/>
  <c r="K9" i="10"/>
  <c r="K10" i="10"/>
  <c r="K11" i="10"/>
  <c r="K12" i="10"/>
  <c r="K3" i="10"/>
  <c r="G21" i="15"/>
  <c r="C7" i="10"/>
  <c r="H21" i="15"/>
  <c r="D7" i="10"/>
  <c r="I21" i="15"/>
  <c r="E7" i="10"/>
  <c r="J21" i="15"/>
  <c r="F7" i="10"/>
  <c r="K21" i="15"/>
  <c r="G7" i="10"/>
  <c r="F21" i="15"/>
  <c r="B7" i="10"/>
  <c r="F7" i="15"/>
  <c r="G7" i="15"/>
  <c r="H7" i="15"/>
  <c r="I7" i="15"/>
  <c r="J7" i="15"/>
  <c r="K7" i="15"/>
  <c r="M7" i="15"/>
  <c r="M6" i="15"/>
  <c r="I22" i="5"/>
  <c r="C6" i="10"/>
  <c r="D6" i="10"/>
  <c r="E6" i="10"/>
  <c r="F6" i="10"/>
  <c r="G6" i="10"/>
  <c r="B6" i="10"/>
  <c r="C5" i="10"/>
  <c r="D5" i="10"/>
  <c r="E5" i="10"/>
  <c r="F5" i="10"/>
  <c r="G5" i="10"/>
  <c r="B5" i="10"/>
  <c r="J12" i="10"/>
  <c r="J11" i="10"/>
  <c r="J10" i="10"/>
  <c r="J9" i="10"/>
  <c r="J8" i="10"/>
  <c r="J7" i="10"/>
  <c r="J6" i="10"/>
  <c r="J5" i="10"/>
  <c r="J4" i="10"/>
  <c r="J3" i="10"/>
  <c r="G4" i="10"/>
  <c r="F4" i="10"/>
  <c r="E4" i="10"/>
  <c r="D4" i="10"/>
  <c r="C4" i="10"/>
  <c r="B4" i="10"/>
  <c r="F22" i="5"/>
  <c r="G22" i="5"/>
  <c r="H22" i="5"/>
  <c r="J22" i="5"/>
  <c r="K22" i="5"/>
  <c r="F7" i="5"/>
  <c r="G7" i="5"/>
  <c r="H7" i="5"/>
  <c r="I7" i="5"/>
  <c r="J7" i="5"/>
  <c r="K7" i="5"/>
  <c r="M7" i="5"/>
  <c r="M6" i="5"/>
</calcChain>
</file>

<file path=xl/comments1.xml><?xml version="1.0" encoding="utf-8"?>
<comments xmlns="http://schemas.openxmlformats.org/spreadsheetml/2006/main">
  <authors>
    <author>Flavien VERRET</author>
  </authors>
  <commentList>
    <comment ref="J8" authorId="0" shapeId="0">
      <text>
        <r>
          <rPr>
            <b/>
            <sz val="9"/>
            <color indexed="81"/>
            <rFont val="Calibri"/>
            <family val="2"/>
          </rPr>
          <t>Flavien VERRET:</t>
        </r>
        <r>
          <rPr>
            <sz val="9"/>
            <color indexed="81"/>
            <rFont val="Calibri"/>
            <family val="2"/>
          </rPr>
          <t xml:space="preserve">
Référence : Panneau MDF medium l.2.44m x L.1.22m x ép.18mm
Réf 20140</t>
        </r>
      </text>
    </comment>
    <comment ref="L8" authorId="0" shapeId="0">
      <text>
        <r>
          <rPr>
            <b/>
            <sz val="9"/>
            <color indexed="81"/>
            <rFont val="Calibri"/>
            <family val="2"/>
          </rPr>
          <t>Flavien VERRET:</t>
        </r>
        <r>
          <rPr>
            <sz val="9"/>
            <color indexed="81"/>
            <rFont val="Calibri"/>
            <family val="2"/>
          </rPr>
          <t xml:space="preserve">
Source : http://www.mesmateriaux.com/achat-materiaux/recherche/resultats.html?q=panneau+mdf+krono</t>
        </r>
      </text>
    </comment>
    <comment ref="J9" authorId="0" shapeId="0">
      <text>
        <r>
          <rPr>
            <b/>
            <sz val="9"/>
            <color indexed="81"/>
            <rFont val="Calibri"/>
            <family val="2"/>
          </rPr>
          <t>Flavien VERRET:</t>
        </r>
        <r>
          <rPr>
            <sz val="9"/>
            <color indexed="81"/>
            <rFont val="Calibri"/>
            <family val="2"/>
          </rPr>
          <t xml:space="preserve">
Référence : Panneau MDF medium l.2.44m x L.1.22m x ép.18mm
Réf 20140</t>
        </r>
      </text>
    </comment>
    <comment ref="L9" authorId="0" shapeId="0">
      <text>
        <r>
          <rPr>
            <b/>
            <sz val="9"/>
            <color indexed="81"/>
            <rFont val="Calibri"/>
            <family val="2"/>
          </rPr>
          <t>Flavien VERRET:</t>
        </r>
        <r>
          <rPr>
            <sz val="9"/>
            <color indexed="81"/>
            <rFont val="Calibri"/>
            <family val="2"/>
          </rPr>
          <t xml:space="preserve">
Source : http://www.mesmateriaux.com/achat-materiaux/recherche/resultats.html?q=panneau+mdf+krono</t>
        </r>
      </text>
    </comment>
    <comment ref="F10" authorId="0" shapeId="0">
      <text>
        <r>
          <rPr>
            <b/>
            <sz val="9"/>
            <color indexed="81"/>
            <rFont val="Calibri"/>
            <family val="2"/>
          </rPr>
          <t>Flavien VERRET:</t>
        </r>
        <r>
          <rPr>
            <sz val="9"/>
            <color indexed="81"/>
            <rFont val="Calibri"/>
            <family val="2"/>
          </rPr>
          <t xml:space="preserve">
Existe en 16 mm : DFP BORDS DROITS 2800mmx1196 mm ép16mm
http://www.les-materiaux-verts.com/fr/catalogue_produit/Bois-et-panneaux/Panneaux-de-construction/DFP-BORDS-DROITS-2800mmx1196-mm-ep16mm.html</t>
        </r>
      </text>
    </comment>
    <comment ref="G10" authorId="0" shapeId="0">
      <text>
        <r>
          <rPr>
            <b/>
            <sz val="9"/>
            <color indexed="81"/>
            <rFont val="Calibri"/>
            <family val="2"/>
          </rPr>
          <t>Flavien VERRET:</t>
        </r>
        <r>
          <rPr>
            <sz val="9"/>
            <color indexed="81"/>
            <rFont val="Calibri"/>
            <family val="2"/>
          </rPr>
          <t xml:space="preserve">
Source : http://www.bricolvert.com/panneau-kronolux-dfp-16-mm.html</t>
        </r>
      </text>
    </comment>
    <comment ref="J10" authorId="0" shapeId="0">
      <text>
        <r>
          <rPr>
            <b/>
            <sz val="9"/>
            <color indexed="81"/>
            <rFont val="Calibri"/>
            <family val="2"/>
          </rPr>
          <t>Flavien VERRET:</t>
        </r>
        <r>
          <rPr>
            <sz val="9"/>
            <color indexed="81"/>
            <rFont val="Calibri"/>
            <family val="2"/>
          </rPr>
          <t xml:space="preserve">
Référence : Panneau MDF medium l.2.44m x L.1.22m x ép.18mm
Réf 20140</t>
        </r>
      </text>
    </comment>
    <comment ref="L10" authorId="0" shapeId="0">
      <text>
        <r>
          <rPr>
            <b/>
            <sz val="9"/>
            <color indexed="81"/>
            <rFont val="Calibri"/>
            <family val="2"/>
          </rPr>
          <t>Flavien VERRET:</t>
        </r>
        <r>
          <rPr>
            <sz val="9"/>
            <color indexed="81"/>
            <rFont val="Calibri"/>
            <family val="2"/>
          </rPr>
          <t xml:space="preserve">
Source : http://www.mesmateriaux.com/achat-materiaux/recherche/resultats.html?q=panneau+mdf+krono</t>
        </r>
      </text>
    </comment>
    <comment ref="F11" authorId="0" shapeId="0">
      <text>
        <r>
          <rPr>
            <b/>
            <sz val="9"/>
            <color indexed="81"/>
            <rFont val="Calibri"/>
            <family val="2"/>
          </rPr>
          <t>Flavien VERRET:</t>
        </r>
        <r>
          <rPr>
            <sz val="9"/>
            <color indexed="81"/>
            <rFont val="Calibri"/>
            <family val="2"/>
          </rPr>
          <t xml:space="preserve">
200577  OSB 3 STERLING 18MM 244x122 (50 PX/PAL)</t>
        </r>
      </text>
    </comment>
    <comment ref="G11" authorId="0" shapeId="0">
      <text>
        <r>
          <rPr>
            <b/>
            <sz val="9"/>
            <color indexed="81"/>
            <rFont val="Calibri"/>
            <family val="2"/>
          </rPr>
          <t>Flavien VERRET:</t>
        </r>
        <r>
          <rPr>
            <sz val="9"/>
            <color indexed="81"/>
            <rFont val="Calibri"/>
            <family val="2"/>
          </rPr>
          <t xml:space="preserve">
Source : http://www.carlier.be/page/panneau-osb.html</t>
        </r>
      </text>
    </comment>
    <comment ref="J11" authorId="0" shapeId="0">
      <text>
        <r>
          <rPr>
            <b/>
            <sz val="9"/>
            <color indexed="81"/>
            <rFont val="Calibri"/>
            <family val="2"/>
          </rPr>
          <t>Flavien VERRET:</t>
        </r>
        <r>
          <rPr>
            <sz val="9"/>
            <color indexed="81"/>
            <rFont val="Calibri"/>
            <family val="2"/>
          </rPr>
          <t xml:space="preserve">
Référence : Panneau OSB3 l.1,25m x L.2,50m x ép.18mm
Référence : 1305</t>
        </r>
      </text>
    </comment>
    <comment ref="K11" authorId="0" shapeId="0">
      <text>
        <r>
          <rPr>
            <b/>
            <sz val="9"/>
            <color indexed="81"/>
            <rFont val="Calibri"/>
            <family val="2"/>
          </rPr>
          <t>Flavien VERRET:</t>
        </r>
        <r>
          <rPr>
            <sz val="9"/>
            <color indexed="81"/>
            <rFont val="Calibri"/>
            <family val="2"/>
          </rPr>
          <t xml:space="preserve">
Source : http://www.mesmateriaux.com/achat-materiaux/panneau-osb3-l.1-25m-x-l.2-50m-x-ep.18mm_1305.html#.Uw5MPBaizSM</t>
        </r>
      </text>
    </comment>
    <comment ref="F12" authorId="0" shapeId="0">
      <text>
        <r>
          <rPr>
            <b/>
            <sz val="9"/>
            <color indexed="81"/>
            <rFont val="Calibri"/>
            <family val="2"/>
          </rPr>
          <t>Flavien VERRET:</t>
        </r>
        <r>
          <rPr>
            <sz val="9"/>
            <color indexed="81"/>
            <rFont val="Calibri"/>
            <family val="2"/>
          </rPr>
          <t xml:space="preserve">
Référence : 200588  OSB (3) KRONOPLY 18MM 250x67,5 (52 PX/PAL)</t>
        </r>
      </text>
    </comment>
    <comment ref="G12" authorId="0" shapeId="0">
      <text>
        <r>
          <rPr>
            <b/>
            <sz val="9"/>
            <color indexed="81"/>
            <rFont val="Calibri"/>
            <family val="2"/>
          </rPr>
          <t>Flavien VERRET:</t>
        </r>
        <r>
          <rPr>
            <sz val="9"/>
            <color indexed="81"/>
            <rFont val="Calibri"/>
            <family val="2"/>
          </rPr>
          <t xml:space="preserve">
Source : http://www.mesmateriaux.com/achat-materiaux/dalle-osb3-l.0-675m-x-l.2-50m-ep.18mm_3238.html#.Uw5NEhaizSM</t>
        </r>
      </text>
    </comment>
    <comment ref="K12" authorId="0" shapeId="0">
      <text>
        <r>
          <rPr>
            <b/>
            <sz val="9"/>
            <color indexed="81"/>
            <rFont val="Calibri"/>
            <family val="2"/>
          </rPr>
          <t>Flavien VERRET:</t>
        </r>
        <r>
          <rPr>
            <sz val="9"/>
            <color indexed="81"/>
            <rFont val="Calibri"/>
            <family val="2"/>
          </rPr>
          <t xml:space="preserve">
Source : http://www.mesmateriaux.com/achat-materiaux/panneau-osb3-l.1-25m-x-l.2-50m-x-ep.18mm_1305.html#.Uw5MPBaizSM</t>
        </r>
      </text>
    </comment>
    <comment ref="G13" authorId="0" shapeId="0">
      <text>
        <r>
          <rPr>
            <b/>
            <sz val="9"/>
            <color indexed="81"/>
            <rFont val="Calibri"/>
            <family val="2"/>
          </rPr>
          <t>Flavien VERRET:</t>
        </r>
        <r>
          <rPr>
            <sz val="9"/>
            <color indexed="81"/>
            <rFont val="Calibri"/>
            <family val="2"/>
          </rPr>
          <t xml:space="preserve">
Source : http://www.scieriebarthelemy.com/agepandwd.html</t>
        </r>
      </text>
    </comment>
    <comment ref="J13" authorId="0" shapeId="0">
      <text>
        <r>
          <rPr>
            <b/>
            <sz val="9"/>
            <color indexed="81"/>
            <rFont val="Calibri"/>
            <family val="2"/>
          </rPr>
          <t>Flavien VERRET:</t>
        </r>
        <r>
          <rPr>
            <sz val="9"/>
            <color indexed="81"/>
            <rFont val="Calibri"/>
            <family val="2"/>
          </rPr>
          <t xml:space="preserve">
Référence : Panneau MDF medium l.2,07m x L.2,80m x ép.16mm
Réf 4235</t>
        </r>
      </text>
    </comment>
    <comment ref="L13" authorId="0" shapeId="0">
      <text>
        <r>
          <rPr>
            <b/>
            <sz val="9"/>
            <color indexed="81"/>
            <rFont val="Calibri"/>
            <family val="2"/>
          </rPr>
          <t>Flavien VERRET:</t>
        </r>
        <r>
          <rPr>
            <sz val="9"/>
            <color indexed="81"/>
            <rFont val="Calibri"/>
            <family val="2"/>
          </rPr>
          <t xml:space="preserve">
Source : http://www.mesmateriaux.com/achat-materiaux/recherche/resultats.html?q=panneau+mdf+16+mm</t>
        </r>
      </text>
    </comment>
    <comment ref="F14" authorId="0" shapeId="0">
      <text>
        <r>
          <rPr>
            <b/>
            <sz val="9"/>
            <color indexed="81"/>
            <rFont val="Calibri"/>
            <family val="2"/>
          </rPr>
          <t>Flavien VERRET:</t>
        </r>
        <r>
          <rPr>
            <sz val="9"/>
            <color indexed="81"/>
            <rFont val="Calibri"/>
            <family val="2"/>
          </rPr>
          <t xml:space="preserve">
19MM 366X207  MEDILAND M1 3994886
http://www.ciffreobona.fr/catalogue/details-bois_panneaux_et_stratifies-mdf_m1-2336.html</t>
        </r>
      </text>
    </comment>
    <comment ref="G14" authorId="0" shapeId="0">
      <text>
        <r>
          <rPr>
            <b/>
            <sz val="9"/>
            <color indexed="81"/>
            <rFont val="Calibri"/>
            <family val="2"/>
          </rPr>
          <t>Flavien VERRET:</t>
        </r>
        <r>
          <rPr>
            <sz val="9"/>
            <color indexed="81"/>
            <rFont val="Calibri"/>
            <family val="2"/>
          </rPr>
          <t xml:space="preserve">
Source : http://www.ciffreobona.fr/catalogue/details-bois_panneaux_et_stratifies-mdf_m1-2336.html
</t>
        </r>
      </text>
    </comment>
    <comment ref="J14" authorId="0" shapeId="0">
      <text>
        <r>
          <rPr>
            <b/>
            <sz val="9"/>
            <color indexed="81"/>
            <rFont val="Calibri"/>
            <family val="2"/>
          </rPr>
          <t>Flavien VERRET:</t>
        </r>
        <r>
          <rPr>
            <sz val="9"/>
            <color indexed="81"/>
            <rFont val="Calibri"/>
            <family val="2"/>
          </rPr>
          <t xml:space="preserve">
Référence : Réf : 362274
Panneau MDF, Ép 19 mm. Dimensions : L. 244 cm x l. 122 cm. Épaisseur : 19 mm. MDF : Medium Density Fiber (panneau de fibre de bois). Prix au m².
http://www.castorama.fr/store/Panneau-MDF-Ep-19-mm-PRDm362274.html</t>
        </r>
      </text>
    </comment>
    <comment ref="L14" authorId="0" shapeId="0">
      <text>
        <r>
          <rPr>
            <b/>
            <sz val="9"/>
            <color indexed="81"/>
            <rFont val="Calibri"/>
            <family val="2"/>
          </rPr>
          <t>Flavien VERRET:</t>
        </r>
        <r>
          <rPr>
            <sz val="9"/>
            <color indexed="81"/>
            <rFont val="Calibri"/>
            <family val="2"/>
          </rPr>
          <t xml:space="preserve">
Source : http://www.castorama.fr/store/Panneau-MDF-Ep-19-mm-PRDm362274.html
</t>
        </r>
      </text>
    </comment>
    <comment ref="F15" authorId="0" shapeId="0">
      <text>
        <r>
          <rPr>
            <b/>
            <sz val="9"/>
            <color indexed="81"/>
            <rFont val="Calibri"/>
            <family val="2"/>
          </rPr>
          <t>Flavien VERRET:</t>
        </r>
        <r>
          <rPr>
            <sz val="9"/>
            <color indexed="81"/>
            <rFont val="Calibri"/>
            <family val="2"/>
          </rPr>
          <t xml:space="preserve">
Référence : Elyopur Impression (blanc)</t>
        </r>
      </text>
    </comment>
    <comment ref="G15" authorId="0" shapeId="0">
      <text>
        <r>
          <rPr>
            <b/>
            <sz val="9"/>
            <color indexed="81"/>
            <rFont val="Calibri"/>
            <family val="2"/>
          </rPr>
          <t>Flavien VERRET:</t>
        </r>
        <r>
          <rPr>
            <sz val="9"/>
            <color indexed="81"/>
            <rFont val="Calibri"/>
            <family val="2"/>
          </rPr>
          <t xml:space="preserve">
Source : http://www.colorsquare.eu/seigneurie-elyopur-impression-blanc.html#.Uw5CQxaizSM
Conditionnement : 15L avec un rendement de 8 à 10 m2 par litre  selon les supports : 220,73€.</t>
        </r>
      </text>
    </comment>
    <comment ref="K15" authorId="0" shapeId="0">
      <text>
        <r>
          <rPr>
            <b/>
            <sz val="9"/>
            <color indexed="81"/>
            <rFont val="Calibri"/>
            <family val="2"/>
          </rPr>
          <t>Flavien VERRET:</t>
        </r>
        <r>
          <rPr>
            <sz val="9"/>
            <color indexed="81"/>
            <rFont val="Calibri"/>
            <family val="2"/>
          </rPr>
          <t xml:space="preserve">
Source : http://peinture.comprendrechoisir.com/comprendre/peinture-prix</t>
        </r>
      </text>
    </comment>
    <comment ref="L15" authorId="0" shapeId="0">
      <text>
        <r>
          <rPr>
            <b/>
            <sz val="9"/>
            <color indexed="81"/>
            <rFont val="Calibri"/>
            <family val="2"/>
          </rPr>
          <t>Flavien VERRET:</t>
        </r>
        <r>
          <rPr>
            <sz val="9"/>
            <color indexed="81"/>
            <rFont val="Calibri"/>
            <family val="2"/>
          </rPr>
          <t xml:space="preserve">
Source : http://www.mesmateriaux.com/achat-materiaux/recherche/resultats.html?q=panneau+mdf+16+mm</t>
        </r>
      </text>
    </comment>
    <comment ref="F16" authorId="0" shapeId="0">
      <text>
        <r>
          <rPr>
            <b/>
            <sz val="9"/>
            <color indexed="81"/>
            <rFont val="Calibri"/>
            <family val="2"/>
          </rPr>
          <t>Flavien VERRET:</t>
        </r>
        <r>
          <rPr>
            <sz val="9"/>
            <color indexed="81"/>
            <rFont val="Calibri"/>
            <family val="2"/>
          </rPr>
          <t xml:space="preserve">
Référence : SATINEA VELOURS GUITTET 15L</t>
        </r>
      </text>
    </comment>
    <comment ref="G16" authorId="0" shapeId="0">
      <text>
        <r>
          <rPr>
            <b/>
            <sz val="9"/>
            <color indexed="81"/>
            <rFont val="Calibri"/>
            <family val="2"/>
          </rPr>
          <t>Flavien VERRET:</t>
        </r>
        <r>
          <rPr>
            <sz val="9"/>
            <color indexed="81"/>
            <rFont val="Calibri"/>
            <family val="2"/>
          </rPr>
          <t xml:space="preserve">
Source : http://www.forumconstruire.com/construire/topic-220717.php
Conditionnement : 15L avec un rendement de 8 à 10 m2 par litre  selon les supports : 143 €.</t>
        </r>
      </text>
    </comment>
    <comment ref="K16" authorId="0" shapeId="0">
      <text>
        <r>
          <rPr>
            <b/>
            <sz val="9"/>
            <color indexed="81"/>
            <rFont val="Calibri"/>
            <family val="2"/>
          </rPr>
          <t>Flavien VERRET:</t>
        </r>
        <r>
          <rPr>
            <sz val="9"/>
            <color indexed="81"/>
            <rFont val="Calibri"/>
            <family val="2"/>
          </rPr>
          <t xml:space="preserve">
Source : http://peinture.comprendrechoisir.com/comprendre/peinture-prix</t>
        </r>
      </text>
    </comment>
    <comment ref="L16" authorId="0" shapeId="0">
      <text>
        <r>
          <rPr>
            <b/>
            <sz val="9"/>
            <color indexed="81"/>
            <rFont val="Calibri"/>
            <family val="2"/>
          </rPr>
          <t>Flavien VERRET:</t>
        </r>
        <r>
          <rPr>
            <sz val="9"/>
            <color indexed="81"/>
            <rFont val="Calibri"/>
            <family val="2"/>
          </rPr>
          <t xml:space="preserve">
Source : http://www.mesmateriaux.com/achat-materiaux/recherche/resultats.html?q=panneau+mdf+16+mm</t>
        </r>
      </text>
    </comment>
    <comment ref="F17" authorId="0" shapeId="0">
      <text>
        <r>
          <rPr>
            <b/>
            <sz val="9"/>
            <color indexed="81"/>
            <rFont val="Calibri"/>
            <family val="2"/>
          </rPr>
          <t>Flavien VERRET:</t>
        </r>
        <r>
          <rPr>
            <sz val="9"/>
            <color indexed="81"/>
            <rFont val="Calibri"/>
            <family val="2"/>
          </rPr>
          <t xml:space="preserve">
Référence : icône satin</t>
        </r>
      </text>
    </comment>
    <comment ref="G17" authorId="0" shapeId="0">
      <text>
        <r>
          <rPr>
            <b/>
            <sz val="9"/>
            <color indexed="81"/>
            <rFont val="Calibri"/>
            <family val="2"/>
          </rPr>
          <t>Flavien VERRET:</t>
        </r>
        <r>
          <rPr>
            <sz val="9"/>
            <color indexed="81"/>
            <rFont val="Calibri"/>
            <family val="2"/>
          </rPr>
          <t xml:space="preserve">
Source : http://www.colorsquare.eu/seigneurie-elyopur-impression-blanc.html#.Uw5CQxaizSM
Conditionnement : 15L avec un rendement de 8 à 10 m2 par litre  selon les supports : 220,73€.</t>
        </r>
      </text>
    </comment>
    <comment ref="K17" authorId="0" shapeId="0">
      <text>
        <r>
          <rPr>
            <b/>
            <sz val="9"/>
            <color indexed="81"/>
            <rFont val="Calibri"/>
            <family val="2"/>
          </rPr>
          <t>Flavien VERRET:</t>
        </r>
        <r>
          <rPr>
            <sz val="9"/>
            <color indexed="81"/>
            <rFont val="Calibri"/>
            <family val="2"/>
          </rPr>
          <t xml:space="preserve">
Source : http://peinture.comprendrechoisir.com/comprendre/peinture-prix</t>
        </r>
      </text>
    </comment>
    <comment ref="L17" authorId="0" shapeId="0">
      <text>
        <r>
          <rPr>
            <b/>
            <sz val="9"/>
            <color indexed="81"/>
            <rFont val="Calibri"/>
            <family val="2"/>
          </rPr>
          <t>Flavien VERRET:</t>
        </r>
        <r>
          <rPr>
            <sz val="9"/>
            <color indexed="81"/>
            <rFont val="Calibri"/>
            <family val="2"/>
          </rPr>
          <t xml:space="preserve">
Source : http://www.mesmateriaux.com/achat-materiaux/recherche/resultats.html?q=panneau+mdf+16+mm</t>
        </r>
      </text>
    </comment>
    <comment ref="F18" authorId="0" shapeId="0">
      <text>
        <r>
          <rPr>
            <b/>
            <sz val="9"/>
            <color indexed="81"/>
            <rFont val="Calibri"/>
            <family val="2"/>
          </rPr>
          <t>Flavien VERRET:</t>
        </r>
        <r>
          <rPr>
            <sz val="9"/>
            <color indexed="81"/>
            <rFont val="Calibri"/>
            <family val="2"/>
          </rPr>
          <t xml:space="preserve">
Epaisseur : 9,8 mm</t>
        </r>
      </text>
    </comment>
    <comment ref="G18" authorId="0" shapeId="0">
      <text>
        <r>
          <rPr>
            <b/>
            <sz val="9"/>
            <color indexed="81"/>
            <rFont val="Calibri"/>
            <family val="2"/>
          </rPr>
          <t>Flavien VERRET:</t>
        </r>
        <r>
          <rPr>
            <sz val="9"/>
            <color indexed="81"/>
            <rFont val="Calibri"/>
            <family val="2"/>
          </rPr>
          <t xml:space="preserve">
Source : http://www.dessolsetdesmurs.com/catalogsearch/result/index/?cat=5&amp;gclid=CJKqz7TJ6rwCFSQXwwodH18A5g&amp;marque_parquets=225&amp;q=marmoleum</t>
        </r>
      </text>
    </comment>
    <comment ref="J18" authorId="0" shapeId="0">
      <text>
        <r>
          <rPr>
            <b/>
            <sz val="9"/>
            <color indexed="81"/>
            <rFont val="Calibri"/>
            <family val="2"/>
          </rPr>
          <t>Flavien VERRET:</t>
        </r>
        <r>
          <rPr>
            <sz val="9"/>
            <color indexed="81"/>
            <rFont val="Calibri"/>
            <family val="2"/>
          </rPr>
          <t xml:space="preserve">
Référence : SOL VINYLE IMITATION PARQUET BLANC PRIMETEX NEWPORT WHITE — Ref : 8375/1528
Source : http://www.saint-maclou.com/en-ce-moment/osez-la-couleur/vinyle/sol-vinyle-imitation-parquet-blanc-primetex-newport-white.html</t>
        </r>
      </text>
    </comment>
    <comment ref="K18" authorId="0" shapeId="0">
      <text>
        <r>
          <rPr>
            <b/>
            <sz val="9"/>
            <color indexed="81"/>
            <rFont val="Calibri"/>
            <family val="2"/>
          </rPr>
          <t>Flavien VERRET:</t>
        </r>
        <r>
          <rPr>
            <sz val="9"/>
            <color indexed="81"/>
            <rFont val="Calibri"/>
            <family val="2"/>
          </rPr>
          <t xml:space="preserve">
Source : http://www.saint-maclou.com/en-ce-moment/osez-la-couleur/vinyle/sol-vinyle-imitation-parquet-blanc-primetex-newport-white.html</t>
        </r>
      </text>
    </comment>
    <comment ref="G19" authorId="0" shapeId="0">
      <text>
        <r>
          <rPr>
            <b/>
            <sz val="9"/>
            <color indexed="81"/>
            <rFont val="Calibri"/>
            <family val="2"/>
          </rPr>
          <t>Flavien VERRET:</t>
        </r>
        <r>
          <rPr>
            <sz val="9"/>
            <color indexed="81"/>
            <rFont val="Calibri"/>
            <family val="2"/>
          </rPr>
          <t xml:space="preserve">
Source : http://www.avenuedusol.com/sol-pro-batiment/tarkett/tarkett-iq-natural-sol-pvc-en-dalle-610-x-610mm-p2786.html</t>
        </r>
      </text>
    </comment>
    <comment ref="J19" authorId="0" shapeId="0">
      <text>
        <r>
          <rPr>
            <b/>
            <sz val="9"/>
            <color indexed="81"/>
            <rFont val="Calibri"/>
            <family val="2"/>
          </rPr>
          <t>Flavien VERRET:</t>
        </r>
        <r>
          <rPr>
            <sz val="9"/>
            <color indexed="81"/>
            <rFont val="Calibri"/>
            <family val="2"/>
          </rPr>
          <t xml:space="preserve">
Référence : SOL VINYLE IMITATION PARQUET BLANC PRIMETEX NEWPORT WHITE — Ref : 8375/1528
Source : http://www.saint-maclou.com/en-ce-moment/osez-la-couleur/vinyle/sol-vinyle-imitation-parquet-blanc-primetex-newport-white.html</t>
        </r>
      </text>
    </comment>
    <comment ref="J20" authorId="0" shapeId="0">
      <text>
        <r>
          <rPr>
            <b/>
            <sz val="9"/>
            <color indexed="81"/>
            <rFont val="Calibri"/>
            <family val="2"/>
          </rPr>
          <t>Flavien VERRET:</t>
        </r>
        <r>
          <rPr>
            <sz val="9"/>
            <color indexed="81"/>
            <rFont val="Calibri"/>
            <family val="2"/>
          </rPr>
          <t xml:space="preserve">
Référence : SOL VINYLE IMITATION PARQUET BLANC PRIMETEX NEWPORT WHITE — Ref : 8375/1528
Source : http://www.saint-maclou.com/en-ce-moment/osez-la-couleur/vinyle/sol-vinyle-imitation-parquet-blanc-primetex-newport-white.html</t>
        </r>
      </text>
    </comment>
    <comment ref="F21" authorId="0" shapeId="0">
      <text>
        <r>
          <rPr>
            <b/>
            <sz val="9"/>
            <color indexed="81"/>
            <rFont val="Calibri"/>
            <family val="2"/>
          </rPr>
          <t>Flavien VERRET:</t>
        </r>
        <r>
          <rPr>
            <sz val="9"/>
            <color indexed="81"/>
            <rFont val="Calibri"/>
            <family val="2"/>
          </rPr>
          <t xml:space="preserve">
1m</t>
        </r>
      </text>
    </comment>
    <comment ref="G21" authorId="0" shapeId="0">
      <text>
        <r>
          <rPr>
            <b/>
            <sz val="9"/>
            <color indexed="81"/>
            <rFont val="Calibri"/>
            <family val="2"/>
          </rPr>
          <t>Flavien VERRET:</t>
        </r>
        <r>
          <rPr>
            <sz val="9"/>
            <color indexed="81"/>
            <rFont val="Calibri"/>
            <family val="2"/>
          </rPr>
          <t xml:space="preserve">
Source : http://www.sdag.net/ecatalogue2013/fichiers/assets/basic-html/page90.html</t>
        </r>
      </text>
    </comment>
    <comment ref="K21" authorId="0" shapeId="0">
      <text>
        <r>
          <rPr>
            <b/>
            <sz val="9"/>
            <color indexed="81"/>
            <rFont val="Calibri"/>
            <family val="2"/>
          </rPr>
          <t>Flavien VERRET:</t>
        </r>
        <r>
          <rPr>
            <sz val="9"/>
            <color indexed="81"/>
            <rFont val="Calibri"/>
            <family val="2"/>
          </rPr>
          <t xml:space="preserve">
Source : http://www.easyflyer.fr/affiche-banderole/impression-bache-banderole-discount/eco-340/laize-1-00-m.html</t>
        </r>
      </text>
    </comment>
    <comment ref="F22" authorId="0" shapeId="0">
      <text>
        <r>
          <rPr>
            <b/>
            <sz val="9"/>
            <color indexed="81"/>
            <rFont val="Calibri"/>
            <family val="2"/>
          </rPr>
          <t>Flavien VERRET:</t>
        </r>
        <r>
          <rPr>
            <sz val="9"/>
            <color indexed="81"/>
            <rFont val="Calibri"/>
            <family val="2"/>
          </rPr>
          <t xml:space="preserve">
1m</t>
        </r>
      </text>
    </comment>
    <comment ref="G22" authorId="0" shapeId="0">
      <text>
        <r>
          <rPr>
            <b/>
            <sz val="9"/>
            <color indexed="81"/>
            <rFont val="Calibri"/>
            <family val="2"/>
          </rPr>
          <t>Flavien VERRET:</t>
        </r>
        <r>
          <rPr>
            <sz val="9"/>
            <color indexed="81"/>
            <rFont val="Calibri"/>
            <family val="2"/>
          </rPr>
          <t xml:space="preserve">
Source : http://www.sdag.net/ecatalogue2013/fichiers/assets/basic-html/page90.html</t>
        </r>
      </text>
    </comment>
    <comment ref="K22" authorId="0" shapeId="0">
      <text>
        <r>
          <rPr>
            <b/>
            <sz val="9"/>
            <color indexed="81"/>
            <rFont val="Calibri"/>
            <family val="2"/>
          </rPr>
          <t>Flavien VERRET:</t>
        </r>
        <r>
          <rPr>
            <sz val="9"/>
            <color indexed="81"/>
            <rFont val="Calibri"/>
            <family val="2"/>
          </rPr>
          <t xml:space="preserve">
Source : http://www.easyflyer.fr/affiche-banderole/impression-bache-banderole-discount/eco-340/laize-1-00-m.html</t>
        </r>
      </text>
    </comment>
    <comment ref="F23" authorId="0" shapeId="0">
      <text>
        <r>
          <rPr>
            <b/>
            <sz val="9"/>
            <color indexed="81"/>
            <rFont val="Calibri"/>
            <family val="2"/>
          </rPr>
          <t>Flavien VERRET:</t>
        </r>
        <r>
          <rPr>
            <sz val="9"/>
            <color indexed="81"/>
            <rFont val="Calibri"/>
            <family val="2"/>
          </rPr>
          <t xml:space="preserve">
1m</t>
        </r>
      </text>
    </comment>
    <comment ref="H23" authorId="0" shapeId="0">
      <text>
        <r>
          <rPr>
            <b/>
            <sz val="9"/>
            <color indexed="81"/>
            <rFont val="Calibri"/>
            <family val="2"/>
          </rPr>
          <t>Flavien VERRET:</t>
        </r>
        <r>
          <rPr>
            <sz val="9"/>
            <color indexed="81"/>
            <rFont val="Calibri"/>
            <family val="2"/>
          </rPr>
          <t xml:space="preserve">
Source : http://www.easyflyer.fr/affiche-banderole/impression-toile-textile/evolon-non-tisse-mat-130g-m1/laize-1-00-m.html</t>
        </r>
      </text>
    </comment>
  </commentList>
</comments>
</file>

<file path=xl/sharedStrings.xml><?xml version="1.0" encoding="utf-8"?>
<sst xmlns="http://schemas.openxmlformats.org/spreadsheetml/2006/main" count="1217" uniqueCount="407">
  <si>
    <t>Plafond</t>
  </si>
  <si>
    <t>Revêtement de sol</t>
  </si>
  <si>
    <t>Cloison</t>
  </si>
  <si>
    <t>Vitrine</t>
  </si>
  <si>
    <t>Paroi</t>
  </si>
  <si>
    <t>Produit de finition</t>
  </si>
  <si>
    <t>Quelle quantité approximative de ce matériau est-il prévu de mettre en œuvre ?</t>
  </si>
  <si>
    <t>Le matériau/produit est-il issu d’une ressource renouvelable ?</t>
  </si>
  <si>
    <t>Le matériau/produit est-il fabriqué localement  ? (France)</t>
  </si>
  <si>
    <t>Le matériau/produit présente-t-il des propriétés écologiques particulières mises en avant par le fabricant ?</t>
  </si>
  <si>
    <t>Le matériau/produit est-il certifié ou détenteur d'un label environnemental reconnu officiellement ?</t>
  </si>
  <si>
    <t>Le matériau/produit est-il à l'origine d'émissions volatiles dangereuses ou nocives ?</t>
  </si>
  <si>
    <t>Le matériau/produit est-il séparable facilement en fin de vie ?</t>
  </si>
  <si>
    <t>Le matériau/produit est-il réutilisable ?</t>
  </si>
  <si>
    <t>Le matériau/produit dispose-t-il d'une filière de valorisation matière?</t>
  </si>
  <si>
    <t>Traçabilité</t>
  </si>
  <si>
    <t>Toxicité</t>
  </si>
  <si>
    <t>Séparabilité</t>
  </si>
  <si>
    <t>Réutilisabilité</t>
  </si>
  <si>
    <t>Recyclabilité</t>
  </si>
  <si>
    <t>Exemplarité</t>
  </si>
  <si>
    <t>Sobriété</t>
  </si>
  <si>
    <t>Questionnement</t>
  </si>
  <si>
    <t>Quel est le matériau choisi principalement utilisé pour l'utilité ?</t>
  </si>
  <si>
    <t>Toile PVC</t>
  </si>
  <si>
    <t>Linoléum PVC</t>
  </si>
  <si>
    <t>Peinture XYZ</t>
  </si>
  <si>
    <t>MDF</t>
  </si>
  <si>
    <t>PMMA</t>
  </si>
  <si>
    <t>Tissu tendu</t>
  </si>
  <si>
    <t>Critère</t>
  </si>
  <si>
    <t>TOTAL</t>
  </si>
  <si>
    <t>Répartition des quantités de matériaux</t>
  </si>
  <si>
    <t>Matières premières</t>
  </si>
  <si>
    <t>Fabrication</t>
  </si>
  <si>
    <t>Distribution</t>
  </si>
  <si>
    <t>Utilisation</t>
  </si>
  <si>
    <t>Valorisation</t>
  </si>
  <si>
    <t>Cycle de vie</t>
  </si>
  <si>
    <t>Matière première renouvelable</t>
  </si>
  <si>
    <t>Matière première recyclée</t>
  </si>
  <si>
    <t>Fabrication locale</t>
  </si>
  <si>
    <t>Biodiversité</t>
  </si>
  <si>
    <t>Eco-compatibilité</t>
  </si>
  <si>
    <t>Le matériau/produit est-il fabriqué à partir d'une matière recyclée ?</t>
  </si>
  <si>
    <t>Lien</t>
  </si>
  <si>
    <t>Descriptif</t>
  </si>
  <si>
    <t>Catégorie</t>
  </si>
  <si>
    <t>Panneau bois</t>
  </si>
  <si>
    <t>Peinture</t>
  </si>
  <si>
    <t>SEIGNEURIE</t>
  </si>
  <si>
    <t>Toile d'impression</t>
  </si>
  <si>
    <t>ECO-CONCEPTION DES EXPOSITIONS</t>
  </si>
  <si>
    <t xml:space="preserve">Outil conçu par Atemia </t>
  </si>
  <si>
    <t>Outil de diagnostic des choix scénographiques</t>
  </si>
  <si>
    <t>Lecture graphique par composante scénographique</t>
  </si>
  <si>
    <t>Lecture graphique de la note globale</t>
  </si>
  <si>
    <t>Inventaire des matériaux</t>
  </si>
  <si>
    <t>Guide des labels</t>
  </si>
  <si>
    <t>Outil d'aide à la décision pour les choix techniques scénographiques des matériaux</t>
  </si>
  <si>
    <t>Nom</t>
  </si>
  <si>
    <t>Eco-label européen</t>
  </si>
  <si>
    <t>Logo distinctif</t>
  </si>
  <si>
    <t>http://www.ecolabels.fr</t>
  </si>
  <si>
    <t xml:space="preserve">N-F Environnement </t>
  </si>
  <si>
    <t xml:space="preserve">La marque NF Environnement est une marque volontaire de certification délivrée par AFNOR Certification. Créée en 1991, elle est la certification écologique française. A performances d'usage égales, la marque NF Environnement distingue les produits dont l'impact sur l'environnement est réduit. Pour obtenir la marque NF Environnement, le produit doit être conforme à des critères écologiques et d'aptitude à l'usage. </t>
  </si>
  <si>
    <t>http://www.marque-nf.com.</t>
  </si>
  <si>
    <t>Ange bleu</t>
  </si>
  <si>
    <t xml:space="preserve">Crée en 1977, le label allemand Ange Bleu (Der blauer Engel) est la plus ancienne garantie pour les produits respectueux de l’environnement. Contrôlé par un organisme indépendant, il est considéré comme l’un des écolabels les plus fiables et les plus exigeants. </t>
  </si>
  <si>
    <t xml:space="preserve">Nordic Swan </t>
  </si>
  <si>
    <t>http://www.nordic-ecolabel.org</t>
  </si>
  <si>
    <t>FSC</t>
  </si>
  <si>
    <t xml:space="preserve">Le label FSC établit des règles de gestion à suivre afin que les forêts répondent aux besoins sociaux, économiques, écologiques, culturels et spirituels des générations actuelles et futures. Ils incluent à la fois des contraintes de gestion et des exigences sociales et environnementales. L’Europe possède plus de 44% des forêts certifiées FSC dans le monde. </t>
  </si>
  <si>
    <t>http://fr.fsc.org.</t>
  </si>
  <si>
    <t xml:space="preserve">PEFC est un programme de certification créé en France en 1999. Il repose sur l’application d’un cahier des charges relatifs à la gestion durable de la forêt ainsi que la mise en place d’une chaîne de contrôle qui assure la traçabilité et la fiabilité des produits certifié PEFC à toutes les étapes depuis la forêt jusqu’au produit fini. </t>
  </si>
  <si>
    <t>PEFC</t>
  </si>
  <si>
    <t>ENERGY STAR est un programme international sur base volontaire concernant l'efficacité énergétique. Il a été lancé en 1992 par l'Agence américaine pour la protection de l'environnement (EPA). Dans le cadre d'un accord passé avec le gouvernement des Etats-Unis, la Communauté européenne participe au programme ENERGY STAR pour ce qui est des équipements de bureau.</t>
  </si>
  <si>
    <r>
      <rPr>
        <sz val="7"/>
        <color theme="1"/>
        <rFont val="Times New Roman"/>
      </rPr>
      <t xml:space="preserve"> </t>
    </r>
    <r>
      <rPr>
        <b/>
        <sz val="10"/>
        <color theme="1"/>
        <rFont val="Calibri"/>
      </rPr>
      <t>Energystar</t>
    </r>
  </si>
  <si>
    <t>EPEAT</t>
  </si>
  <si>
    <t>TCO</t>
  </si>
  <si>
    <t>TCO est un programme de certification suédois. Le label TCO Certified concerne le matériel informatique de bureau et le matériel de télécommunication. Le logo « TCO Certified » indique que le produit a été évalué selon les référentiels nouvelle génération du programme TCO.</t>
  </si>
  <si>
    <t>http://www.epeat.net</t>
  </si>
  <si>
    <t>http://tcodevelopment.com</t>
  </si>
  <si>
    <t>Le cahier des charges Imprim’Vert® est fondé sur quatre critères : la gestion conforme des déchets dangereux, la sécurisation de stockage des liquides dangereux, la non-utilisation des produits toxiques et la sensibilisation environnementale auprès de la clientèle.</t>
  </si>
  <si>
    <t>Imprim’Vert®</t>
  </si>
  <si>
    <t>http://www.imprimvert.fr</t>
  </si>
  <si>
    <t>Oeko Tex</t>
  </si>
  <si>
    <t>Oeko-Tex est le premier label visant à garantir que les qualités humano-écologiques des textiles sont exemptes de produits toxiques pour le corps et pour l'environnement. C'est une association indépendante allemande.</t>
  </si>
  <si>
    <t>https://www.oeko-tex.com</t>
  </si>
  <si>
    <t>Critères du label</t>
  </si>
  <si>
    <t>GUT</t>
  </si>
  <si>
    <t>http://www.gut-ev.org/fr/frames_1_2.asp</t>
  </si>
  <si>
    <t>GUT est l’association européenne pour les tapis et l’environnement. Cette association veut promouvoir des solutions faciles d’utilisation et respectueuses de l’environnement tout au long du cycle de vie des tapis, de la production au placement, de l’utilisation au recyclage. Les membres du GUT au sein des entreprises européennes s’engagent à agir de manière écologique. En outre, le GUT stimule les projets de recyclage et les solutions respectueuses de l’environnement pour le placement des tapis. Enfin, le GUT diffuse de l’information objective sur tous ces sujets.</t>
  </si>
  <si>
    <t>N°</t>
  </si>
  <si>
    <t>Questionnement / composante scénographique</t>
  </si>
  <si>
    <t xml:space="preserve">La ressource fournissant le matériau est-elle menacée ? </t>
  </si>
  <si>
    <t>Diagnostic de la prise en compte de l'éco-conception dans les choix techniques de matériauxpour les éléments sénographiques</t>
  </si>
  <si>
    <t>Réalisation d'une simulation de choix techniques, alternative au diagnostic</t>
  </si>
  <si>
    <t>Matériau n°1</t>
  </si>
  <si>
    <t>Matériau n°2</t>
  </si>
  <si>
    <t>Matériau n°3</t>
  </si>
  <si>
    <t>Matériau n°4</t>
  </si>
  <si>
    <t>Matériau n°5</t>
  </si>
  <si>
    <t>Matériau n°6</t>
  </si>
  <si>
    <t>Code couleur :</t>
  </si>
  <si>
    <t>Panneau composé de 3 couches de copeaux de bois brut différents.</t>
  </si>
  <si>
    <t>Propriétés techniques</t>
  </si>
  <si>
    <t>Réalisation de murs, cloisons, contreventements, planchers, dalles, menuiseries</t>
  </si>
  <si>
    <t>Base de données matériaux éco-conception</t>
  </si>
  <si>
    <t>1. Données techniques</t>
  </si>
  <si>
    <t>Nature du matériau</t>
  </si>
  <si>
    <t>Utilisation privilégiée</t>
  </si>
  <si>
    <t>Masse volumique</t>
  </si>
  <si>
    <t>2. Données cycle de vie</t>
  </si>
  <si>
    <t>Acquisition des matières premières</t>
  </si>
  <si>
    <t>Transport des matières premières</t>
  </si>
  <si>
    <t>Transformation des matières premières en matériaux de construction</t>
  </si>
  <si>
    <t>L</t>
  </si>
  <si>
    <t>Conditionnement</t>
  </si>
  <si>
    <t>Commercialisation</t>
  </si>
  <si>
    <t>Transport + distribution</t>
  </si>
  <si>
    <t>Mise en œuvre du produit</t>
  </si>
  <si>
    <t>Vie du produit</t>
  </si>
  <si>
    <t>Fin de vie du produit</t>
  </si>
  <si>
    <t>3. Données environnementales</t>
  </si>
  <si>
    <t>Ressource renouvelable</t>
  </si>
  <si>
    <t>Intensité carbone</t>
  </si>
  <si>
    <t>Emissivité</t>
  </si>
  <si>
    <t>Certification / label environnemental</t>
  </si>
  <si>
    <t>4. Données santé / sécurité</t>
  </si>
  <si>
    <t>Classement au feu</t>
  </si>
  <si>
    <t>Risques sanitaires</t>
  </si>
  <si>
    <t>5. Données économiques</t>
  </si>
  <si>
    <t>Coût moyen</t>
  </si>
  <si>
    <t>6. Pour en savoir plus</t>
  </si>
  <si>
    <t>Plus d'informations</t>
  </si>
  <si>
    <t>Fournisseur(s)identifiés</t>
  </si>
  <si>
    <t>LIVINGBOARD</t>
  </si>
  <si>
    <t>Très grande résistance à la flexion, à la pression, et à la traction transversale.
Isotropes (les propriétés mécaniques sont identiques dans toutes les directions), les panneaux sont utilisables dans tous les sens.</t>
  </si>
  <si>
    <t>Utilisation exclusive de bois certifié PEFC.</t>
  </si>
  <si>
    <t>Economie en ressources énergétiques car le bois utilisé pour la production est un bois frais résineux.</t>
  </si>
  <si>
    <t>Recyclage aisé, identique au bois massif.</t>
  </si>
  <si>
    <t>Panneau aggloméré sans colle toxique, sans urée formol, sans formaldéhyde autre que celle du bois naturel.
Améliore la qualité de l'air intérieur même pour de grandes surfaces.</t>
  </si>
  <si>
    <t>Oui (résineux)</t>
  </si>
  <si>
    <t>Information non disponible</t>
  </si>
  <si>
    <t>Certifié PEFC.
Certifié par de l'Institut allemand pour la Construction et l'Environnement (Institut Bauen und Umwelt e.V.)  avec une Déclaration Environnementale et Sanitaire en tant que produit de construction durable.</t>
  </si>
  <si>
    <t>&gt; Wodego (Groupe Pfleiderer)</t>
  </si>
  <si>
    <t>www.batimieu.fr/panneaux_livingboard.php
www.celtymat.fr/index.php?option=com_virtuemart&amp;view=productdetails&amp;virtuemart_product_id=116&amp;virtuemart_category_id=34&amp;Itemid=122</t>
  </si>
  <si>
    <r>
      <t>660 à 750 kg / m</t>
    </r>
    <r>
      <rPr>
        <vertAlign val="superscript"/>
        <sz val="10"/>
        <color theme="1"/>
        <rFont val="Calibri"/>
        <scheme val="minor"/>
      </rPr>
      <t>3</t>
    </r>
  </si>
  <si>
    <t>DIN 4102/EN 13956 :; B2 / D-s2,d0</t>
  </si>
  <si>
    <t>Type de matériau / Produit</t>
  </si>
  <si>
    <t>Nature du produit</t>
  </si>
  <si>
    <t>Réalisation des planchers, cloisons, plafonds et le contreventement sur les ossatures bois.</t>
  </si>
  <si>
    <t>Les panneaux peuvent être sciés, perforés, vissés, agrafés et cloués sans problème.</t>
  </si>
  <si>
    <r>
      <t>600 à 620 kg / m</t>
    </r>
    <r>
      <rPr>
        <vertAlign val="superscript"/>
        <sz val="10"/>
        <color theme="1"/>
        <rFont val="Calibri"/>
        <scheme val="minor"/>
      </rPr>
      <t>3</t>
    </r>
  </si>
  <si>
    <t>Moins de 2mg/100g, ce qui correspond au formaldéhyde naturel contenu dans le bois, classe E1</t>
  </si>
  <si>
    <t>Certification FSC</t>
  </si>
  <si>
    <t>Energie consommée par le process de fabrication provient de la centrale biomasse de Norbord inc. (producteur international de dérivés du bois).
Par le biais d'un processus de fabrication particulier les copeaux sont encollés et orientés, croisés sous la forme de 3 couches superposées et ensuite compressés. Les copeaux des couches extérieures sont au sens de production du panneau. Cette orientation croisée permet de donner aux panneaux leurs propriétés mécaniques particulières.</t>
  </si>
  <si>
    <t>Classe 3</t>
  </si>
  <si>
    <t>Panneaux de lamelles minces, longues et orientées 
(OSB : Oriented Starnd Board)</t>
  </si>
  <si>
    <t>Boisd'éclaircie d'épicéa et de pin, provenant de forêts gérée de façon responsable (une partie du bois certifié FSC).</t>
  </si>
  <si>
    <t xml:space="preserve">Très haute résistante à la flexion longitudinale et transversale, utilisable dans tous les sens indifféremment
Plus résistant que l'OSB3 au niveau des rainures et des languettes et plus denses que les panneaux OSB traditionnels.
</t>
  </si>
  <si>
    <t>Fabrication en Belgique.</t>
  </si>
  <si>
    <t>Oui. Les copeaux composant le panneau sont produits au départ de troncs d'arbres (de Pin sylvestre, parfois d'Epicéa). 
Au moins 30 % d'entre eux proviennent de bois belges.</t>
  </si>
  <si>
    <t>Norbord - www.norbord.be</t>
  </si>
  <si>
    <t>SerlingOSB-zero® (OSB3 sans formaldéhyde)</t>
  </si>
  <si>
    <r>
      <rPr>
        <sz val="10"/>
        <rFont val="Calibri"/>
        <scheme val="minor"/>
      </rPr>
      <t xml:space="preserve">www.materiaux-naturels.fr/fiche-875/panneau-osb-3-sans-formaldhyde-ajoute-sterling.html
Fiche technique : 
</t>
    </r>
    <r>
      <rPr>
        <u/>
        <sz val="10"/>
        <color theme="10"/>
        <rFont val="Calibri"/>
        <scheme val="minor"/>
      </rPr>
      <t xml:space="preserve">www.materiaux-ecologique-decoration.fr/attachment.php?id_attachment=230
</t>
    </r>
    <r>
      <rPr>
        <sz val="10"/>
        <rFont val="Calibri"/>
        <scheme val="minor"/>
      </rPr>
      <t xml:space="preserve">Conseils de montage (brochure) : 
</t>
    </r>
    <r>
      <rPr>
        <u/>
        <sz val="10"/>
        <color theme="10"/>
        <rFont val="Calibri"/>
        <scheme val="minor"/>
      </rPr>
      <t>http://www.materiaux-naturels.fr/images/produit/notice/n_875.pdf</t>
    </r>
  </si>
  <si>
    <r>
      <rPr>
        <sz val="10"/>
        <rFont val="Calibri"/>
        <scheme val="minor"/>
      </rPr>
      <t>10,2 € TTC / M2 (18 mm)</t>
    </r>
    <r>
      <rPr>
        <u/>
        <sz val="10"/>
        <rFont val="Calibri"/>
        <scheme val="minor"/>
      </rPr>
      <t xml:space="preserve">
www.materiaux-naturels.fr/fiche-875/panneau-osb-3-sans-formaldhyde-ajoute-sterling.html
www.carlier.be/page/panneau-osb.html</t>
    </r>
  </si>
  <si>
    <t>PXD® Mural</t>
  </si>
  <si>
    <t>PXD® Mural est un parement sain et écologique en fibres de bois, très résistant, idéal pour la création de murs, cloisons et plafonds respirants</t>
  </si>
  <si>
    <t>Panneau haute densité, PXD® Mural est très solide, rigide, résistant aux chocs.
Parfaite stabilité dimensionnelle. Résistant à l'humidité et à la moisissure.
Facile à scier, percer, clouer et visser. Résiste à l'accrochage d'objets lourds.
Face lisse parfaite mate et claire, facile à peindre ou à tapisser ou à laisser brute et une face striée plus adaptée pour les finitions d'enduits</t>
  </si>
  <si>
    <t>Euroclasse D-s2 d0</t>
  </si>
  <si>
    <r>
      <t>700 kg / m</t>
    </r>
    <r>
      <rPr>
        <vertAlign val="superscript"/>
        <sz val="10"/>
        <color theme="1"/>
        <rFont val="Calibri"/>
        <scheme val="minor"/>
      </rPr>
      <t>3</t>
    </r>
  </si>
  <si>
    <t>Longues fibres naturelles de bois issus de forêts labellisées FSC, liées avec la propre résine du bois (sans autre colle synthétique rajoutée).</t>
  </si>
  <si>
    <t>Oui.</t>
  </si>
  <si>
    <t>Matériau recyclable.</t>
  </si>
  <si>
    <t>Classe d'émission formaldéhyde E1 (&lt; 0,12 mg/m3 ou &lt; 8 mg / 100 g)</t>
  </si>
  <si>
    <t>DOMUS
http://www.domus-materiaux.fr/produit-53-PanneauxDeConstruction.htm</t>
  </si>
  <si>
    <r>
      <rPr>
        <sz val="10"/>
        <rFont val="Calibri"/>
        <scheme val="minor"/>
      </rPr>
      <t>http://www.domus-materiaux.fr/detail-31-90-PxdMuralPanneauEcologiqueHauteDensite.htm
Fiche technique : 
http://www.domus-materiaux.fr/doc/doc_fichier/FichesProduits/FpPxdMural200910.pdf</t>
    </r>
  </si>
  <si>
    <t>Agepan DWD®</t>
  </si>
  <si>
    <t>Panneau de fibres de bois obtenu par un procédé à sec, avec adjonction d’un faible taux de liant exempt de formaldéhyde.</t>
  </si>
  <si>
    <r>
      <t>570 kg / m</t>
    </r>
    <r>
      <rPr>
        <vertAlign val="superscript"/>
        <sz val="10"/>
        <color theme="1"/>
        <rFont val="Calibri"/>
        <scheme val="minor"/>
      </rPr>
      <t>3</t>
    </r>
  </si>
  <si>
    <t>Euroclasse E</t>
  </si>
  <si>
    <t>ISOROY - www.isoroy.com/agepan/dwd</t>
  </si>
  <si>
    <t xml:space="preserve">Panneau de contreventement : préfabrication de mur (idéal), paroi de mur ossature bois, paroi de mur respirant. </t>
  </si>
  <si>
    <t>Fibre de bois</t>
  </si>
  <si>
    <t>Panneau de structure multifonctions.
Excellente stabilité.
Liant : résine polyuréthane exempte de formaldéhyde.</t>
  </si>
  <si>
    <t>Grâce au collage à la PUR, les panneaux AGEPAN DWD ne contiennent pas de formaldéhyde et sont aussi sains que le bois naturel. 
Classe E1 : teneur ≤ 8 mg/100 g (liant sans formaldéhyde).</t>
  </si>
  <si>
    <t>Certifié PEFC.
Le panneau AGEPAN DWD porte le label de qualité AUB (Arbeitsgemeinschaft ökologisches Bauprodukt) pour sa neutralité en bioconstruction. Le fabriquant contrôle en permanence son haut niveau de qualité. La surveillance extérieure est assurée par l’organisme HFB de Leipzig</t>
  </si>
  <si>
    <r>
      <rPr>
        <sz val="10"/>
        <rFont val="Calibri"/>
        <scheme val="minor"/>
      </rPr>
      <t xml:space="preserve">Fiche technique : 
http://www.isoroy.com/pdf/fiche-produits/AGEPAN_DWD.pdf
Fiche technique de mise en œuvre : </t>
    </r>
    <r>
      <rPr>
        <u/>
        <sz val="10"/>
        <color theme="10"/>
        <rFont val="Calibri"/>
        <scheme val="minor"/>
      </rPr>
      <t xml:space="preserve">
http://www.isoroy.com/pdf/fiches-mo/FMO_AGEPANDWD.pdf</t>
    </r>
  </si>
  <si>
    <t>Kronoply OSB3 SF-B</t>
  </si>
  <si>
    <t>Utilisations structurelles (plancher, mur, toiture,…)</t>
  </si>
  <si>
    <r>
      <t>640 à 680 kg / m</t>
    </r>
    <r>
      <rPr>
        <vertAlign val="superscript"/>
        <sz val="10"/>
        <color theme="1"/>
        <rFont val="Calibri"/>
        <scheme val="minor"/>
      </rPr>
      <t>3</t>
    </r>
  </si>
  <si>
    <t>100% résineux.</t>
  </si>
  <si>
    <t xml:space="preserve">Grande stabilité. 
Forte résistance mécanique.
</t>
  </si>
  <si>
    <t>KRONOFRANCE - www.kronofrance.fr</t>
  </si>
  <si>
    <r>
      <rPr>
        <sz val="10"/>
        <rFont val="Calibri"/>
        <scheme val="minor"/>
      </rPr>
      <t xml:space="preserve">Fiche technique : </t>
    </r>
    <r>
      <rPr>
        <u/>
        <sz val="10"/>
        <color theme="10"/>
        <rFont val="Calibri"/>
        <scheme val="minor"/>
      </rPr>
      <t xml:space="preserve">
http://www.kronofrance.fr/IMG/pdf/FT_Kronoply_OSB_3_SF_B_-2010v1.pdf</t>
    </r>
  </si>
  <si>
    <t>Panneaux rigide de lamelles minces, longues et orientées 
(OSB : Oriented Starnd Board), ignifugé.</t>
  </si>
  <si>
    <t>Certification PEFC</t>
  </si>
  <si>
    <t>Production française (Loiret, région Centre)</t>
  </si>
  <si>
    <t xml:space="preserve">Erucoalsse B-S2, d0 de 12 mm à 22 mm  (équivalent M1) </t>
  </si>
  <si>
    <t xml:space="preserve">Transformation des matières premières </t>
  </si>
  <si>
    <t>Utilisation de matières premières renouvelables : résines de peintures à base de polymères végétaux.</t>
  </si>
  <si>
    <t>Retraitement systématique des déchets issus des usines.</t>
  </si>
  <si>
    <t>Mise en place d'une charte ayant permis de réduire d'1/3 les rotations des camions de livraison en appliquant le double-flux.  La charte établie avec les transporteurs veille à limiter l'impact environnemental, éviter les retours à vide, exiger l'éco-conduite des véhicules et optimiser le chargement.</t>
  </si>
  <si>
    <t>100% des sites de production des peintures certifiés ISO 14001. L'utilisation d'eaux de pluie, le remplacement de machines énergivores ou la mise en place de pompes à chaleur contribuent à la réduction du bilan carbone durant chaque stade de production de la conception au recycleg een fin de vie.
Solutions d'éclairage basse consommation pour ses locaux : diminution de 10 tonnes par an des émissions de CO2 pour une unité de vente Seigneurie de 1000 m2 et réalisation d'une économie d'énergie de l'ordre de 30%.
80% des produits Seignuerie sont développés en phase acqueuse.</t>
  </si>
  <si>
    <r>
      <rPr>
        <sz val="10"/>
        <rFont val="Calibri"/>
        <scheme val="minor"/>
      </rPr>
      <t xml:space="preserve">Politique et engagements développement durable : 
</t>
    </r>
    <r>
      <rPr>
        <u/>
        <sz val="10"/>
        <color theme="10"/>
        <rFont val="Calibri"/>
        <scheme val="minor"/>
      </rPr>
      <t>http://www.seigneurie-boutique.com/download/pdf/fiches/seig-engagement-durable.pdf
http://www.seigneurie.tm.fr/index.php?option=com_produits&amp;view=gamme&amp;id_famille=2&amp;Itemid=58</t>
    </r>
  </si>
  <si>
    <t>Non disponible</t>
  </si>
  <si>
    <t>Aucune classification CMR (Cancérigène, Mutagène, Reprotoxique)</t>
  </si>
  <si>
    <t>-</t>
  </si>
  <si>
    <r>
      <rPr>
        <b/>
        <sz val="10"/>
        <color theme="1"/>
        <rFont val="Calibri"/>
        <scheme val="minor"/>
      </rPr>
      <t>SEIGNEURIE</t>
    </r>
    <r>
      <rPr>
        <sz val="10"/>
        <color theme="1"/>
        <rFont val="Calibri"/>
        <scheme val="minor"/>
      </rPr>
      <t xml:space="preserve"> - www.seigneurie.tm.fr</t>
    </r>
  </si>
  <si>
    <t>Classe A ou A+ selon les produits.</t>
  </si>
  <si>
    <t>cf. p8 : http://www.seigneurie-boutique.com/download/pdf/fiches/seig-engagement-durable.pdf
Eco-label européen : 3 références
NF-Environnement : 14 références
http://www.seigneurie.tm.fr/index.php?option=com_produits&amp;view=gamme&amp;id_famille=2&amp;Itemid=58</t>
  </si>
  <si>
    <t>Eco-label européen : 
NF-Environnement : 
www.tollens-professionnels.com/jsp_pro/liste_cartouches.jsp?RF=PRO-11266o_matp</t>
  </si>
  <si>
    <t>TOLLENS</t>
  </si>
  <si>
    <t>Classe A+ ou A selon les produits.</t>
  </si>
  <si>
    <t>Certaines références disposent d'un classement au feu :
www.tollens-professionnels.com/jsp_pro/liste_cartouches.jsp?RF=PRO-11269o_matp</t>
  </si>
  <si>
    <t>Selon les références : sous-couches et impressions, mates, demi-brillantes, satinées, laques, à effets.</t>
  </si>
  <si>
    <t>Variables selon le type de produit envisagé.</t>
  </si>
  <si>
    <t>Usine certifiée ISO 14001.
Récupération des eaux de lavage par ultrafiltration (circuit fermé) et réduction de la consommation en eau.
Réduction d'énergie consomée.
Gestion des matières premières.
Diminution de dégagement d'hydrogène et d'émission de poussières.
Aménagement en entretien des bâtiments et espaces verts.
Diminution du bruit en périphérie immédiate.
Transfert des matières premières en vrac afin de limiter les emballages.
Utilisation de bidons en polymère recyclé.
Lignes raclées afin de diminuer la quantité d'eau de rinçage.
Audit qualité et objectifs environnementaux.
Amélioration continue des différents critères.</t>
  </si>
  <si>
    <r>
      <rPr>
        <sz val="10"/>
        <rFont val="Calibri"/>
        <scheme val="minor"/>
      </rPr>
      <t xml:space="preserve">Fiches techniques : </t>
    </r>
    <r>
      <rPr>
        <u/>
        <sz val="10"/>
        <color theme="10"/>
        <rFont val="Calibri"/>
        <scheme val="minor"/>
      </rPr>
      <t xml:space="preserve">
http://www.tollens-professionnels.com/jsp_pro/liste_fds.jsp?RF=1335200839448
</t>
    </r>
    <r>
      <rPr>
        <sz val="10"/>
        <rFont val="Calibri"/>
        <scheme val="minor"/>
      </rPr>
      <t>Engagements et management environnemental :</t>
    </r>
    <r>
      <rPr>
        <u/>
        <sz val="10"/>
        <color theme="10"/>
        <rFont val="Calibri"/>
        <scheme val="minor"/>
      </rPr>
      <t xml:space="preserve">
www.groupe-tollens.com/environnement/les-usines-et-l-environnement/</t>
    </r>
  </si>
  <si>
    <r>
      <rPr>
        <b/>
        <sz val="10"/>
        <color theme="1"/>
        <rFont val="Calibri"/>
        <scheme val="minor"/>
      </rPr>
      <t xml:space="preserve">Forbo Flooring Systems </t>
    </r>
    <r>
      <rPr>
        <sz val="10"/>
        <color theme="1"/>
        <rFont val="Calibri"/>
        <scheme val="minor"/>
      </rPr>
      <t>- www.sarlino.forbo.com</t>
    </r>
  </si>
  <si>
    <t>revêtements de sol linoleum disposent de FDE&amp;S (Fiche de Déclaration Environnementale et Sanitaire) qui présentent les impacts environnementaux selon la norme NF P01-010 sur la base de l’Analyse de Cycle de Vie (ACV) du produit.</t>
  </si>
  <si>
    <r>
      <rPr>
        <sz val="10"/>
        <rFont val="Calibri"/>
        <scheme val="minor"/>
      </rPr>
      <t xml:space="preserve">
FDES marmoleum : </t>
    </r>
    <r>
      <rPr>
        <u/>
        <sz val="10"/>
        <color theme="10"/>
        <rFont val="Calibri"/>
        <scheme val="minor"/>
      </rPr>
      <t>http://www.sarlino.forbo.com/getfile/FDES_extrait_Linoleum.pdf?id=36&amp;t=dl&amp;ot=dls&amp;chc=-1117412586&amp;ext=.pdf&amp;fn=FDES_extrait_Linoleum.pdf
www.sarlino.forbo.com/Accueil/Creons-un-environnement-meilleur/Forbo-et-l-environnement/Linoleum/Labels-Produits/</t>
    </r>
  </si>
  <si>
    <t>Fabrication à partir d'électricité verte 100% renouvelable sur un site de production certifié ISO 14001.</t>
  </si>
  <si>
    <t>Transformation des matières premières en matériaux</t>
  </si>
  <si>
    <t>Conforme aux exigences de classe A+.</t>
  </si>
  <si>
    <t>Marmoleum - Forbo</t>
  </si>
  <si>
    <t>FORBO peut proposer des actions d'accompagnement visant à valoriser la collecte et le recyclage des chutes de pose de chantier.</t>
  </si>
  <si>
    <t>Recyclable, 100% valorisables (cf. fin de vie du produit).</t>
  </si>
  <si>
    <t>Linoleum, revêtement de sol naturel.</t>
  </si>
  <si>
    <t xml:space="preserve">Le Marmoleum est fabriqué avec de l’huile de lin canadienne, de la farine de bois provenant d’arbres européens, de résine prélevée sur des pins portugais, de jute en provenance d’Inde et du Bangladesh, de calcaire finement broyé et de pigments minéraux. </t>
  </si>
  <si>
    <t>Der Blue Angel
Nordic Swan
Natureplus
Autres labels : 
www.sarlino.forbo.com/Accueil/Creons-un-environnement-meilleur/Forbo-et-l-environnement/Linoleum/Labels-Produits/</t>
  </si>
  <si>
    <t>Résistance aux fortes sollicitations.
http://professionnels.tarkett.fr/products/pvc-homogène-compact/iq/iq-natural</t>
  </si>
  <si>
    <t>75% de matières premièers naturelles dont 16% de matière renouvelable (grâce à l'utilisation d'un nouveau lastifiant naturel à base de ressources renouvelables (huile de ricin), et plus de 25% de matière recyclée.</t>
  </si>
  <si>
    <t>PVC homogène</t>
  </si>
  <si>
    <t>2 950 g/m²</t>
  </si>
  <si>
    <t>100 % recyclable. Les chutes issues de la pose peuvent être recyclées et réintroduites dans la fabrication des revêtements PVC au travers du programme Tarkett ReUse®.</t>
  </si>
  <si>
    <t>100% recyclable (cf. fin de vie du produit).</t>
  </si>
  <si>
    <t>Réaction au feu : Bfl-s1</t>
  </si>
  <si>
    <t xml:space="preserve">Transformation des matières premières en matériaux </t>
  </si>
  <si>
    <t>Site de fabrication certifié ISO 14001</t>
  </si>
  <si>
    <t>Taux d’émission de COV &lt; à 10 ug/m3</t>
  </si>
  <si>
    <r>
      <rPr>
        <sz val="10"/>
        <rFont val="Calibri"/>
        <scheme val="minor"/>
      </rPr>
      <t xml:space="preserve">Fiche technique : 
</t>
    </r>
    <r>
      <rPr>
        <u/>
        <sz val="10"/>
        <color theme="10"/>
        <rFont val="Calibri"/>
        <scheme val="minor"/>
      </rPr>
      <t>http://professionnels.tarkett.fr/sites/tarkettb2b_fr/files/productimage/Bureau/Media_Library/HOMOGENEOUS/Documents/Datasheet/iQ_Natural/DS_FR_iQ_Natural.xlsx
http://professionnels.tarkett.fr/content/phthalate-free</t>
    </r>
  </si>
  <si>
    <r>
      <rPr>
        <b/>
        <sz val="10"/>
        <color theme="1"/>
        <rFont val="Calibri"/>
        <scheme val="minor"/>
      </rPr>
      <t>TARKETT</t>
    </r>
    <r>
      <rPr>
        <sz val="10"/>
        <color theme="1"/>
        <rFont val="Calibri"/>
        <scheme val="minor"/>
      </rPr>
      <t xml:space="preserve"> - http://professionnels.tarkett.fr</t>
    </r>
  </si>
  <si>
    <t>Tarkett  iQ Natural (PVC sans phtalate)</t>
  </si>
  <si>
    <t>Formulation des toiles protégeant les ressources naturelles</t>
  </si>
  <si>
    <t>Sélection de matières facilitant le recyclage</t>
  </si>
  <si>
    <t>Protection de l'utilisateur par l'absence de COV résiduel, réduisant la pollution de l'air ambiant.</t>
  </si>
  <si>
    <t>Destruction locale de la toile après utilisation, minimisant les flux de transprot.</t>
  </si>
  <si>
    <t xml:space="preserve">ACV réalisée selon norme ISO 14 040 - ISO 14 044
Certification Oeko-Tex : non toxicité et respect de la santé humaine. </t>
  </si>
  <si>
    <t>Certification ISO 14 001 du site de production en cours :  "Système de management par étapes 2/3).
Méthode de fabrication réduisante les consommations énergétiques.</t>
  </si>
  <si>
    <t>Fournisseur(s) identifié(s)</t>
  </si>
  <si>
    <t>Support polyester avec une enduction à base d'eau.</t>
  </si>
  <si>
    <t>EverGreen Fabrics</t>
  </si>
  <si>
    <t>EverGreen est une gamme de 6 toiles différentes dédiées aux marchés de la décoration et de la communication et permettant des applications intérieures ou extérieures d'allier respect de la santé humaine et de l'environnement, esthétique, sécurité et innovation.</t>
  </si>
  <si>
    <t>M1 / B1 / B s2 d0</t>
  </si>
  <si>
    <t>Non (polyester).</t>
  </si>
  <si>
    <t>Information non disponible.</t>
  </si>
  <si>
    <t>DICKSON COATINGS - www.dickson-coatings.com 
evergreen-fabrics.com</t>
  </si>
  <si>
    <r>
      <t>280 g / m</t>
    </r>
    <r>
      <rPr>
        <vertAlign val="superscript"/>
        <sz val="10"/>
        <rFont val="Calibri"/>
        <scheme val="minor"/>
      </rPr>
      <t>2</t>
    </r>
  </si>
  <si>
    <t>Les toiles sont imprimables par impression numérique avec les 4 technologies majoritairement utilisées sur le marché : 
encre solvant / encore eco-solvant / encre UV / encre Latex.
Toiles de la gamme EverGreen Fabrics : 
Jet Tex Design / Expo Jet / Jet 210 / Jet 250 / Jet Scroll.</t>
  </si>
  <si>
    <r>
      <rPr>
        <sz val="10"/>
        <rFont val="Calibri"/>
        <scheme val="minor"/>
      </rPr>
      <t xml:space="preserve">Fiches techniques produits : 
</t>
    </r>
    <r>
      <rPr>
        <u/>
        <sz val="10"/>
        <color rgb="FF0000FF"/>
        <rFont val="Calibri"/>
        <scheme val="minor"/>
      </rPr>
      <t>http://evergreen-fabrics.com/fr/products</t>
    </r>
    <r>
      <rPr>
        <sz val="10"/>
        <rFont val="Calibri"/>
        <scheme val="minor"/>
      </rPr>
      <t xml:space="preserve">
Politique environnementale : </t>
    </r>
    <r>
      <rPr>
        <u/>
        <sz val="10"/>
        <color theme="10"/>
        <rFont val="Calibri"/>
        <scheme val="minor"/>
      </rPr>
      <t xml:space="preserve">
http://www.dickson-coatings.com/images/stories/document_pdf/politique%20_environnementale12-11.pdf</t>
    </r>
  </si>
  <si>
    <t>Evolon®</t>
  </si>
  <si>
    <t>Tissu en microfilaments</t>
  </si>
  <si>
    <t xml:space="preserve"> Solution pour l’impression numérique sans PVC.</t>
  </si>
  <si>
    <t>Résistant, léger et infroissable, un visuel mat artistique unique et une souplesse textile, Evolon® est un support d’impression résistant, léger, infroissable, visuel mat artistique, souple, utilisable en intérieur comme en extérieur.
Evolon® est compatible avec une large palette de technologies d’impression numérique : jet d’encre (aqueux, solvant, éco-solvant, UV, latex), sublimation.</t>
  </si>
  <si>
    <t>Disponible avec ou sans traitement retardateur de flamme.
M1 (France)</t>
  </si>
  <si>
    <t>Freudenberg Evolon sarl est certifiée ISO 14001.
L’eau utilisée pour éclater et enchevêtrer les filaments d’Evolon® est recyclée et réutilisée en circuit fermé.
Aucun solvant, aucun liant n'est utilisé lors de la fabrication.</t>
  </si>
  <si>
    <t>Evolon® ne contient pas de PVC. La matière de base Evolon® est faite de polyester, de polyamide et d’eau.
Evolon® est 2 à 30 fois plus léger que les matériaux traditionnels auxquels il se substitue dans différentes applications. A performance équivalente ou supérieure, Evolon® minimise l’utilisation de matières premières de façon spectaculaire.</t>
  </si>
  <si>
    <t xml:space="preserve"> Evolon® est en majorité composé de polyester, il peut être recyclé.</t>
  </si>
  <si>
    <t>Evolon® a reçu le label Oeko-Tex standard 100, classe 1, qui certifie l’absence de substances indésirables notamment pour le contact avec la peau des bébés.</t>
  </si>
  <si>
    <t>Certification ISO 14001.
Label Oeko-Tex standard 100, classe 1.
Autres certificats : 
http://www.evolon.fr/certificats-certification-microfilaments,10436,fr/</t>
  </si>
  <si>
    <t>Non, polyester.</t>
  </si>
  <si>
    <r>
      <rPr>
        <sz val="10"/>
        <rFont val="Calibri"/>
        <scheme val="minor"/>
      </rPr>
      <t xml:space="preserve">Caractéristiques techniques : </t>
    </r>
    <r>
      <rPr>
        <u/>
        <sz val="10"/>
        <color theme="10"/>
        <rFont val="Calibri"/>
        <scheme val="minor"/>
      </rPr>
      <t xml:space="preserve">
http://www.evolon.fr/support-impression-textile,10729-fr.html</t>
    </r>
  </si>
  <si>
    <t>100 à 180 g/m²</t>
  </si>
  <si>
    <t>EVOLON - www.evolon.fr/</t>
  </si>
  <si>
    <t>CAPOVERDE - www.capoverde.fr</t>
  </si>
  <si>
    <t>Textile d'impression</t>
  </si>
  <si>
    <t>Les polyesters sont fabriqués en France à base de bouteilles plastique issues du tri sélectif, avec des finitions écologiques, dont le recyclage se fait mécaniquement, sans adjonction de produits chimiques. Toute la fabrication et les matières offrent une parfaite traçabilité et une empreinte carbone considérablement réduite.</t>
  </si>
  <si>
    <t>Pour l’impression numerique et sublimation :
Encres aqueuse, uv, latex, éco-solvants.
Enduction acryliue (sans pvc).</t>
  </si>
  <si>
    <t>Capotoile - CAPOVERDE</t>
  </si>
  <si>
    <t>Communication inddor et outdoor : 
Gamme : 
- CAPOTOILE GL (273 cm de large)
- CAPOTOILE 320 (145 cm)
- CAPOTOILE 280 (145 cm)
- CAPONATTE (165 cm)
- CAPOSATIN (165 cm)…</t>
  </si>
  <si>
    <t>site internet en cours de modification, à reconsulter pour obtenir informations.</t>
  </si>
  <si>
    <t>Label Oeko-Tex standard 100, classe 1.</t>
  </si>
  <si>
    <t>Outil de simulation de choix alternatifs</t>
  </si>
  <si>
    <t>En rouge : simulation résultant de choix alternatifs</t>
  </si>
  <si>
    <t>En orange : diagnostic initial des choix scénographiques</t>
  </si>
  <si>
    <t xml:space="preserve">Créé en 1992, l’Eco-label européen est le seul label écologique officiel européen utilisable dans tous les pays membres de l'Union Européenne. Il est délivré, en France, par AFNOR Certification, organisme certificateur indépendant. C’est une marque volontaire de certification de produits et services. </t>
  </si>
  <si>
    <t xml:space="preserve">Le label écologique communautaire repose sur le principe d'une "approche globale" qui "prend en considération le cycle de vie du produit à partir de l’extraction des matières premières, la fabrication, la distribution, et l'utilisation jusqu'à son recyclage ou son élimination après usage". La qualité et l'usage sont également pris en compte. </t>
  </si>
  <si>
    <t>La marque NF Environnement est destinée à certifier, tout au long de leur cycle de vie, que les produits ou services sur lesquels elle est apposée présentent un impact négatif moindre sur l'environnement et une qualité d’usage satisfaisante par rapport à d'autres produits ou services analogues présents sur le marché.</t>
  </si>
  <si>
    <t>Les critères sont différents selon la classe de produits. Le fil rouge dans le développement de critères environnementaux est que l'on tienne compte des effets écologiques pendant le cycle de vie complet du produit.</t>
  </si>
  <si>
    <t>http://www.blauer-engel.de
http://www.blauer-engel.de/en/products_brands/survey_basic_award_criteria.php</t>
  </si>
  <si>
    <t>&gt; Peintures
&gt; Peintures murales
&gt; Ordinateurs
&gt; Tapis
&gt; Bois et produits dérivés
&gt; Papier</t>
  </si>
  <si>
    <t>Natureplus</t>
  </si>
  <si>
    <t>&gt; Peintures</t>
  </si>
  <si>
    <t>http://www.natureplus.org/fr/produits/</t>
  </si>
  <si>
    <t>Natureplus® est le label international de qualité pour produits de construction et d'aménagement durables. Les matériaux labellisés sont respectueux de la santé, produits de manière écologique, et impeccables en matière d'efficacité fonctionnelle. Un contrôle très complexe selon des critères très stricts garantit la satisfaction de nos différentes exigences environnementales et sanitaires.</t>
  </si>
  <si>
    <t>Seuls les produits de construction et d'aménagement durables comprenant au moins, selon les cas, entre 85% et 99 % de matières premières renouvelables et/ou minérales peuvent être labellisés natureplus®. L'accent est ainsi fortement mis sur la durabilité du produit. Le produit doit également  comporter une déclaration concernant sa composition.</t>
  </si>
  <si>
    <r>
      <t xml:space="preserve">&gt; Revêtements sols durs*
&gt; Peintures et vernis d'intérieur
&gt; Revêtements de sol en bois*
&gt; Revêtements de sols textiles*
&gt; Peintures et vernis d'extérieur
</t>
    </r>
    <r>
      <rPr>
        <i/>
        <sz val="10"/>
        <color theme="1"/>
        <rFont val="Calibri"/>
      </rPr>
      <t>* Catégorie pour laquelle il n'y a pas encore de certifié.</t>
    </r>
  </si>
  <si>
    <r>
      <t xml:space="preserve">&gt; Colles pour revêtements de sols*
&gt; Peintures, vernis et produits connexes
&gt; Enduits de peinture
</t>
    </r>
    <r>
      <rPr>
        <i/>
        <sz val="10"/>
        <color theme="1"/>
        <rFont val="Calibri"/>
      </rPr>
      <t>* Catégorie pour laquelle il n'y a pas encore de certifié.</t>
    </r>
  </si>
  <si>
    <t>Le respect du cahier des charges concerne les propriétaires forestiers d’une part et les exploitants de bois de l’autre. Chacun a des critères spécifiques à respecter en fonction de son cœur de métier. Le schéma national de certification forestière 2012/2017 définit des critères de gestion forestière durable harmonisés à l’échelle nationale.</t>
  </si>
  <si>
    <t>http://www.pefc-france.org
http://www.pefc-france.org/articles/a-la-une/presse/le-programme-de-certification-pefc-France</t>
  </si>
  <si>
    <t>&gt; Revêtements de sols
&gt; Peintures, vernis et laques
&gt; Bois et matériaux dérivés du bois
&gt; Colles et mastics
&gt; Panneaux de construction de cloisons sèches</t>
  </si>
  <si>
    <t>&gt; Bois et produits dérivés</t>
  </si>
  <si>
    <t>Créé en 1989, le label Nordic Swan est le label environnemental officiel dans les pays scandinaves (le Norvège, la Suède, la Finlande, le Danemark et l'Islande). L’attribution du label repose sur la conformité à des critères environnementaux prenant en compte tout le cycle de vie du produit.</t>
  </si>
  <si>
    <t xml:space="preserve"> Les critères d’évaluation reposent principalement sur l’utilisation d’eau et d’énergie, l’utilisation de produits chimiques, le recyclage et la réutilisation des déchets. </t>
  </si>
  <si>
    <t>Les principes et critères FSC ont trait à la façon dont la forêt est exploitée. La chaîne de contrôle (Chain of Custody, CoC) est également soumise à des conditions. Toute entreprise qui vend des produits labellisés FSC, organise une chaîne de contrôle qui permet de tracer l'origine du bois. 
Le cahier des charges CoC prévoit également que le mélange n'est pas permis avec du bois qui provient d'abattages illégaux, ou de forêts où il existe des conflits sociaux, de déforestations ou de forêts qui utilisent des OGM, ou bien encore de forêts à haute valeur de conservation non certifiées.</t>
  </si>
  <si>
    <t>Le label indique que les produits sont fabriqués par un procédé respectueux de l’environnement et que certaines substances nuisibles n’ont pas été utilisées dans le processus de production.</t>
  </si>
  <si>
    <t>&gt; Tapis et moquettes</t>
  </si>
  <si>
    <t>&gt; Ordinateurs de bureau
&gt; Notebook
&gt; Ecrans
&gt; Unités centrales
&gt; Clients légers</t>
  </si>
  <si>
    <t>La certification EPEAT est un système d’auto-évaluation environnementale pour les produits électroniques. Il est géré par le Green Electronics Council, une organisation américaine à but non lucratif fondée en 2005.</t>
  </si>
  <si>
    <t xml:space="preserve"> Le référentiel comprend 23 critères obligatoires et 28 critères optionnels. Pour être enregistré comme produit EPEAT, un ordinateur ou un écran doit remplir les 23 critères obligatoires. S'il remplit entre plus de 75% des critères optionnels, il est certifié EPEAT Gold (Or).</t>
  </si>
  <si>
    <t>Le label Öko-Tex 100 garantit que des substances nocives à la santé de l'utilisateur ne sont présentes qu'en quantités limitées ou dans certains cas pas du tout présentes sur le produit textile.</t>
  </si>
  <si>
    <t>&gt; Supports textiles</t>
  </si>
  <si>
    <t>L’utilisation de la marque Imprim’Vert® est réservée aux entreprises qui, dans le respect du règlement d’usage de la marque, ont été validées par un comité d’attribution et ont acquitté leur contribution au droit d’usage.
La marque Imprim’Vert® est une marque collective simple déposée à l’INPI par AMIGRAF, es qualité pôle d’innovation de l’imprimerie (P2i) et inventée par les chambres de métiers de la région Centre.</t>
  </si>
  <si>
    <t>Catégories</t>
  </si>
  <si>
    <t>&gt; Imprimeurs</t>
  </si>
  <si>
    <t>Le produit doit répondre à certaines exigences en matière de consommation énergétique et d’utilisation de matières dangereuses.</t>
  </si>
  <si>
    <t>&gt; Appareils multimédia
&gt; Ecrans
&gt; Ordinateurs</t>
  </si>
  <si>
    <t>http://www.eu-energystar.org
http://www.energystar.gov/ia/partners/prod_development/downloads/guiding_princip.pdf</t>
  </si>
  <si>
    <t xml:space="preserve"> Les critères ont tous trait à la consommation énergétique. Une attention spéciale est portée à la consommation lorsque l'appareil est en mode veille ou lorsqu’il est débranché.</t>
  </si>
  <si>
    <t>&gt; Ordinateurs
&gt; Ecrans d'ordinateurs
&gt; Téléviseurs
&gt; Lecteurs DVD
&gt; Autres équipements bureautiques</t>
  </si>
  <si>
    <t>Guide des labels environnementaux caractérisant les produits, matériaux et équipements</t>
  </si>
  <si>
    <t>Diagnostic</t>
  </si>
  <si>
    <t>Simulation</t>
  </si>
  <si>
    <t>textile d'impression</t>
  </si>
  <si>
    <t>GUITTET</t>
  </si>
  <si>
    <t>Eco-label européen : 
NF-Environnement : 
http://www.guittet.fr/index.php?idrub=40&amp;idmeta=14&amp;idlang=1&amp;idsite=1</t>
  </si>
  <si>
    <r>
      <rPr>
        <b/>
        <sz val="10"/>
        <color theme="1"/>
        <rFont val="Calibri"/>
        <scheme val="minor"/>
      </rPr>
      <t>GUITTET</t>
    </r>
    <r>
      <rPr>
        <sz val="10"/>
        <color theme="1"/>
        <rFont val="Calibri"/>
        <scheme val="minor"/>
      </rPr>
      <t xml:space="preserve"> - www.guittet.fr</t>
    </r>
  </si>
  <si>
    <r>
      <rPr>
        <sz val="10"/>
        <rFont val="Calibri"/>
        <scheme val="minor"/>
      </rPr>
      <t xml:space="preserve">Fiches techniques : </t>
    </r>
    <r>
      <rPr>
        <u/>
        <sz val="10"/>
        <color theme="10"/>
        <rFont val="Calibri"/>
        <scheme val="minor"/>
      </rPr>
      <t xml:space="preserve">
http://www.guittet.fr/public/spec/upload/BIOSPHERE%20A+%20IMPRESSION.3576.pdf
http://www.guittet.fr/public/spec/upload/BIOSPHERE%20A+%20MAT.3577.pdf
http://www.guittet.fr/public/spec/upload/BIOSPHERE%20A+%20VELOURS.3578.pdf
</t>
    </r>
    <r>
      <rPr>
        <sz val="10"/>
        <rFont val="Calibri"/>
        <scheme val="minor"/>
      </rPr>
      <t>Engagements et management environnemental :
http://www.guittet.fr/index.php?idrub=40&amp;idmeta=14&amp;idlang=1&amp;idsite=1</t>
    </r>
  </si>
  <si>
    <t>Selon les références : sous-couches et impressions, mates, demi-brillantes, satinées.</t>
  </si>
  <si>
    <t>Revêtement de sol en minéraux naturels et polymères thermoplasiques sans PVC</t>
  </si>
  <si>
    <t>Usage intensif dans lieux d'accueil du public</t>
  </si>
  <si>
    <r>
      <t>3,2 à 3,6 kg / m</t>
    </r>
    <r>
      <rPr>
        <vertAlign val="superscript"/>
        <sz val="10"/>
        <rFont val="Calibri"/>
        <scheme val="minor"/>
      </rPr>
      <t>2</t>
    </r>
  </si>
  <si>
    <t>Lifeline™</t>
  </si>
  <si>
    <t>Eco-label Ange bleu</t>
  </si>
  <si>
    <t>Fabricant : UPOFLOOR - www2.upofloor.com (Finlande)
Distributeur : CREATEC - www.f-createc.com</t>
  </si>
  <si>
    <t>Sans PVC ni plastifiant. Couche d'usure en ionomer (polymère technique).
Dalles ou rouleaux.
Epaisseur : 2mm</t>
  </si>
  <si>
    <t>EN 13501 Bfl-s1 (M1)</t>
  </si>
  <si>
    <r>
      <rPr>
        <sz val="10"/>
        <rFont val="Calibri"/>
        <scheme val="minor"/>
      </rPr>
      <t>Fiche technique : 
http://pdf.archiexpo.fr/pdf/upofloor-oy/revetements-sol-lifeline-sans-pvc/61365-53142.html
http://amat-materiautheque.fr/IMG/pdf/rs_4033.pdf</t>
    </r>
  </si>
  <si>
    <t>Panneau de fibres de bois (MDF) fabriqué à 100% en pin des Landes</t>
  </si>
  <si>
    <t>Usage en milieu sec : mobilier d'intérieur, encadrements de portes, moulures décoratives, encadrements de miroirs, corniches, plinthes.</t>
  </si>
  <si>
    <t>Certifié PEFC.</t>
  </si>
  <si>
    <t>Classification E1: faible teneur en formaldéhyde.</t>
  </si>
  <si>
    <t xml:space="preserve">Les produits de la gamme MEDILAND sont fabriqués par FINSA France (Morcenx), la seule usine de MDF implantée au coeur des Landes de Gascogne. 
La forêt des Landes est le massif forestier de pin maritime (Pinus Pinaster) le plus grand d'Europe du Sud. 
Grâce à son certificat PEFC, elle fournit des ressources forestières renouvelables. </t>
  </si>
  <si>
    <t>Fabricant : 
FINSA Industrie - http://www.finsa.es
Distributeur : 
FINSA France -http://www.finsa.es</t>
  </si>
  <si>
    <t>Mediland®M1</t>
  </si>
  <si>
    <t>Réaction au feu selon la norme EN 13501: B-s2, d0.</t>
  </si>
  <si>
    <t>Utilisé dans des lieux publics pour lesquels un comportement au feu amélioré est nécessaire : lambris intérieur, cloisons, stands de salons, toits, portes, cloisonettes.</t>
  </si>
  <si>
    <t>Fiche technique : 
http://www.finsa.es/publicaciones/finsaweb.nsf/fichas11?OpenPage&amp;L=&amp;M=D&amp;Fch=/publicaciones/doc-prod05.nsf/fichastec/85-fr?OpenDocument</t>
  </si>
  <si>
    <r>
      <t>680 à 700 kg / m</t>
    </r>
    <r>
      <rPr>
        <vertAlign val="superscript"/>
        <sz val="10"/>
        <color theme="1"/>
        <rFont val="Calibri"/>
        <scheme val="minor"/>
      </rPr>
      <t>3</t>
    </r>
  </si>
  <si>
    <r>
      <t>27,99 € HT / m</t>
    </r>
    <r>
      <rPr>
        <vertAlign val="superscript"/>
        <sz val="10"/>
        <rFont val="Calibri"/>
        <scheme val="minor"/>
      </rPr>
      <t>2</t>
    </r>
    <r>
      <rPr>
        <sz val="10"/>
        <rFont val="Calibri"/>
        <scheme val="minor"/>
      </rPr>
      <t>, épr : 19 mm 366 x 207 mm</t>
    </r>
  </si>
  <si>
    <t>100% recyclable.</t>
  </si>
  <si>
    <t>Type de matériau / produit</t>
  </si>
  <si>
    <t>Classement
feu</t>
  </si>
  <si>
    <t>Matériau / produit standard 
par défaut</t>
  </si>
  <si>
    <t>Coût standard</t>
  </si>
  <si>
    <t>Matériau / produit à plus-value environnementale</t>
  </si>
  <si>
    <t>Coût estimatif</t>
  </si>
  <si>
    <t>Incidence budgétaire</t>
  </si>
  <si>
    <t>TTC</t>
  </si>
  <si>
    <t xml:space="preserve">Coût standard </t>
  </si>
  <si>
    <t>HT</t>
  </si>
  <si>
    <t>Panneau</t>
  </si>
  <si>
    <t>M1</t>
  </si>
  <si>
    <t>MDF 18 mm</t>
  </si>
  <si>
    <t>Linvingboard</t>
  </si>
  <si>
    <t>N'existe plus, arrêt de fabrication</t>
  </si>
  <si>
    <t>X</t>
  </si>
  <si>
    <t>Kronolux DFP 16 mm</t>
  </si>
  <si>
    <t>OSB 18 mm</t>
  </si>
  <si>
    <t>SterlingOSB-zero® 18 mm</t>
  </si>
  <si>
    <t>Kronoply OSB3 18 mm</t>
  </si>
  <si>
    <t>MDF 16 mm</t>
  </si>
  <si>
    <t>Agepan DWD 16 mm</t>
  </si>
  <si>
    <t>MDF 19 mm</t>
  </si>
  <si>
    <t>Medilan M1 19 mm</t>
  </si>
  <si>
    <t>Peinture acrylique</t>
  </si>
  <si>
    <t xml:space="preserve">Seigneurie </t>
  </si>
  <si>
    <t>Guittet</t>
  </si>
  <si>
    <t>Tollens</t>
  </si>
  <si>
    <t>Revêtement</t>
  </si>
  <si>
    <r>
      <t>m</t>
    </r>
    <r>
      <rPr>
        <vertAlign val="superscript"/>
        <sz val="11"/>
        <color theme="1"/>
        <rFont val="Calibri"/>
        <scheme val="minor"/>
      </rPr>
      <t>2</t>
    </r>
  </si>
  <si>
    <t>Marmoleum - Forbo 9,8 mm</t>
  </si>
  <si>
    <t>Tarket iQ Natural</t>
  </si>
  <si>
    <t>Bâche Eco Fine (340 g/m2)</t>
  </si>
  <si>
    <r>
      <t>Jet Tex Evergreen (280 g/m</t>
    </r>
    <r>
      <rPr>
        <vertAlign val="superscript"/>
        <sz val="11"/>
        <color theme="1"/>
        <rFont val="Calibri"/>
        <scheme val="minor"/>
      </rPr>
      <t>2</t>
    </r>
    <r>
      <rPr>
        <sz val="11"/>
        <color theme="1"/>
        <rFont val="Calibri"/>
        <scheme val="minor"/>
      </rPr>
      <t>)</t>
    </r>
  </si>
  <si>
    <r>
      <t>Jet 210 Evergreen (280 g/m</t>
    </r>
    <r>
      <rPr>
        <vertAlign val="superscript"/>
        <sz val="11"/>
        <color theme="1"/>
        <rFont val="Calibri"/>
        <scheme val="minor"/>
      </rPr>
      <t>2</t>
    </r>
    <r>
      <rPr>
        <sz val="11"/>
        <color theme="1"/>
        <rFont val="Calibri"/>
        <scheme val="minor"/>
      </rPr>
      <t>)</t>
    </r>
  </si>
  <si>
    <r>
      <t>Evolon  (130 g/m</t>
    </r>
    <r>
      <rPr>
        <vertAlign val="superscript"/>
        <sz val="11"/>
        <color theme="1"/>
        <rFont val="Calibri"/>
        <scheme val="minor"/>
      </rPr>
      <t>2</t>
    </r>
    <r>
      <rPr>
        <sz val="11"/>
        <color theme="1"/>
        <rFont val="Calibri"/>
        <scheme val="minor"/>
      </rPr>
      <t>)</t>
    </r>
  </si>
  <si>
    <t>Capotoile</t>
  </si>
  <si>
    <t>Bâche PVC</t>
  </si>
  <si>
    <t>Coton molleton</t>
  </si>
  <si>
    <t>Plaque de PVC</t>
  </si>
  <si>
    <t>M2</t>
  </si>
  <si>
    <r>
      <t xml:space="preserve">Lifeline </t>
    </r>
    <r>
      <rPr>
        <vertAlign val="superscript"/>
        <sz val="11"/>
        <color theme="1"/>
        <rFont val="Calibri"/>
        <scheme val="minor"/>
      </rPr>
      <t>TM</t>
    </r>
  </si>
  <si>
    <t>Sol vinyle 2 mm</t>
  </si>
  <si>
    <t>Composé pour 60% de matières premières inépuisables, ce thermoplastique techniques est sans PVC.</t>
  </si>
  <si>
    <t>Taux de COV inférieur au seui de détection. 
Niveau A+ Très performant niveau 2</t>
  </si>
  <si>
    <t>Site de fabrication certifié ISO 14001, ISO 9001.
Ligne pionnière avec consommation réduite en eau et en énergie. Sa fabrication incorpore le même matériau recyclé (chute, lisières) présent dans la couche inférieure du revêtement.</t>
  </si>
  <si>
    <t>Tableau estimatif des coûts des produits et matériaux</t>
  </si>
  <si>
    <r>
      <t xml:space="preserve">Note méthodologique
</t>
    </r>
    <r>
      <rPr>
        <i/>
        <sz val="11"/>
        <rFont val="Calibri"/>
      </rPr>
      <t>Les coûts estimatifs présentés dans le tableau suivant sont renseignés à titre indicatif. Ceux-ci ont été obtenus sur la base d'informations et de données obtenues auprès de sites web de distributeurs ou de contacts directs auprès de fournisseurs, à un instant t. 
Les coûts sont susceptibles de varier considérablement selon les caractéristiques des matériaux et produits considérés. 
(ex : dimensions, épaisseur, quantité,  conditionnement, modalités technique de mise en oeuvre), les modalités logistiques (transport, livraison)
Un facteur primordial ne pouvant être intégré dans cette étude économique concerne les modalités d'approvisionnement des entreprises de travaux chargés de la fourniture des matériaux et de la réalisation du projet scénographique. Ces modalités peuvent faire fluctuer la logique des prix puisque les prestataires achètent des quantités importantes de matériaux à tarifs professionnels afin d'optimiser leurs coûts de revient. Ils sont ainsi  suscpetibles de délivrer le cas échéant des tarifs spécifiques.
En conséquence, ces données ne peuvent suffire à constituer un chiffrage budgétaire précis et définitif relatif aux différentes solutions techniques observées.
Ce tableau représente un outil facilitant la comparaison de l'incidence budgétaire entre le prix d'un matériau/produit spécifique par rapport au prix d'un matériau/produit de référence. 
La mise à jour du tableau sur la base d'informations économiques affinées permettra  de mesurer plus finement les incidences budgétaires de l'ensemble des choix techniques du projet d'exposition.</t>
    </r>
  </si>
  <si>
    <t>demandé à  CREATEC</t>
  </si>
  <si>
    <t>Budget estimatif</t>
  </si>
  <si>
    <t>Incidence</t>
  </si>
  <si>
    <t>Incidence %</t>
  </si>
  <si>
    <t>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</si>
</sst>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6">
    <numFmt numFmtId="44" formatCode="_-* #,##0.00\ &quot;€&quot;_-;\-* #,##0.00\ &quot;€&quot;_-;_-* &quot;-&quot;??\ &quot;€&quot;_-;_-@_-"/>
    <numFmt numFmtId="164" formatCode="0\ &quot;kg&quot;"/>
    <numFmt numFmtId="165" formatCode="0.0"/>
    <numFmt numFmtId="166" formatCode="0.0\ &quot;/10&quot;"/>
    <numFmt numFmtId="167" formatCode="&quot;oui&quot;"/>
    <numFmt numFmtId="168" formatCode="&quot;non&quot;"/>
    <numFmt numFmtId="169" formatCode="0\ &quot;kg / m3&quot;"/>
    <numFmt numFmtId="170" formatCode="0.000\ &quot;kg Eq. C / kg&quot;"/>
    <numFmt numFmtId="171" formatCode="0\ &quot;€ HT/ m2&quot;"/>
    <numFmt numFmtId="172" formatCode="0\ &quot;m2&quot;"/>
    <numFmt numFmtId="173" formatCode="0.00\ &quot;€ TTC / m2&quot;"/>
    <numFmt numFmtId="174" formatCode="0.00\ &quot;€ HT / m2&quot;"/>
    <numFmt numFmtId="175" formatCode="0\ &quot;€&quot;"/>
    <numFmt numFmtId="176" formatCode="0\ &quot;L&quot;"/>
    <numFmt numFmtId="177" formatCode="_-* #,##0\ [$€-40C]_-;\-* #,##0\ [$€-40C]_-;_-* &quot;-&quot;??\ [$€-40C]_-;_-@_-"/>
    <numFmt numFmtId="178" formatCode="_-* #,##0\ &quot;€&quot;_-;\-* #,##0\ &quot;€&quot;_-;_-* &quot;-&quot;??\ &quot;€&quot;_-;_-@_-"/>
  </numFmts>
  <fonts count="75">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0"/>
      <color theme="1"/>
      <name val="Calibri"/>
    </font>
    <font>
      <u/>
      <sz val="12"/>
      <color theme="10"/>
      <name val="Calibri"/>
      <family val="2"/>
      <scheme val="minor"/>
    </font>
    <font>
      <u/>
      <sz val="12"/>
      <color theme="11"/>
      <name val="Calibri"/>
      <family val="2"/>
      <scheme val="minor"/>
    </font>
    <font>
      <sz val="10"/>
      <color theme="1"/>
      <name val="Calibri"/>
      <scheme val="minor"/>
    </font>
    <font>
      <b/>
      <sz val="12"/>
      <color theme="0"/>
      <name val="Calibri"/>
      <family val="2"/>
      <scheme val="minor"/>
    </font>
    <font>
      <b/>
      <sz val="12"/>
      <color theme="1"/>
      <name val="Calibri"/>
    </font>
    <font>
      <b/>
      <sz val="10"/>
      <color theme="0"/>
      <name val="Calibri"/>
    </font>
    <font>
      <b/>
      <sz val="10"/>
      <color theme="1" tint="0.34998626667073579"/>
      <name val="Calibri"/>
    </font>
    <font>
      <b/>
      <sz val="10"/>
      <name val="Calibri"/>
      <scheme val="minor"/>
    </font>
    <font>
      <b/>
      <sz val="10"/>
      <color theme="1" tint="0.34998626667073579"/>
      <name val="Calibri"/>
      <scheme val="minor"/>
    </font>
    <font>
      <b/>
      <sz val="10"/>
      <name val="Calibri"/>
    </font>
    <font>
      <b/>
      <sz val="10"/>
      <color theme="1"/>
      <name val="Calibri"/>
    </font>
    <font>
      <sz val="10"/>
      <name val="Calibri"/>
    </font>
    <font>
      <b/>
      <sz val="12"/>
      <color theme="8" tint="-0.249977111117893"/>
      <name val="Calibri"/>
    </font>
    <font>
      <b/>
      <sz val="10"/>
      <color theme="8" tint="-0.249977111117893"/>
      <name val="Calibri"/>
    </font>
    <font>
      <b/>
      <sz val="10"/>
      <color theme="9" tint="-0.249977111117893"/>
      <name val="Calibri"/>
    </font>
    <font>
      <b/>
      <sz val="14"/>
      <color theme="0"/>
      <name val="Calibri"/>
    </font>
    <font>
      <b/>
      <sz val="12"/>
      <color theme="1"/>
      <name val="Calibri"/>
      <family val="2"/>
      <scheme val="minor"/>
    </font>
    <font>
      <b/>
      <sz val="14"/>
      <color rgb="FFFFFFFF"/>
      <name val="Calibri"/>
      <scheme val="minor"/>
    </font>
    <font>
      <b/>
      <sz val="11"/>
      <color theme="0"/>
      <name val="Calibri"/>
    </font>
    <font>
      <sz val="11"/>
      <color theme="1"/>
      <name val="Calibri"/>
    </font>
    <font>
      <b/>
      <sz val="11"/>
      <color theme="1"/>
      <name val="Calibri"/>
    </font>
    <font>
      <sz val="12"/>
      <color theme="0"/>
      <name val="Calibri"/>
      <family val="2"/>
      <scheme val="minor"/>
    </font>
    <font>
      <b/>
      <sz val="14"/>
      <color indexed="17"/>
      <name val="Calibri"/>
      <family val="2"/>
    </font>
    <font>
      <sz val="11"/>
      <color indexed="17"/>
      <name val="Calibri"/>
      <family val="2"/>
    </font>
    <font>
      <sz val="11"/>
      <color indexed="8"/>
      <name val="Calibri"/>
      <family val="2"/>
    </font>
    <font>
      <b/>
      <sz val="24"/>
      <color rgb="FFCD071E"/>
      <name val="Calibri"/>
    </font>
    <font>
      <b/>
      <sz val="20"/>
      <color rgb="FFE27324"/>
      <name val="Calibri"/>
      <family val="2"/>
    </font>
    <font>
      <b/>
      <sz val="14"/>
      <color rgb="FF397286"/>
      <name val="Calibri"/>
    </font>
    <font>
      <b/>
      <sz val="14"/>
      <color rgb="FF2B8BC6"/>
      <name val="Calibri"/>
      <family val="2"/>
    </font>
    <font>
      <sz val="14"/>
      <color rgb="FF397286"/>
      <name val="Calibri"/>
    </font>
    <font>
      <sz val="11"/>
      <color rgb="FF397286"/>
      <name val="Calibri"/>
    </font>
    <font>
      <sz val="14"/>
      <color indexed="21"/>
      <name val="Calibri"/>
      <family val="2"/>
    </font>
    <font>
      <sz val="11"/>
      <color indexed="21"/>
      <name val="Calibri"/>
      <family val="2"/>
    </font>
    <font>
      <sz val="11"/>
      <color indexed="59"/>
      <name val="Calibri"/>
      <family val="2"/>
    </font>
    <font>
      <b/>
      <i/>
      <sz val="14"/>
      <color indexed="8"/>
      <name val="Calibri"/>
      <family val="2"/>
    </font>
    <font>
      <i/>
      <sz val="11"/>
      <color rgb="FF004678"/>
      <name val="Calibri"/>
      <family val="2"/>
    </font>
    <font>
      <u/>
      <sz val="11"/>
      <color theme="10"/>
      <name val="Calibri"/>
      <scheme val="minor"/>
    </font>
    <font>
      <sz val="7"/>
      <color theme="1"/>
      <name val="Times New Roman"/>
    </font>
    <font>
      <b/>
      <sz val="10"/>
      <color theme="5" tint="-0.249977111117893"/>
      <name val="Calibri"/>
    </font>
    <font>
      <b/>
      <sz val="12"/>
      <color theme="5"/>
      <name val="Calibri"/>
      <scheme val="minor"/>
    </font>
    <font>
      <b/>
      <sz val="12"/>
      <color theme="9" tint="-0.249977111117893"/>
      <name val="Calibri"/>
      <scheme val="minor"/>
    </font>
    <font>
      <b/>
      <sz val="10"/>
      <color theme="0"/>
      <name val="Calibri"/>
      <family val="2"/>
      <scheme val="minor"/>
    </font>
    <font>
      <sz val="16"/>
      <color theme="0"/>
      <name val="Wingdings"/>
    </font>
    <font>
      <b/>
      <sz val="10"/>
      <color theme="1"/>
      <name val="Calibri"/>
      <scheme val="minor"/>
    </font>
    <font>
      <sz val="10"/>
      <name val="Calibri"/>
      <scheme val="minor"/>
    </font>
    <font>
      <b/>
      <sz val="9"/>
      <color indexed="81"/>
      <name val="Calibri"/>
      <family val="2"/>
    </font>
    <font>
      <sz val="9"/>
      <color indexed="81"/>
      <name val="Calibri"/>
      <family val="2"/>
    </font>
    <font>
      <u/>
      <sz val="10"/>
      <color theme="10"/>
      <name val="Calibri"/>
      <scheme val="minor"/>
    </font>
    <font>
      <sz val="10"/>
      <color theme="0" tint="-0.249977111117893"/>
      <name val="Calibri"/>
      <scheme val="minor"/>
    </font>
    <font>
      <vertAlign val="superscript"/>
      <sz val="10"/>
      <color theme="1"/>
      <name val="Calibri"/>
      <scheme val="minor"/>
    </font>
    <font>
      <b/>
      <sz val="10"/>
      <color rgb="FFFF0000"/>
      <name val="Calibri"/>
      <scheme val="minor"/>
    </font>
    <font>
      <u/>
      <sz val="10"/>
      <name val="Calibri"/>
      <scheme val="minor"/>
    </font>
    <font>
      <sz val="10"/>
      <color rgb="FFBFBFBF"/>
      <name val="Calibri"/>
      <scheme val="minor"/>
    </font>
    <font>
      <sz val="10"/>
      <color rgb="FFFF0000"/>
      <name val="Calibri"/>
      <scheme val="minor"/>
    </font>
    <font>
      <vertAlign val="superscript"/>
      <sz val="10"/>
      <name val="Calibri"/>
      <scheme val="minor"/>
    </font>
    <font>
      <u/>
      <sz val="10"/>
      <color rgb="FF0000FF"/>
      <name val="Calibri"/>
      <scheme val="minor"/>
    </font>
    <font>
      <b/>
      <sz val="14"/>
      <color theme="0"/>
      <name val="Calibri"/>
      <scheme val="minor"/>
    </font>
    <font>
      <i/>
      <sz val="10"/>
      <color theme="1"/>
      <name val="Calibri"/>
    </font>
    <font>
      <u/>
      <sz val="10"/>
      <color theme="10"/>
      <name val="Calibri"/>
    </font>
    <font>
      <sz val="10"/>
      <color theme="0"/>
      <name val="Calibri"/>
      <scheme val="minor"/>
    </font>
    <font>
      <b/>
      <sz val="11"/>
      <color theme="0"/>
      <name val="Calibri"/>
      <scheme val="minor"/>
    </font>
    <font>
      <b/>
      <sz val="11"/>
      <color theme="1"/>
      <name val="Calibri"/>
      <scheme val="minor"/>
    </font>
    <font>
      <b/>
      <sz val="11"/>
      <color rgb="FF0000FF"/>
      <name val="Calibri"/>
      <scheme val="minor"/>
    </font>
    <font>
      <sz val="11"/>
      <color theme="1"/>
      <name val="Calibri"/>
      <scheme val="minor"/>
    </font>
    <font>
      <sz val="11"/>
      <name val="Calibri"/>
      <scheme val="minor"/>
    </font>
    <font>
      <sz val="11"/>
      <color rgb="FF0000FF"/>
      <name val="Calibri"/>
      <scheme val="minor"/>
    </font>
    <font>
      <vertAlign val="superscript"/>
      <sz val="11"/>
      <color theme="1"/>
      <name val="Calibri"/>
      <scheme val="minor"/>
    </font>
    <font>
      <b/>
      <i/>
      <sz val="11"/>
      <name val="Calibri"/>
    </font>
    <font>
      <i/>
      <sz val="11"/>
      <name val="Calibri"/>
    </font>
    <font>
      <sz val="11"/>
      <color rgb="FFFF0000"/>
      <name val="Calibri"/>
      <scheme val="minor"/>
    </font>
  </fonts>
  <fills count="17">
    <fill>
      <patternFill patternType="none"/>
    </fill>
    <fill>
      <patternFill patternType="gray125"/>
    </fill>
    <fill>
      <patternFill patternType="solid">
        <fgColor theme="0"/>
        <bgColor indexed="64"/>
      </patternFill>
    </fill>
    <fill>
      <patternFill patternType="solid">
        <fgColor theme="8" tint="-0.249977111117893"/>
        <bgColor indexed="64"/>
      </patternFill>
    </fill>
    <fill>
      <patternFill patternType="solid">
        <fgColor theme="9"/>
        <bgColor indexed="64"/>
      </patternFill>
    </fill>
    <fill>
      <patternFill patternType="solid">
        <fgColor theme="5"/>
        <bgColor indexed="64"/>
      </patternFill>
    </fill>
    <fill>
      <patternFill patternType="solid">
        <fgColor rgb="FFCD071E"/>
        <bgColor indexed="64"/>
      </patternFill>
    </fill>
    <fill>
      <patternFill patternType="solid">
        <fgColor rgb="FFCD071E"/>
        <bgColor rgb="FF000000"/>
      </patternFill>
    </fill>
    <fill>
      <patternFill patternType="solid">
        <fgColor theme="5" tint="-0.249977111117893"/>
        <bgColor indexed="64"/>
      </patternFill>
    </fill>
    <fill>
      <patternFill patternType="solid">
        <fgColor rgb="FFFFFFFF"/>
        <bgColor rgb="FF000000"/>
      </patternFill>
    </fill>
    <fill>
      <patternFill patternType="solid">
        <fgColor rgb="FF397286"/>
        <bgColor indexed="64"/>
      </patternFill>
    </fill>
    <fill>
      <patternFill patternType="solid">
        <fgColor theme="1" tint="0.34998626667073579"/>
        <bgColor indexed="64"/>
      </patternFill>
    </fill>
    <fill>
      <patternFill patternType="solid">
        <fgColor theme="0" tint="-4.9989318521683403E-2"/>
        <bgColor indexed="64"/>
      </patternFill>
    </fill>
    <fill>
      <patternFill patternType="solid">
        <fgColor theme="9" tint="-0.499984740745262"/>
        <bgColor indexed="64"/>
      </patternFill>
    </fill>
    <fill>
      <patternFill patternType="solid">
        <fgColor theme="4"/>
        <bgColor indexed="64"/>
      </patternFill>
    </fill>
    <fill>
      <patternFill patternType="solid">
        <fgColor theme="6" tint="-0.249977111117893"/>
        <bgColor indexed="64"/>
      </patternFill>
    </fill>
    <fill>
      <patternFill patternType="solid">
        <fgColor theme="7" tint="-0.249977111117893"/>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style="medium">
        <color rgb="FFE27324"/>
      </left>
      <right/>
      <top style="medium">
        <color rgb="FFE27324"/>
      </top>
      <bottom/>
      <diagonal/>
    </border>
    <border>
      <left/>
      <right/>
      <top style="medium">
        <color rgb="FFE27324"/>
      </top>
      <bottom/>
      <diagonal/>
    </border>
    <border>
      <left/>
      <right style="medium">
        <color rgb="FFE27324"/>
      </right>
      <top style="medium">
        <color rgb="FFE27324"/>
      </top>
      <bottom/>
      <diagonal/>
    </border>
    <border>
      <left style="medium">
        <color rgb="FFE27324"/>
      </left>
      <right/>
      <top/>
      <bottom/>
      <diagonal/>
    </border>
    <border>
      <left/>
      <right style="medium">
        <color rgb="FFE27324"/>
      </right>
      <top/>
      <bottom/>
      <diagonal/>
    </border>
    <border>
      <left style="medium">
        <color rgb="FFE27324"/>
      </left>
      <right/>
      <top/>
      <bottom style="medium">
        <color rgb="FFE27324"/>
      </bottom>
      <diagonal/>
    </border>
    <border>
      <left/>
      <right/>
      <top/>
      <bottom style="medium">
        <color rgb="FFE27324"/>
      </bottom>
      <diagonal/>
    </border>
    <border>
      <left/>
      <right style="medium">
        <color rgb="FFE27324"/>
      </right>
      <top/>
      <bottom style="medium">
        <color rgb="FFE27324"/>
      </bottom>
      <diagonal/>
    </border>
    <border>
      <left/>
      <right style="thin">
        <color rgb="FF000000"/>
      </right>
      <top style="thin">
        <color auto="1"/>
      </top>
      <bottom style="thin">
        <color auto="1"/>
      </bottom>
      <diagonal/>
    </border>
    <border>
      <left style="thin">
        <color auto="1"/>
      </left>
      <right/>
      <top style="thin">
        <color auto="1"/>
      </top>
      <bottom/>
      <diagonal/>
    </border>
    <border>
      <left/>
      <right style="thin">
        <color auto="1"/>
      </right>
      <top/>
      <bottom/>
      <diagonal/>
    </border>
    <border>
      <left style="thin">
        <color auto="1"/>
      </left>
      <right style="thin">
        <color auto="1"/>
      </right>
      <top/>
      <bottom style="thin">
        <color auto="1"/>
      </bottom>
      <diagonal/>
    </border>
  </borders>
  <cellStyleXfs count="305">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9" fontId="2" fillId="0" borderId="0" applyFont="0" applyFill="0" applyBorder="0" applyAlignment="0" applyProtection="0"/>
    <xf numFmtId="44" fontId="1" fillId="0" borderId="0" applyFon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cellStyleXfs>
  <cellXfs count="230">
    <xf numFmtId="0" fontId="0" fillId="0" borderId="0" xfId="0"/>
    <xf numFmtId="0" fontId="0" fillId="2" borderId="0" xfId="0" applyFill="1"/>
    <xf numFmtId="0" fontId="7" fillId="2" borderId="0" xfId="0" applyFont="1" applyFill="1" applyAlignment="1">
      <alignment horizontal="center"/>
    </xf>
    <xf numFmtId="0" fontId="4" fillId="2" borderId="0" xfId="0" applyFont="1" applyFill="1"/>
    <xf numFmtId="0" fontId="0" fillId="2" borderId="0" xfId="0" applyFill="1" applyAlignment="1">
      <alignment horizontal="center"/>
    </xf>
    <xf numFmtId="0" fontId="4" fillId="2" borderId="0" xfId="0" applyFont="1" applyFill="1" applyBorder="1" applyAlignment="1">
      <alignment horizontal="center" vertical="center" wrapText="1"/>
    </xf>
    <xf numFmtId="0" fontId="11" fillId="2" borderId="7" xfId="0" applyFont="1" applyFill="1" applyBorder="1" applyAlignment="1">
      <alignment horizontal="center" vertical="center" wrapText="1"/>
    </xf>
    <xf numFmtId="164" fontId="12" fillId="2" borderId="7" xfId="0" applyNumberFormat="1" applyFont="1" applyFill="1" applyBorder="1" applyAlignment="1">
      <alignment horizontal="center" vertical="center" wrapText="1"/>
    </xf>
    <xf numFmtId="9" fontId="13" fillId="2" borderId="7" xfId="19" applyFont="1" applyFill="1" applyBorder="1" applyAlignment="1">
      <alignment horizontal="center" vertical="center" wrapText="1"/>
    </xf>
    <xf numFmtId="0" fontId="0" fillId="2" borderId="0" xfId="0" applyFill="1" applyBorder="1"/>
    <xf numFmtId="0" fontId="10" fillId="2" borderId="8" xfId="0" applyFont="1" applyFill="1" applyBorder="1" applyAlignment="1">
      <alignment horizontal="center" vertical="center" wrapText="1"/>
    </xf>
    <xf numFmtId="0" fontId="0" fillId="2" borderId="4" xfId="0" applyFill="1" applyBorder="1"/>
    <xf numFmtId="164" fontId="14" fillId="2" borderId="2" xfId="0" applyNumberFormat="1" applyFont="1" applyFill="1" applyBorder="1" applyAlignment="1">
      <alignment horizontal="center" vertical="center" wrapText="1"/>
    </xf>
    <xf numFmtId="9" fontId="14" fillId="2" borderId="1" xfId="19"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4" borderId="2" xfId="0" applyFont="1" applyFill="1" applyBorder="1" applyAlignment="1">
      <alignment horizontal="center" vertical="center" wrapText="1"/>
    </xf>
    <xf numFmtId="164" fontId="16" fillId="2" borderId="2" xfId="0" applyNumberFormat="1" applyFont="1" applyFill="1" applyBorder="1" applyAlignment="1">
      <alignment horizontal="center" vertical="center" wrapText="1"/>
    </xf>
    <xf numFmtId="0" fontId="9" fillId="2" borderId="0" xfId="0" applyFont="1" applyFill="1" applyAlignment="1"/>
    <xf numFmtId="0" fontId="18" fillId="2" borderId="2" xfId="0" applyFont="1" applyFill="1" applyBorder="1" applyAlignment="1">
      <alignment horizontal="center" vertical="center" wrapText="1"/>
    </xf>
    <xf numFmtId="0" fontId="15" fillId="2" borderId="1" xfId="0" applyFont="1" applyFill="1" applyBorder="1" applyAlignment="1">
      <alignment horizontal="left" vertical="center"/>
    </xf>
    <xf numFmtId="0" fontId="15" fillId="2" borderId="1" xfId="0" applyFont="1" applyFill="1" applyBorder="1" applyAlignment="1">
      <alignment horizontal="left" vertical="center" wrapText="1"/>
    </xf>
    <xf numFmtId="0" fontId="19" fillId="2" borderId="2" xfId="0" applyFont="1" applyFill="1" applyBorder="1" applyAlignment="1">
      <alignment horizontal="center" vertical="center" wrapText="1"/>
    </xf>
    <xf numFmtId="0" fontId="19" fillId="2" borderId="1" xfId="0" applyFont="1" applyFill="1" applyBorder="1" applyAlignment="1">
      <alignment horizontal="center" vertical="center" wrapText="1"/>
    </xf>
    <xf numFmtId="165" fontId="0" fillId="2" borderId="0" xfId="0" applyNumberFormat="1" applyFill="1"/>
    <xf numFmtId="166" fontId="19" fillId="2" borderId="1" xfId="0" applyNumberFormat="1" applyFont="1" applyFill="1" applyBorder="1" applyAlignment="1">
      <alignment horizontal="center" vertical="center" wrapText="1"/>
    </xf>
    <xf numFmtId="166" fontId="10" fillId="4" borderId="1" xfId="0" applyNumberFormat="1" applyFont="1" applyFill="1" applyBorder="1" applyAlignment="1">
      <alignment horizontal="center" vertical="center" wrapText="1"/>
    </xf>
    <xf numFmtId="0" fontId="15" fillId="2" borderId="1" xfId="0" applyFont="1" applyFill="1" applyBorder="1" applyAlignment="1">
      <alignment horizontal="center" vertical="center"/>
    </xf>
    <xf numFmtId="0" fontId="7" fillId="2" borderId="0" xfId="0" applyFont="1" applyFill="1" applyBorder="1" applyAlignment="1">
      <alignment horizontal="center"/>
    </xf>
    <xf numFmtId="0" fontId="4" fillId="2" borderId="0" xfId="0" applyFont="1" applyFill="1" applyBorder="1"/>
    <xf numFmtId="0" fontId="0" fillId="2" borderId="0" xfId="0" applyFill="1" applyBorder="1" applyAlignment="1">
      <alignment horizontal="center"/>
    </xf>
    <xf numFmtId="0" fontId="4" fillId="2" borderId="1" xfId="0" applyFont="1" applyFill="1" applyBorder="1" applyAlignment="1">
      <alignment horizontal="center"/>
    </xf>
    <xf numFmtId="9" fontId="4" fillId="2" borderId="1" xfId="19" applyFont="1" applyFill="1" applyBorder="1" applyAlignment="1">
      <alignment horizontal="center"/>
    </xf>
    <xf numFmtId="167" fontId="4" fillId="2" borderId="1" xfId="0" applyNumberFormat="1" applyFont="1" applyFill="1" applyBorder="1" applyAlignment="1">
      <alignment horizontal="center" vertical="center" wrapText="1"/>
    </xf>
    <xf numFmtId="168" fontId="4" fillId="2" borderId="1" xfId="0" applyNumberFormat="1" applyFont="1" applyFill="1" applyBorder="1" applyAlignment="1">
      <alignment horizontal="center" vertical="center" wrapText="1"/>
    </xf>
    <xf numFmtId="0" fontId="0" fillId="2" borderId="0" xfId="0" applyFill="1" applyAlignment="1">
      <alignment vertical="center" wrapText="1"/>
    </xf>
    <xf numFmtId="0" fontId="23" fillId="3" borderId="2" xfId="0" applyFont="1" applyFill="1" applyBorder="1" applyAlignment="1">
      <alignment horizontal="center" vertical="center" wrapText="1"/>
    </xf>
    <xf numFmtId="0" fontId="24" fillId="2" borderId="0" xfId="0" applyFont="1" applyFill="1" applyAlignment="1">
      <alignment vertical="center" wrapText="1"/>
    </xf>
    <xf numFmtId="0" fontId="24" fillId="2" borderId="1" xfId="0" applyFont="1" applyFill="1" applyBorder="1" applyAlignment="1">
      <alignment vertical="center" wrapText="1"/>
    </xf>
    <xf numFmtId="0" fontId="25"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0" fontId="29" fillId="2" borderId="12" xfId="0" applyFont="1" applyFill="1" applyBorder="1"/>
    <xf numFmtId="0" fontId="29" fillId="2" borderId="13" xfId="0" applyFont="1" applyFill="1" applyBorder="1"/>
    <xf numFmtId="0" fontId="29" fillId="2" borderId="0" xfId="0" applyFont="1" applyFill="1" applyBorder="1"/>
    <xf numFmtId="0" fontId="33" fillId="2" borderId="0" xfId="0" applyFont="1" applyFill="1" applyBorder="1" applyAlignment="1"/>
    <xf numFmtId="0" fontId="34" fillId="2" borderId="0" xfId="0" applyFont="1" applyFill="1" applyBorder="1" applyAlignment="1">
      <alignment horizontal="right" vertical="center"/>
    </xf>
    <xf numFmtId="0" fontId="35" fillId="2" borderId="0" xfId="0" applyFont="1" applyFill="1" applyBorder="1" applyAlignment="1">
      <alignment horizontal="right" vertical="center"/>
    </xf>
    <xf numFmtId="0" fontId="33" fillId="2" borderId="0" xfId="0" applyFont="1" applyFill="1" applyBorder="1" applyAlignment="1">
      <alignment horizontal="right"/>
    </xf>
    <xf numFmtId="0" fontId="36" fillId="2" borderId="0" xfId="0" applyFont="1" applyFill="1" applyBorder="1" applyAlignment="1">
      <alignment horizontal="right" vertical="center"/>
    </xf>
    <xf numFmtId="0" fontId="37" fillId="2" borderId="0" xfId="0" applyFont="1" applyFill="1" applyBorder="1" applyAlignment="1">
      <alignment horizontal="right" vertical="center"/>
    </xf>
    <xf numFmtId="0" fontId="38" fillId="2" borderId="0" xfId="0" applyFont="1" applyFill="1" applyBorder="1" applyAlignment="1">
      <alignment horizontal="right" vertical="center"/>
    </xf>
    <xf numFmtId="0" fontId="29" fillId="2" borderId="0" xfId="0" applyFont="1" applyFill="1" applyBorder="1" applyAlignment="1">
      <alignment horizontal="right" vertical="center"/>
    </xf>
    <xf numFmtId="0" fontId="29" fillId="2" borderId="14" xfId="0" applyFont="1" applyFill="1" applyBorder="1"/>
    <xf numFmtId="0" fontId="39" fillId="2" borderId="15" xfId="0" applyFont="1" applyFill="1" applyBorder="1"/>
    <xf numFmtId="0" fontId="29" fillId="2" borderId="15" xfId="0" applyFont="1" applyFill="1" applyBorder="1"/>
    <xf numFmtId="0" fontId="29" fillId="2" borderId="16" xfId="0" applyFont="1" applyFill="1" applyBorder="1"/>
    <xf numFmtId="0" fontId="32" fillId="2" borderId="0" xfId="0" applyFont="1" applyFill="1" applyBorder="1" applyAlignment="1">
      <alignment horizontal="right" vertical="center"/>
    </xf>
    <xf numFmtId="0" fontId="41" fillId="0" borderId="1" xfId="191" applyFont="1" applyBorder="1" applyAlignment="1">
      <alignment vertical="center"/>
    </xf>
    <xf numFmtId="0" fontId="7" fillId="0" borderId="1" xfId="0" applyFont="1" applyBorder="1" applyAlignment="1">
      <alignment vertical="center" wrapText="1"/>
    </xf>
    <xf numFmtId="0" fontId="9" fillId="2" borderId="0" xfId="0" applyFont="1" applyFill="1" applyBorder="1" applyAlignment="1">
      <alignment horizontal="center"/>
    </xf>
    <xf numFmtId="0" fontId="14" fillId="2" borderId="1" xfId="0" applyFont="1" applyFill="1" applyBorder="1" applyAlignment="1">
      <alignment horizontal="left" vertical="center" wrapText="1"/>
    </xf>
    <xf numFmtId="0" fontId="16" fillId="2" borderId="1" xfId="0" applyFont="1" applyFill="1" applyBorder="1" applyAlignment="1">
      <alignment horizontal="left" vertical="center" wrapText="1"/>
    </xf>
    <xf numFmtId="0" fontId="4" fillId="2" borderId="1" xfId="0" applyFont="1" applyFill="1" applyBorder="1" applyAlignment="1">
      <alignment horizontal="left" vertical="center" wrapText="1"/>
    </xf>
    <xf numFmtId="0" fontId="10" fillId="8" borderId="2" xfId="0" applyFont="1" applyFill="1" applyBorder="1" applyAlignment="1">
      <alignment horizontal="center" vertical="center" wrapText="1"/>
    </xf>
    <xf numFmtId="0" fontId="43" fillId="2" borderId="2" xfId="0" applyFont="1" applyFill="1" applyBorder="1" applyAlignment="1">
      <alignment horizontal="center" vertical="center" wrapText="1"/>
    </xf>
    <xf numFmtId="0" fontId="43" fillId="2" borderId="1" xfId="0" applyFont="1" applyFill="1" applyBorder="1" applyAlignment="1">
      <alignment horizontal="center" vertical="center" wrapText="1"/>
    </xf>
    <xf numFmtId="166" fontId="43" fillId="2" borderId="1" xfId="0" applyNumberFormat="1" applyFont="1" applyFill="1" applyBorder="1" applyAlignment="1">
      <alignment horizontal="center" vertical="center" wrapText="1"/>
    </xf>
    <xf numFmtId="166" fontId="10" fillId="8" borderId="1" xfId="0" applyNumberFormat="1" applyFont="1" applyFill="1" applyBorder="1" applyAlignment="1">
      <alignment horizontal="center" vertical="center" wrapText="1"/>
    </xf>
    <xf numFmtId="1" fontId="10" fillId="4" borderId="1" xfId="0" applyNumberFormat="1" applyFont="1" applyFill="1" applyBorder="1" applyAlignment="1">
      <alignment horizontal="center"/>
    </xf>
    <xf numFmtId="165" fontId="26" fillId="4" borderId="1" xfId="0" applyNumberFormat="1" applyFont="1" applyFill="1" applyBorder="1" applyAlignment="1">
      <alignment horizontal="center"/>
    </xf>
    <xf numFmtId="165" fontId="26" fillId="5" borderId="1" xfId="0" applyNumberFormat="1" applyFont="1" applyFill="1" applyBorder="1" applyAlignment="1">
      <alignment horizontal="center"/>
    </xf>
    <xf numFmtId="1" fontId="10" fillId="5" borderId="1" xfId="0" applyNumberFormat="1" applyFont="1" applyFill="1" applyBorder="1" applyAlignment="1">
      <alignment horizontal="center"/>
    </xf>
    <xf numFmtId="0" fontId="44" fillId="2" borderId="0" xfId="0" applyFont="1" applyFill="1"/>
    <xf numFmtId="0" fontId="45" fillId="2" borderId="0" xfId="0" applyFont="1" applyFill="1"/>
    <xf numFmtId="0" fontId="21" fillId="2" borderId="0" xfId="0" applyFont="1" applyFill="1"/>
    <xf numFmtId="0" fontId="21" fillId="2" borderId="0" xfId="0" applyFont="1" applyFill="1" applyAlignment="1">
      <alignment vertical="center" wrapText="1"/>
    </xf>
    <xf numFmtId="0" fontId="7" fillId="2" borderId="0" xfId="0" applyFont="1" applyFill="1" applyAlignment="1">
      <alignment vertical="center" wrapText="1"/>
    </xf>
    <xf numFmtId="0" fontId="7" fillId="2" borderId="1" xfId="0" applyFont="1" applyFill="1" applyBorder="1" applyAlignment="1">
      <alignment vertical="center" wrapText="1"/>
    </xf>
    <xf numFmtId="0" fontId="7" fillId="2" borderId="1" xfId="0" applyFont="1" applyFill="1" applyBorder="1" applyAlignment="1">
      <alignment vertical="top" wrapText="1"/>
    </xf>
    <xf numFmtId="0" fontId="7" fillId="2" borderId="5" xfId="0" applyFont="1" applyFill="1" applyBorder="1" applyAlignment="1">
      <alignment horizontal="left" vertical="center" wrapText="1"/>
    </xf>
    <xf numFmtId="0" fontId="7" fillId="2" borderId="6" xfId="0" applyFont="1" applyFill="1" applyBorder="1" applyAlignment="1">
      <alignment horizontal="left" vertical="center" wrapText="1"/>
    </xf>
    <xf numFmtId="0" fontId="53" fillId="2" borderId="1" xfId="0" applyFont="1" applyFill="1" applyBorder="1" applyAlignment="1">
      <alignment vertical="center" wrapText="1"/>
    </xf>
    <xf numFmtId="0" fontId="47" fillId="2" borderId="1" xfId="0" applyFont="1" applyFill="1" applyBorder="1" applyAlignment="1">
      <alignment horizontal="center" vertical="center"/>
    </xf>
    <xf numFmtId="0" fontId="7" fillId="2" borderId="5" xfId="0" applyFont="1" applyFill="1" applyBorder="1" applyAlignment="1">
      <alignment horizontal="left" vertical="center" wrapText="1"/>
    </xf>
    <xf numFmtId="0" fontId="7" fillId="2" borderId="6" xfId="0" applyFont="1" applyFill="1" applyBorder="1" applyAlignment="1">
      <alignment horizontal="left" vertical="center" wrapText="1"/>
    </xf>
    <xf numFmtId="0" fontId="49" fillId="2" borderId="1" xfId="0" applyFont="1" applyFill="1" applyBorder="1" applyAlignment="1">
      <alignment vertical="center" wrapText="1"/>
    </xf>
    <xf numFmtId="0" fontId="7" fillId="2" borderId="5" xfId="0" applyFont="1" applyFill="1" applyBorder="1" applyAlignment="1">
      <alignment horizontal="left" vertical="center" wrapText="1"/>
    </xf>
    <xf numFmtId="0" fontId="7" fillId="2" borderId="18" xfId="0" applyFont="1" applyFill="1" applyBorder="1" applyAlignment="1">
      <alignment horizontal="left" vertical="center" wrapText="1"/>
    </xf>
    <xf numFmtId="0" fontId="49" fillId="2" borderId="1" xfId="0" applyFont="1" applyFill="1" applyBorder="1" applyAlignment="1">
      <alignment horizontal="left" vertical="center" wrapText="1"/>
    </xf>
    <xf numFmtId="0" fontId="41" fillId="0" borderId="1" xfId="191" applyFont="1" applyBorder="1" applyAlignment="1">
      <alignment vertical="center" wrapText="1"/>
    </xf>
    <xf numFmtId="0" fontId="4" fillId="0" borderId="1" xfId="0" applyFont="1" applyBorder="1" applyAlignment="1">
      <alignment vertical="center" wrapText="1"/>
    </xf>
    <xf numFmtId="0" fontId="4" fillId="2" borderId="1" xfId="0" applyFont="1" applyFill="1" applyBorder="1" applyAlignment="1">
      <alignment vertical="center" wrapText="1"/>
    </xf>
    <xf numFmtId="0" fontId="63" fillId="0" borderId="1" xfId="191" applyFont="1" applyBorder="1" applyAlignment="1">
      <alignment vertical="center"/>
    </xf>
    <xf numFmtId="0" fontId="63" fillId="0" borderId="1" xfId="191" applyFont="1" applyBorder="1" applyAlignment="1">
      <alignment vertical="center" wrapText="1"/>
    </xf>
    <xf numFmtId="170" fontId="53" fillId="2" borderId="5" xfId="0" applyNumberFormat="1" applyFont="1" applyFill="1" applyBorder="1" applyAlignment="1">
      <alignment vertical="center" wrapText="1"/>
    </xf>
    <xf numFmtId="0" fontId="0" fillId="2" borderId="0" xfId="0" applyFill="1" applyAlignment="1">
      <alignment horizontal="left"/>
    </xf>
    <xf numFmtId="0" fontId="21" fillId="2" borderId="0" xfId="0" applyFont="1" applyFill="1" applyAlignment="1">
      <alignment horizontal="left"/>
    </xf>
    <xf numFmtId="0" fontId="7" fillId="2" borderId="0" xfId="0" applyFont="1" applyFill="1" applyAlignment="1">
      <alignment horizontal="left"/>
    </xf>
    <xf numFmtId="0" fontId="8" fillId="2" borderId="0" xfId="0" applyFont="1" applyFill="1" applyAlignment="1">
      <alignment horizontal="left"/>
    </xf>
    <xf numFmtId="0" fontId="64" fillId="2" borderId="0" xfId="0" applyFont="1" applyFill="1" applyAlignment="1">
      <alignment horizontal="left"/>
    </xf>
    <xf numFmtId="0" fontId="26" fillId="2" borderId="0" xfId="0" applyFont="1" applyFill="1" applyAlignment="1">
      <alignment horizontal="left"/>
    </xf>
    <xf numFmtId="0" fontId="26" fillId="2" borderId="0" xfId="0" applyFont="1" applyFill="1" applyAlignment="1">
      <alignment horizontal="center"/>
    </xf>
    <xf numFmtId="0" fontId="7" fillId="2" borderId="6" xfId="0" applyFont="1" applyFill="1" applyBorder="1" applyAlignment="1">
      <alignment horizontal="left" vertical="center" wrapText="1"/>
    </xf>
    <xf numFmtId="0" fontId="7" fillId="2" borderId="5" xfId="0" applyFont="1" applyFill="1" applyBorder="1" applyAlignment="1">
      <alignment horizontal="left" vertical="center" wrapText="1"/>
    </xf>
    <xf numFmtId="0" fontId="7" fillId="2" borderId="6" xfId="0" applyFont="1" applyFill="1" applyBorder="1" applyAlignment="1">
      <alignment horizontal="left" vertical="center" wrapText="1"/>
    </xf>
    <xf numFmtId="0" fontId="0" fillId="2" borderId="0" xfId="0" applyFill="1" applyAlignment="1">
      <alignment horizontal="left" vertical="center" wrapText="1"/>
    </xf>
    <xf numFmtId="0" fontId="0" fillId="2" borderId="0" xfId="0" applyFill="1" applyBorder="1" applyAlignment="1">
      <alignment vertical="center" wrapText="1"/>
    </xf>
    <xf numFmtId="0" fontId="0" fillId="2" borderId="0" xfId="0" applyFill="1" applyAlignment="1">
      <alignment horizontal="center" vertical="center" wrapText="1"/>
    </xf>
    <xf numFmtId="0" fontId="0" fillId="2" borderId="0" xfId="0" applyFill="1" applyBorder="1" applyAlignment="1">
      <alignment horizontal="center" vertical="center" wrapText="1"/>
    </xf>
    <xf numFmtId="0" fontId="65" fillId="2" borderId="19" xfId="0" applyFont="1" applyFill="1" applyBorder="1" applyAlignment="1">
      <alignment horizontal="center" vertical="center" wrapText="1"/>
    </xf>
    <xf numFmtId="0" fontId="65" fillId="2" borderId="7" xfId="0" applyFont="1" applyFill="1" applyBorder="1" applyAlignment="1">
      <alignment horizontal="center" vertical="center" wrapText="1"/>
    </xf>
    <xf numFmtId="0" fontId="66" fillId="2" borderId="0" xfId="0" applyFont="1" applyFill="1" applyAlignment="1">
      <alignment horizontal="center" vertical="center" wrapText="1"/>
    </xf>
    <xf numFmtId="0" fontId="66" fillId="2" borderId="0" xfId="0" applyFont="1" applyFill="1" applyAlignment="1">
      <alignment horizontal="left" vertical="center" wrapText="1"/>
    </xf>
    <xf numFmtId="0" fontId="65" fillId="11" borderId="20" xfId="0" applyFont="1" applyFill="1" applyBorder="1" applyAlignment="1">
      <alignment horizontal="center" vertical="center" wrapText="1"/>
    </xf>
    <xf numFmtId="0" fontId="65" fillId="11" borderId="2" xfId="0" applyFont="1" applyFill="1" applyBorder="1" applyAlignment="1">
      <alignment vertical="center" wrapText="1"/>
    </xf>
    <xf numFmtId="0" fontId="67" fillId="2" borderId="0" xfId="0" applyFont="1" applyFill="1" applyAlignment="1">
      <alignment horizontal="left" vertical="center" wrapText="1"/>
    </xf>
    <xf numFmtId="172" fontId="68" fillId="2" borderId="7" xfId="0" applyNumberFormat="1" applyFont="1" applyFill="1" applyBorder="1" applyAlignment="1">
      <alignment horizontal="center" vertical="center" wrapText="1"/>
    </xf>
    <xf numFmtId="0" fontId="68" fillId="2" borderId="1" xfId="0" applyFont="1" applyFill="1" applyBorder="1" applyAlignment="1">
      <alignment horizontal="center" vertical="center" wrapText="1"/>
    </xf>
    <xf numFmtId="0" fontId="68" fillId="2" borderId="1" xfId="0" applyFont="1" applyFill="1" applyBorder="1" applyAlignment="1">
      <alignment horizontal="left" vertical="center" wrapText="1"/>
    </xf>
    <xf numFmtId="173" fontId="68" fillId="2" borderId="1" xfId="0" applyNumberFormat="1" applyFont="1" applyFill="1" applyBorder="1" applyAlignment="1">
      <alignment horizontal="center" vertical="center" wrapText="1"/>
    </xf>
    <xf numFmtId="174" fontId="68" fillId="2" borderId="1" xfId="0" applyNumberFormat="1" applyFont="1" applyFill="1" applyBorder="1" applyAlignment="1">
      <alignment horizontal="center" vertical="center" wrapText="1"/>
    </xf>
    <xf numFmtId="174" fontId="68" fillId="2" borderId="7" xfId="0" applyNumberFormat="1" applyFont="1" applyFill="1" applyBorder="1" applyAlignment="1">
      <alignment horizontal="center" vertical="center" wrapText="1"/>
    </xf>
    <xf numFmtId="0" fontId="69" fillId="12" borderId="1" xfId="0" applyFont="1" applyFill="1" applyBorder="1" applyAlignment="1">
      <alignment horizontal="left" vertical="center" wrapText="1"/>
    </xf>
    <xf numFmtId="9" fontId="68" fillId="12" borderId="1" xfId="283" applyFont="1" applyFill="1" applyBorder="1" applyAlignment="1">
      <alignment horizontal="center" vertical="center" wrapText="1"/>
    </xf>
    <xf numFmtId="0" fontId="68" fillId="2" borderId="0" xfId="0" applyFont="1" applyFill="1" applyAlignment="1">
      <alignment vertical="center" wrapText="1"/>
    </xf>
    <xf numFmtId="0" fontId="70" fillId="2" borderId="0" xfId="0" applyFont="1" applyFill="1" applyAlignment="1">
      <alignment horizontal="left" vertical="center" wrapText="1"/>
    </xf>
    <xf numFmtId="172" fontId="68" fillId="2" borderId="8" xfId="0" applyNumberFormat="1" applyFont="1" applyFill="1" applyBorder="1" applyAlignment="1">
      <alignment horizontal="center" vertical="center" wrapText="1"/>
    </xf>
    <xf numFmtId="175" fontId="68" fillId="2" borderId="8" xfId="0" applyNumberFormat="1" applyFont="1" applyFill="1" applyBorder="1" applyAlignment="1">
      <alignment horizontal="center" vertical="center" wrapText="1"/>
    </xf>
    <xf numFmtId="9" fontId="68" fillId="2" borderId="1" xfId="283" applyFont="1" applyFill="1" applyBorder="1" applyAlignment="1">
      <alignment horizontal="center" vertical="center" wrapText="1"/>
    </xf>
    <xf numFmtId="175" fontId="68" fillId="2" borderId="7" xfId="0" applyNumberFormat="1" applyFont="1" applyFill="1" applyBorder="1" applyAlignment="1">
      <alignment horizontal="center" vertical="center" wrapText="1"/>
    </xf>
    <xf numFmtId="0" fontId="68" fillId="2" borderId="5" xfId="0" applyFont="1" applyFill="1" applyBorder="1" applyAlignment="1">
      <alignment horizontal="left" vertical="center" wrapText="1"/>
    </xf>
    <xf numFmtId="0" fontId="68" fillId="2" borderId="0" xfId="0" applyFont="1" applyFill="1" applyAlignment="1">
      <alignment horizontal="left" vertical="center" wrapText="1"/>
    </xf>
    <xf numFmtId="176" fontId="68" fillId="2" borderId="7" xfId="0" applyNumberFormat="1" applyFont="1" applyFill="1" applyBorder="1" applyAlignment="1">
      <alignment horizontal="center" vertical="center" wrapText="1"/>
    </xf>
    <xf numFmtId="0" fontId="68" fillId="2" borderId="7" xfId="0" applyFont="1" applyFill="1" applyBorder="1" applyAlignment="1">
      <alignment horizontal="center" vertical="center" wrapText="1"/>
    </xf>
    <xf numFmtId="175" fontId="68" fillId="2" borderId="1" xfId="0" applyNumberFormat="1" applyFont="1" applyFill="1" applyBorder="1" applyAlignment="1">
      <alignment horizontal="center" vertical="center" wrapText="1"/>
    </xf>
    <xf numFmtId="0" fontId="68" fillId="2" borderId="1" xfId="0" applyFont="1" applyFill="1" applyBorder="1" applyAlignment="1">
      <alignment vertical="center" wrapText="1"/>
    </xf>
    <xf numFmtId="0" fontId="68" fillId="2" borderId="7" xfId="0" applyFont="1" applyFill="1" applyBorder="1" applyAlignment="1">
      <alignment vertical="center" wrapText="1"/>
    </xf>
    <xf numFmtId="173" fontId="74" fillId="2" borderId="1" xfId="0" applyNumberFormat="1" applyFont="1" applyFill="1" applyBorder="1" applyAlignment="1">
      <alignment horizontal="center" vertical="center" wrapText="1"/>
    </xf>
    <xf numFmtId="177" fontId="16" fillId="2" borderId="1" xfId="0" applyNumberFormat="1" applyFont="1" applyFill="1" applyBorder="1" applyAlignment="1">
      <alignment horizontal="center" vertical="center" wrapText="1"/>
    </xf>
    <xf numFmtId="178" fontId="14" fillId="2" borderId="1" xfId="284" applyNumberFormat="1" applyFont="1" applyFill="1" applyBorder="1" applyAlignment="1">
      <alignment horizontal="center" vertical="center" wrapText="1"/>
    </xf>
    <xf numFmtId="0" fontId="48" fillId="2" borderId="0" xfId="0" applyFont="1" applyFill="1" applyAlignment="1">
      <alignment horizontal="center"/>
    </xf>
    <xf numFmtId="44" fontId="48" fillId="2" borderId="0" xfId="284" applyFont="1" applyFill="1" applyAlignment="1">
      <alignment horizontal="center"/>
    </xf>
    <xf numFmtId="0" fontId="26" fillId="2" borderId="0" xfId="0" applyFont="1" applyFill="1"/>
    <xf numFmtId="0" fontId="46" fillId="2" borderId="0" xfId="0" applyFont="1" applyFill="1" applyAlignment="1">
      <alignment horizontal="center"/>
    </xf>
    <xf numFmtId="44" fontId="46" fillId="2" borderId="0" xfId="284" applyFont="1" applyFill="1" applyAlignment="1">
      <alignment horizontal="center"/>
    </xf>
    <xf numFmtId="9" fontId="46" fillId="2" borderId="0" xfId="19" applyFont="1" applyFill="1" applyAlignment="1">
      <alignment horizontal="center"/>
    </xf>
    <xf numFmtId="0" fontId="32" fillId="2" borderId="0" xfId="0" applyFont="1" applyFill="1" applyBorder="1" applyAlignment="1">
      <alignment horizontal="right" vertical="center"/>
    </xf>
    <xf numFmtId="0" fontId="40" fillId="2" borderId="0" xfId="0" applyFont="1" applyFill="1" applyBorder="1" applyAlignment="1">
      <alignment horizontal="right" wrapText="1"/>
    </xf>
    <xf numFmtId="0" fontId="27" fillId="2" borderId="9" xfId="0" applyFont="1" applyFill="1" applyBorder="1" applyAlignment="1">
      <alignment horizontal="right"/>
    </xf>
    <xf numFmtId="0" fontId="28" fillId="2" borderId="10" xfId="0" applyFont="1" applyFill="1" applyBorder="1" applyAlignment="1">
      <alignment horizontal="right"/>
    </xf>
    <xf numFmtId="0" fontId="28" fillId="2" borderId="11" xfId="0" applyFont="1" applyFill="1" applyBorder="1" applyAlignment="1">
      <alignment horizontal="right"/>
    </xf>
    <xf numFmtId="0" fontId="30" fillId="2" borderId="0" xfId="0" applyFont="1" applyFill="1" applyBorder="1" applyAlignment="1">
      <alignment horizontal="left" vertical="center" wrapText="1"/>
    </xf>
    <xf numFmtId="0" fontId="31" fillId="2" borderId="0" xfId="0" applyFont="1" applyFill="1" applyBorder="1" applyAlignment="1">
      <alignment horizontal="left" vertical="center" wrapText="1"/>
    </xf>
    <xf numFmtId="0" fontId="4" fillId="2" borderId="5" xfId="0" applyFont="1" applyFill="1" applyBorder="1" applyAlignment="1">
      <alignment horizontal="left" vertical="center"/>
    </xf>
    <xf numFmtId="0" fontId="4" fillId="2" borderId="3" xfId="0" applyFont="1" applyFill="1" applyBorder="1" applyAlignment="1">
      <alignment horizontal="left" vertical="center"/>
    </xf>
    <xf numFmtId="0" fontId="4" fillId="2" borderId="6" xfId="0" applyFont="1" applyFill="1" applyBorder="1" applyAlignment="1">
      <alignment horizontal="left" vertical="center"/>
    </xf>
    <xf numFmtId="0" fontId="15" fillId="2" borderId="5" xfId="0" applyFont="1" applyFill="1" applyBorder="1" applyAlignment="1">
      <alignment horizontal="left" vertical="center"/>
    </xf>
    <xf numFmtId="0" fontId="15" fillId="2" borderId="3" xfId="0" applyFont="1" applyFill="1" applyBorder="1" applyAlignment="1">
      <alignment horizontal="left" vertical="center"/>
    </xf>
    <xf numFmtId="0" fontId="15" fillId="2" borderId="6" xfId="0" applyFont="1" applyFill="1" applyBorder="1" applyAlignment="1">
      <alignment horizontal="left" vertical="center"/>
    </xf>
    <xf numFmtId="0" fontId="17" fillId="2" borderId="4" xfId="0" applyFont="1" applyFill="1" applyBorder="1" applyAlignment="1">
      <alignment horizontal="center"/>
    </xf>
    <xf numFmtId="0" fontId="20" fillId="6" borderId="5" xfId="0" applyFont="1" applyFill="1" applyBorder="1" applyAlignment="1">
      <alignment horizontal="center" vertical="center"/>
    </xf>
    <xf numFmtId="0" fontId="20" fillId="6" borderId="3" xfId="0" applyFont="1" applyFill="1" applyBorder="1" applyAlignment="1">
      <alignment horizontal="center" vertical="center"/>
    </xf>
    <xf numFmtId="0" fontId="20" fillId="6" borderId="6" xfId="0" applyFont="1" applyFill="1" applyBorder="1" applyAlignment="1">
      <alignment horizontal="center" vertical="center"/>
    </xf>
    <xf numFmtId="0" fontId="10" fillId="3" borderId="5"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0" fillId="3" borderId="6" xfId="0" applyFont="1" applyFill="1" applyBorder="1" applyAlignment="1">
      <alignment horizontal="center" vertical="center" wrapText="1"/>
    </xf>
    <xf numFmtId="0" fontId="22" fillId="7" borderId="5" xfId="0" applyFont="1" applyFill="1" applyBorder="1" applyAlignment="1">
      <alignment horizontal="center" vertical="center" wrapText="1"/>
    </xf>
    <xf numFmtId="0" fontId="22" fillId="7" borderId="3" xfId="0" applyFont="1" applyFill="1" applyBorder="1" applyAlignment="1">
      <alignment horizontal="center" vertical="center" wrapText="1"/>
    </xf>
    <xf numFmtId="0" fontId="22" fillId="7" borderId="6" xfId="0" applyFont="1" applyFill="1" applyBorder="1" applyAlignment="1">
      <alignment horizontal="center" vertical="center" wrapText="1"/>
    </xf>
    <xf numFmtId="0" fontId="21" fillId="2" borderId="0" xfId="0" applyFont="1" applyFill="1" applyAlignment="1">
      <alignment horizontal="center" vertical="center" wrapText="1"/>
    </xf>
    <xf numFmtId="0" fontId="72" fillId="2" borderId="0" xfId="0" applyFont="1" applyFill="1" applyBorder="1" applyAlignment="1">
      <alignment horizontal="left" vertical="center" wrapText="1"/>
    </xf>
    <xf numFmtId="0" fontId="65" fillId="11" borderId="2" xfId="0" applyFont="1" applyFill="1" applyBorder="1" applyAlignment="1">
      <alignment horizontal="center" vertical="center" wrapText="1"/>
    </xf>
    <xf numFmtId="0" fontId="65" fillId="11" borderId="20" xfId="0" applyFont="1" applyFill="1" applyBorder="1" applyAlignment="1">
      <alignment horizontal="center" vertical="center" wrapText="1"/>
    </xf>
    <xf numFmtId="0" fontId="65" fillId="11" borderId="5" xfId="0" applyFont="1" applyFill="1" applyBorder="1" applyAlignment="1">
      <alignment horizontal="center" vertical="center" wrapText="1"/>
    </xf>
    <xf numFmtId="0" fontId="65" fillId="11" borderId="6" xfId="0" applyFont="1" applyFill="1" applyBorder="1" applyAlignment="1">
      <alignment horizontal="center" vertical="center" wrapText="1"/>
    </xf>
    <xf numFmtId="0" fontId="65" fillId="16" borderId="2" xfId="0" applyFont="1" applyFill="1" applyBorder="1" applyAlignment="1">
      <alignment horizontal="center" vertical="center" wrapText="1"/>
    </xf>
    <xf numFmtId="0" fontId="65" fillId="16" borderId="7" xfId="0" applyFont="1" applyFill="1" applyBorder="1" applyAlignment="1">
      <alignment horizontal="center" vertical="center" wrapText="1"/>
    </xf>
    <xf numFmtId="0" fontId="65" fillId="16" borderId="20" xfId="0" applyFont="1" applyFill="1" applyBorder="1" applyAlignment="1">
      <alignment horizontal="center" vertical="center" wrapText="1"/>
    </xf>
    <xf numFmtId="0" fontId="65" fillId="15" borderId="2" xfId="0" applyFont="1" applyFill="1" applyBorder="1" applyAlignment="1">
      <alignment horizontal="center" vertical="center" wrapText="1"/>
    </xf>
    <xf numFmtId="0" fontId="65" fillId="15" borderId="7" xfId="0" applyFont="1" applyFill="1" applyBorder="1" applyAlignment="1">
      <alignment horizontal="center" vertical="center" wrapText="1"/>
    </xf>
    <xf numFmtId="0" fontId="65" fillId="15" borderId="20" xfId="0" applyFont="1" applyFill="1" applyBorder="1" applyAlignment="1">
      <alignment horizontal="center" vertical="center" wrapText="1"/>
    </xf>
    <xf numFmtId="0" fontId="65" fillId="13" borderId="2" xfId="0" applyFont="1" applyFill="1" applyBorder="1" applyAlignment="1">
      <alignment horizontal="center" vertical="center" wrapText="1"/>
    </xf>
    <xf numFmtId="0" fontId="65" fillId="13" borderId="7" xfId="0" applyFont="1" applyFill="1" applyBorder="1" applyAlignment="1">
      <alignment horizontal="center" vertical="center" wrapText="1"/>
    </xf>
    <xf numFmtId="0" fontId="65" fillId="13" borderId="20" xfId="0" applyFont="1" applyFill="1" applyBorder="1" applyAlignment="1">
      <alignment horizontal="center" vertical="center" wrapText="1"/>
    </xf>
    <xf numFmtId="0" fontId="69" fillId="12" borderId="5" xfId="0" applyFont="1" applyFill="1" applyBorder="1" applyAlignment="1">
      <alignment horizontal="center" vertical="center" wrapText="1"/>
    </xf>
    <xf numFmtId="0" fontId="69" fillId="12" borderId="6" xfId="0" applyFont="1" applyFill="1" applyBorder="1" applyAlignment="1">
      <alignment horizontal="center" vertical="center" wrapText="1"/>
    </xf>
    <xf numFmtId="0" fontId="65" fillId="14" borderId="2" xfId="0" applyFont="1" applyFill="1" applyBorder="1" applyAlignment="1">
      <alignment horizontal="center" vertical="center" wrapText="1"/>
    </xf>
    <xf numFmtId="0" fontId="65" fillId="14" borderId="7" xfId="0" applyFont="1" applyFill="1" applyBorder="1" applyAlignment="1">
      <alignment horizontal="center" vertical="center" wrapText="1"/>
    </xf>
    <xf numFmtId="0" fontId="65" fillId="14" borderId="20" xfId="0" applyFont="1" applyFill="1" applyBorder="1" applyAlignment="1">
      <alignment horizontal="center" vertical="center" wrapText="1"/>
    </xf>
    <xf numFmtId="171" fontId="48" fillId="2" borderId="1" xfId="0" applyNumberFormat="1" applyFont="1" applyFill="1" applyBorder="1" applyAlignment="1">
      <alignment horizontal="center" vertical="center" wrapText="1"/>
    </xf>
    <xf numFmtId="0" fontId="46" fillId="10" borderId="5" xfId="0" applyFont="1" applyFill="1" applyBorder="1" applyAlignment="1">
      <alignment horizontal="left" vertical="center" wrapText="1"/>
    </xf>
    <xf numFmtId="0" fontId="46" fillId="10" borderId="3" xfId="0" applyFont="1" applyFill="1" applyBorder="1" applyAlignment="1">
      <alignment horizontal="left" vertical="center" wrapText="1"/>
    </xf>
    <xf numFmtId="0" fontId="46" fillId="10" borderId="6" xfId="0" applyFont="1" applyFill="1" applyBorder="1" applyAlignment="1">
      <alignment horizontal="left" vertical="center" wrapText="1"/>
    </xf>
    <xf numFmtId="0" fontId="52" fillId="2" borderId="5" xfId="191" applyFont="1" applyFill="1" applyBorder="1" applyAlignment="1">
      <alignment horizontal="left" vertical="center" wrapText="1"/>
    </xf>
    <xf numFmtId="0" fontId="49" fillId="2" borderId="6" xfId="0" applyFont="1" applyFill="1" applyBorder="1" applyAlignment="1">
      <alignment horizontal="left" vertical="center" wrapText="1"/>
    </xf>
    <xf numFmtId="0" fontId="7" fillId="2" borderId="5" xfId="0" applyFont="1" applyFill="1" applyBorder="1" applyAlignment="1">
      <alignment horizontal="left" vertical="center" wrapText="1"/>
    </xf>
    <xf numFmtId="0" fontId="7" fillId="2" borderId="6" xfId="0" applyFont="1" applyFill="1" applyBorder="1" applyAlignment="1">
      <alignment horizontal="left" vertical="center" wrapText="1"/>
    </xf>
    <xf numFmtId="0" fontId="46" fillId="10" borderId="1" xfId="0" applyFont="1" applyFill="1" applyBorder="1" applyAlignment="1">
      <alignment horizontal="left" vertical="center" wrapText="1"/>
    </xf>
    <xf numFmtId="0" fontId="53" fillId="2" borderId="5" xfId="0" applyFont="1" applyFill="1" applyBorder="1" applyAlignment="1">
      <alignment horizontal="left" vertical="center" wrapText="1"/>
    </xf>
    <xf numFmtId="0" fontId="53" fillId="2" borderId="6" xfId="0" applyFont="1" applyFill="1" applyBorder="1" applyAlignment="1">
      <alignment horizontal="left" vertical="center" wrapText="1"/>
    </xf>
    <xf numFmtId="170" fontId="7" fillId="2" borderId="5" xfId="0" applyNumberFormat="1" applyFont="1" applyFill="1" applyBorder="1" applyAlignment="1">
      <alignment horizontal="left" vertical="center" wrapText="1"/>
    </xf>
    <xf numFmtId="170" fontId="7" fillId="2" borderId="6" xfId="0" applyNumberFormat="1" applyFont="1" applyFill="1" applyBorder="1" applyAlignment="1">
      <alignment horizontal="left" vertical="center" wrapText="1"/>
    </xf>
    <xf numFmtId="0" fontId="61" fillId="6" borderId="5" xfId="0" applyFont="1" applyFill="1" applyBorder="1" applyAlignment="1">
      <alignment horizontal="center" vertical="center" wrapText="1"/>
    </xf>
    <xf numFmtId="0" fontId="61" fillId="6" borderId="3" xfId="0" applyFont="1" applyFill="1" applyBorder="1" applyAlignment="1">
      <alignment horizontal="center" vertical="center" wrapText="1"/>
    </xf>
    <xf numFmtId="0" fontId="61" fillId="6" borderId="6" xfId="0" applyFont="1" applyFill="1" applyBorder="1" applyAlignment="1">
      <alignment horizontal="center" vertical="center" wrapText="1"/>
    </xf>
    <xf numFmtId="0" fontId="48" fillId="2" borderId="5" xfId="0" applyFont="1" applyFill="1" applyBorder="1" applyAlignment="1">
      <alignment horizontal="left" vertical="center" wrapText="1"/>
    </xf>
    <xf numFmtId="0" fontId="48" fillId="2" borderId="6" xfId="0" applyFont="1" applyFill="1" applyBorder="1" applyAlignment="1">
      <alignment horizontal="left" vertical="center" wrapText="1"/>
    </xf>
    <xf numFmtId="169" fontId="7" fillId="2" borderId="5" xfId="0" applyNumberFormat="1" applyFont="1" applyFill="1" applyBorder="1" applyAlignment="1">
      <alignment horizontal="left" vertical="center" wrapText="1"/>
    </xf>
    <xf numFmtId="169" fontId="7" fillId="2" borderId="6" xfId="0" applyNumberFormat="1" applyFont="1" applyFill="1" applyBorder="1" applyAlignment="1">
      <alignment horizontal="left" vertical="center" wrapText="1"/>
    </xf>
    <xf numFmtId="170" fontId="55" fillId="2" borderId="5" xfId="0" applyNumberFormat="1" applyFont="1" applyFill="1" applyBorder="1" applyAlignment="1">
      <alignment horizontal="left" vertical="center" wrapText="1"/>
    </xf>
    <xf numFmtId="170" fontId="55" fillId="2" borderId="6" xfId="0" applyNumberFormat="1" applyFont="1" applyFill="1" applyBorder="1" applyAlignment="1">
      <alignment horizontal="left" vertical="center" wrapText="1"/>
    </xf>
    <xf numFmtId="170" fontId="53" fillId="2" borderId="5" xfId="0" applyNumberFormat="1" applyFont="1" applyFill="1" applyBorder="1" applyAlignment="1">
      <alignment horizontal="left" vertical="center" wrapText="1"/>
    </xf>
    <xf numFmtId="170" fontId="53" fillId="2" borderId="6" xfId="0" applyNumberFormat="1" applyFont="1" applyFill="1" applyBorder="1" applyAlignment="1">
      <alignment horizontal="left" vertical="center" wrapText="1"/>
    </xf>
    <xf numFmtId="0" fontId="55" fillId="2" borderId="5" xfId="0" applyFont="1" applyFill="1" applyBorder="1" applyAlignment="1">
      <alignment horizontal="left" vertical="center" wrapText="1"/>
    </xf>
    <xf numFmtId="0" fontId="55" fillId="2" borderId="6" xfId="0" applyFont="1" applyFill="1" applyBorder="1" applyAlignment="1">
      <alignment horizontal="left" vertical="center" wrapText="1"/>
    </xf>
    <xf numFmtId="171" fontId="56" fillId="2" borderId="5" xfId="191" applyNumberFormat="1" applyFont="1" applyFill="1" applyBorder="1" applyAlignment="1">
      <alignment horizontal="left" vertical="center" wrapText="1"/>
    </xf>
    <xf numFmtId="171" fontId="12" fillId="2" borderId="6" xfId="0" applyNumberFormat="1" applyFont="1" applyFill="1" applyBorder="1" applyAlignment="1">
      <alignment horizontal="left" vertical="center" wrapText="1"/>
    </xf>
    <xf numFmtId="170" fontId="55" fillId="9" borderId="5" xfId="0" applyNumberFormat="1" applyFont="1" applyFill="1" applyBorder="1" applyAlignment="1">
      <alignment horizontal="left" vertical="center" wrapText="1"/>
    </xf>
    <xf numFmtId="170" fontId="55" fillId="9" borderId="17" xfId="0" applyNumberFormat="1" applyFont="1" applyFill="1" applyBorder="1" applyAlignment="1">
      <alignment horizontal="left" vertical="center" wrapText="1"/>
    </xf>
    <xf numFmtId="0" fontId="52" fillId="2" borderId="6" xfId="191" applyFont="1" applyFill="1" applyBorder="1" applyAlignment="1">
      <alignment horizontal="left" vertical="center" wrapText="1"/>
    </xf>
    <xf numFmtId="170" fontId="57" fillId="9" borderId="5" xfId="0" applyNumberFormat="1" applyFont="1" applyFill="1" applyBorder="1" applyAlignment="1">
      <alignment horizontal="left" vertical="center" wrapText="1"/>
    </xf>
    <xf numFmtId="170" fontId="57" fillId="9" borderId="17" xfId="0" applyNumberFormat="1" applyFont="1" applyFill="1" applyBorder="1" applyAlignment="1">
      <alignment horizontal="left" vertical="center" wrapText="1"/>
    </xf>
    <xf numFmtId="0" fontId="49" fillId="2" borderId="5" xfId="0" applyFont="1" applyFill="1" applyBorder="1" applyAlignment="1">
      <alignment horizontal="left" vertical="center" wrapText="1"/>
    </xf>
    <xf numFmtId="169" fontId="53" fillId="2" borderId="5" xfId="0" applyNumberFormat="1" applyFont="1" applyFill="1" applyBorder="1" applyAlignment="1">
      <alignment horizontal="left" vertical="center" wrapText="1"/>
    </xf>
    <xf numFmtId="169" fontId="53" fillId="2" borderId="6" xfId="0" applyNumberFormat="1" applyFont="1" applyFill="1" applyBorder="1" applyAlignment="1">
      <alignment horizontal="left" vertical="center" wrapText="1"/>
    </xf>
    <xf numFmtId="171" fontId="55" fillId="2" borderId="5" xfId="0" applyNumberFormat="1" applyFont="1" applyFill="1" applyBorder="1" applyAlignment="1">
      <alignment horizontal="left" vertical="center" wrapText="1"/>
    </xf>
    <xf numFmtId="171" fontId="55" fillId="2" borderId="6" xfId="0" applyNumberFormat="1" applyFont="1" applyFill="1" applyBorder="1" applyAlignment="1">
      <alignment horizontal="left" vertical="center" wrapText="1"/>
    </xf>
    <xf numFmtId="169" fontId="49" fillId="2" borderId="5" xfId="0" applyNumberFormat="1" applyFont="1" applyFill="1" applyBorder="1" applyAlignment="1">
      <alignment horizontal="left" vertical="center" wrapText="1"/>
    </xf>
    <xf numFmtId="169" fontId="49" fillId="2" borderId="6" xfId="0" applyNumberFormat="1" applyFont="1" applyFill="1" applyBorder="1" applyAlignment="1">
      <alignment horizontal="left" vertical="center" wrapText="1"/>
    </xf>
    <xf numFmtId="0" fontId="58" fillId="2" borderId="5" xfId="0" applyFont="1" applyFill="1" applyBorder="1" applyAlignment="1">
      <alignment horizontal="left" vertical="center" wrapText="1"/>
    </xf>
    <xf numFmtId="0" fontId="58" fillId="2" borderId="6" xfId="0" applyFont="1" applyFill="1" applyBorder="1" applyAlignment="1">
      <alignment horizontal="left" vertical="center" wrapText="1"/>
    </xf>
  </cellXfs>
  <cellStyles count="305">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9" builtinId="8" hidden="1"/>
    <cellStyle name="Lien hypertexte" xfId="121" builtinId="8" hidden="1"/>
    <cellStyle name="Lien hypertexte" xfId="123" builtinId="8" hidden="1"/>
    <cellStyle name="Lien hypertexte" xfId="125" builtinId="8" hidden="1"/>
    <cellStyle name="Lien hypertexte" xfId="127" builtinId="8" hidden="1"/>
    <cellStyle name="Lien hypertexte" xfId="129" builtinId="8" hidden="1"/>
    <cellStyle name="Lien hypertexte" xfId="131" builtinId="8" hidden="1"/>
    <cellStyle name="Lien hypertexte" xfId="133" builtinId="8" hidden="1"/>
    <cellStyle name="Lien hypertexte" xfId="135" builtinId="8" hidden="1"/>
    <cellStyle name="Lien hypertexte" xfId="137" builtinId="8" hidden="1"/>
    <cellStyle name="Lien hypertexte" xfId="139" builtinId="8" hidden="1"/>
    <cellStyle name="Lien hypertexte" xfId="141" builtinId="8" hidden="1"/>
    <cellStyle name="Lien hypertexte" xfId="143" builtinId="8" hidden="1"/>
    <cellStyle name="Lien hypertexte" xfId="145" builtinId="8" hidden="1"/>
    <cellStyle name="Lien hypertexte" xfId="147" builtinId="8" hidden="1"/>
    <cellStyle name="Lien hypertexte" xfId="149" builtinId="8" hidden="1"/>
    <cellStyle name="Lien hypertexte" xfId="151" builtinId="8" hidden="1"/>
    <cellStyle name="Lien hypertexte" xfId="153" builtinId="8" hidden="1"/>
    <cellStyle name="Lien hypertexte" xfId="155" builtinId="8" hidden="1"/>
    <cellStyle name="Lien hypertexte" xfId="157" builtinId="8" hidden="1"/>
    <cellStyle name="Lien hypertexte" xfId="159" builtinId="8" hidden="1"/>
    <cellStyle name="Lien hypertexte" xfId="161" builtinId="8" hidden="1"/>
    <cellStyle name="Lien hypertexte" xfId="163" builtinId="8" hidden="1"/>
    <cellStyle name="Lien hypertexte" xfId="165" builtinId="8" hidden="1"/>
    <cellStyle name="Lien hypertexte" xfId="167" builtinId="8" hidden="1"/>
    <cellStyle name="Lien hypertexte" xfId="169" builtinId="8" hidden="1"/>
    <cellStyle name="Lien hypertexte" xfId="171" builtinId="8" hidden="1"/>
    <cellStyle name="Lien hypertexte" xfId="173" builtinId="8" hidden="1"/>
    <cellStyle name="Lien hypertexte" xfId="175" builtinId="8" hidden="1"/>
    <cellStyle name="Lien hypertexte" xfId="177" builtinId="8" hidden="1"/>
    <cellStyle name="Lien hypertexte" xfId="179" builtinId="8" hidden="1"/>
    <cellStyle name="Lien hypertexte" xfId="181" builtinId="8" hidden="1"/>
    <cellStyle name="Lien hypertexte" xfId="183" builtinId="8" hidden="1"/>
    <cellStyle name="Lien hypertexte" xfId="185" builtinId="8" hidden="1"/>
    <cellStyle name="Lien hypertexte" xfId="187" builtinId="8" hidden="1"/>
    <cellStyle name="Lien hypertexte" xfId="189" builtinId="8" hidden="1"/>
    <cellStyle name="Lien hypertexte" xfId="191"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1" builtinId="9" hidden="1"/>
    <cellStyle name="Lien hypertexte visité" xfId="12" builtinId="9" hidden="1"/>
    <cellStyle name="Lien hypertexte visité" xfId="13" builtinId="9" hidden="1"/>
    <cellStyle name="Lien hypertexte visité" xfId="14" builtinId="9" hidden="1"/>
    <cellStyle name="Lien hypertexte visité" xfId="15" builtinId="9" hidden="1"/>
    <cellStyle name="Lien hypertexte visité" xfId="16" builtinId="9" hidden="1"/>
    <cellStyle name="Lien hypertexte visité" xfId="17" builtinId="9" hidden="1"/>
    <cellStyle name="Lien hypertexte visité" xfId="18" builtinId="9" hidden="1"/>
    <cellStyle name="Lien hypertexte visité" xfId="20" builtinId="9" hidden="1"/>
    <cellStyle name="Lien hypertexte visité" xfId="21" builtinId="9" hidden="1"/>
    <cellStyle name="Lien hypertexte visité" xfId="22" builtinId="9" hidden="1"/>
    <cellStyle name="Lien hypertexte visité" xfId="23" builtinId="9" hidden="1"/>
    <cellStyle name="Lien hypertexte visité" xfId="24" builtinId="9" hidden="1"/>
    <cellStyle name="Lien hypertexte visité" xfId="25" builtinId="9" hidden="1"/>
    <cellStyle name="Lien hypertexte visité" xfId="26" builtinId="9" hidden="1"/>
    <cellStyle name="Lien hypertexte visité" xfId="27" builtinId="9" hidden="1"/>
    <cellStyle name="Lien hypertexte visité" xfId="28" builtinId="9" hidden="1"/>
    <cellStyle name="Lien hypertexte visité" xfId="29"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4" builtinId="9" hidden="1"/>
    <cellStyle name="Lien hypertexte visité" xfId="45" builtinId="9" hidden="1"/>
    <cellStyle name="Lien hypertexte visité" xfId="46" builtinId="9" hidden="1"/>
    <cellStyle name="Lien hypertexte visité" xfId="47" builtinId="9" hidden="1"/>
    <cellStyle name="Lien hypertexte visité" xfId="48" builtinId="9" hidden="1"/>
    <cellStyle name="Lien hypertexte visité" xfId="49" builtinId="9" hidden="1"/>
    <cellStyle name="Lien hypertexte visité" xfId="50" builtinId="9" hidden="1"/>
    <cellStyle name="Lien hypertexte visité" xfId="51" builtinId="9" hidden="1"/>
    <cellStyle name="Lien hypertexte visité" xfId="52" builtinId="9" hidden="1"/>
    <cellStyle name="Lien hypertexte visité" xfId="53" builtinId="9" hidden="1"/>
    <cellStyle name="Lien hypertexte visité" xfId="54" builtinId="9" hidden="1"/>
    <cellStyle name="Lien hypertexte visité" xfId="55" builtinId="9" hidden="1"/>
    <cellStyle name="Lien hypertexte visité" xfId="56" builtinId="9" hidden="1"/>
    <cellStyle name="Lien hypertexte visité" xfId="57" builtinId="9" hidden="1"/>
    <cellStyle name="Lien hypertexte visité" xfId="58" builtinId="9" hidden="1"/>
    <cellStyle name="Lien hypertexte visité" xfId="59" builtinId="9" hidden="1"/>
    <cellStyle name="Lien hypertexte visité" xfId="60" builtinId="9" hidden="1"/>
    <cellStyle name="Lien hypertexte visité" xfId="61" builtinId="9" hidden="1"/>
    <cellStyle name="Lien hypertexte visité" xfId="62" builtinId="9" hidden="1"/>
    <cellStyle name="Lien hypertexte visité" xfId="63" builtinId="9" hidden="1"/>
    <cellStyle name="Lien hypertexte visité" xfId="64" builtinId="9" hidden="1"/>
    <cellStyle name="Lien hypertexte visité" xfId="65" builtinId="9" hidden="1"/>
    <cellStyle name="Lien hypertexte visité" xfId="66" builtinId="9" hidden="1"/>
    <cellStyle name="Lien hypertexte visité" xfId="67" builtinId="9" hidden="1"/>
    <cellStyle name="Lien hypertexte visité" xfId="68" builtinId="9" hidden="1"/>
    <cellStyle name="Lien hypertexte visité" xfId="69" builtinId="9" hidden="1"/>
    <cellStyle name="Lien hypertexte visité" xfId="70" builtinId="9" hidden="1"/>
    <cellStyle name="Lien hypertexte visité" xfId="71" builtinId="9" hidden="1"/>
    <cellStyle name="Lien hypertexte visité" xfId="72" builtinId="9" hidden="1"/>
    <cellStyle name="Lien hypertexte visité" xfId="73" builtinId="9" hidden="1"/>
    <cellStyle name="Lien hypertexte visité" xfId="74" builtinId="9" hidden="1"/>
    <cellStyle name="Lien hypertexte visité" xfId="75" builtinId="9" hidden="1"/>
    <cellStyle name="Lien hypertexte visité" xfId="76" builtinId="9" hidden="1"/>
    <cellStyle name="Lien hypertexte visité" xfId="77" builtinId="9" hidden="1"/>
    <cellStyle name="Lien hypertexte visité" xfId="78" builtinId="9" hidden="1"/>
    <cellStyle name="Lien hypertexte visité" xfId="79" builtinId="9" hidden="1"/>
    <cellStyle name="Lien hypertexte visité" xfId="80" builtinId="9" hidden="1"/>
    <cellStyle name="Lien hypertexte visité" xfId="81" builtinId="9" hidden="1"/>
    <cellStyle name="Lien hypertexte visité" xfId="82" builtinId="9" hidden="1"/>
    <cellStyle name="Lien hypertexte visité" xfId="83" builtinId="9" hidden="1"/>
    <cellStyle name="Lien hypertexte visité" xfId="84" builtinId="9" hidden="1"/>
    <cellStyle name="Lien hypertexte visité" xfId="85" builtinId="9" hidden="1"/>
    <cellStyle name="Lien hypertexte visité" xfId="86" builtinId="9" hidden="1"/>
    <cellStyle name="Lien hypertexte visité" xfId="87" builtinId="9" hidden="1"/>
    <cellStyle name="Lien hypertexte visité" xfId="88" builtinId="9" hidden="1"/>
    <cellStyle name="Lien hypertexte visité" xfId="89" builtinId="9" hidden="1"/>
    <cellStyle name="Lien hypertexte visité" xfId="90" builtinId="9" hidden="1"/>
    <cellStyle name="Lien hypertexte visité" xfId="91" builtinId="9" hidden="1"/>
    <cellStyle name="Lien hypertexte visité" xfId="92" builtinId="9" hidden="1"/>
    <cellStyle name="Lien hypertexte visité" xfId="93" builtinId="9" hidden="1"/>
    <cellStyle name="Lien hypertexte visité" xfId="94" builtinId="9" hidden="1"/>
    <cellStyle name="Lien hypertexte visité" xfId="95" builtinId="9" hidden="1"/>
    <cellStyle name="Lien hypertexte visité" xfId="96" builtinId="9" hidden="1"/>
    <cellStyle name="Lien hypertexte visité" xfId="97" builtinId="9" hidden="1"/>
    <cellStyle name="Lien hypertexte visité" xfId="98" builtinId="9" hidden="1"/>
    <cellStyle name="Lien hypertexte visité" xfId="99" builtinId="9" hidden="1"/>
    <cellStyle name="Lien hypertexte visité" xfId="100" builtinId="9" hidden="1"/>
    <cellStyle name="Lien hypertexte visité" xfId="101" builtinId="9" hidden="1"/>
    <cellStyle name="Lien hypertexte visité" xfId="102" builtinId="9" hidden="1"/>
    <cellStyle name="Lien hypertexte visité" xfId="103" builtinId="9" hidden="1"/>
    <cellStyle name="Lien hypertexte visité" xfId="104" builtinId="9" hidden="1"/>
    <cellStyle name="Lien hypertexte visité" xfId="105" builtinId="9" hidden="1"/>
    <cellStyle name="Lien hypertexte visité" xfId="106" builtinId="9" hidden="1"/>
    <cellStyle name="Lien hypertexte visité" xfId="107" builtinId="9" hidden="1"/>
    <cellStyle name="Lien hypertexte visité" xfId="108" builtinId="9" hidden="1"/>
    <cellStyle name="Lien hypertexte visité" xfId="109" builtinId="9" hidden="1"/>
    <cellStyle name="Lien hypertexte visité" xfId="110" builtinId="9" hidden="1"/>
    <cellStyle name="Lien hypertexte visité" xfId="111" builtinId="9" hidden="1"/>
    <cellStyle name="Lien hypertexte visité" xfId="112" builtinId="9" hidden="1"/>
    <cellStyle name="Lien hypertexte visité" xfId="113" builtinId="9" hidden="1"/>
    <cellStyle name="Lien hypertexte visité" xfId="114" builtinId="9" hidden="1"/>
    <cellStyle name="Lien hypertexte visité" xfId="115" builtinId="9" hidden="1"/>
    <cellStyle name="Lien hypertexte visité" xfId="116" builtinId="9" hidden="1"/>
    <cellStyle name="Lien hypertexte visité" xfId="117" builtinId="9" hidden="1"/>
    <cellStyle name="Lien hypertexte visité" xfId="118" builtinId="9" hidden="1"/>
    <cellStyle name="Lien hypertexte visité" xfId="120" builtinId="9" hidden="1"/>
    <cellStyle name="Lien hypertexte visité" xfId="122" builtinId="9" hidden="1"/>
    <cellStyle name="Lien hypertexte visité" xfId="124" builtinId="9" hidden="1"/>
    <cellStyle name="Lien hypertexte visité" xfId="126" builtinId="9" hidden="1"/>
    <cellStyle name="Lien hypertexte visité" xfId="128" builtinId="9" hidden="1"/>
    <cellStyle name="Lien hypertexte visité" xfId="130" builtinId="9" hidden="1"/>
    <cellStyle name="Lien hypertexte visité" xfId="132" builtinId="9" hidden="1"/>
    <cellStyle name="Lien hypertexte visité" xfId="134" builtinId="9" hidden="1"/>
    <cellStyle name="Lien hypertexte visité" xfId="136" builtinId="9" hidden="1"/>
    <cellStyle name="Lien hypertexte visité" xfId="138" builtinId="9" hidden="1"/>
    <cellStyle name="Lien hypertexte visité" xfId="140" builtinId="9" hidden="1"/>
    <cellStyle name="Lien hypertexte visité" xfId="142" builtinId="9" hidden="1"/>
    <cellStyle name="Lien hypertexte visité" xfId="144" builtinId="9" hidden="1"/>
    <cellStyle name="Lien hypertexte visité" xfId="146" builtinId="9" hidden="1"/>
    <cellStyle name="Lien hypertexte visité" xfId="148" builtinId="9" hidden="1"/>
    <cellStyle name="Lien hypertexte visité" xfId="150" builtinId="9" hidden="1"/>
    <cellStyle name="Lien hypertexte visité" xfId="152" builtinId="9" hidden="1"/>
    <cellStyle name="Lien hypertexte visité" xfId="154" builtinId="9" hidden="1"/>
    <cellStyle name="Lien hypertexte visité" xfId="156" builtinId="9" hidden="1"/>
    <cellStyle name="Lien hypertexte visité" xfId="158" builtinId="9" hidden="1"/>
    <cellStyle name="Lien hypertexte visité" xfId="160" builtinId="9" hidden="1"/>
    <cellStyle name="Lien hypertexte visité" xfId="162" builtinId="9" hidden="1"/>
    <cellStyle name="Lien hypertexte visité" xfId="164" builtinId="9" hidden="1"/>
    <cellStyle name="Lien hypertexte visité" xfId="166" builtinId="9" hidden="1"/>
    <cellStyle name="Lien hypertexte visité" xfId="168" builtinId="9" hidden="1"/>
    <cellStyle name="Lien hypertexte visité" xfId="170" builtinId="9" hidden="1"/>
    <cellStyle name="Lien hypertexte visité" xfId="172" builtinId="9" hidden="1"/>
    <cellStyle name="Lien hypertexte visité" xfId="174" builtinId="9" hidden="1"/>
    <cellStyle name="Lien hypertexte visité" xfId="176" builtinId="9" hidden="1"/>
    <cellStyle name="Lien hypertexte visité" xfId="178" builtinId="9" hidden="1"/>
    <cellStyle name="Lien hypertexte visité" xfId="180" builtinId="9" hidden="1"/>
    <cellStyle name="Lien hypertexte visité" xfId="182" builtinId="9" hidden="1"/>
    <cellStyle name="Lien hypertexte visité" xfId="184" builtinId="9" hidden="1"/>
    <cellStyle name="Lien hypertexte visité" xfId="186" builtinId="9" hidden="1"/>
    <cellStyle name="Lien hypertexte visité" xfId="188" builtinId="9" hidden="1"/>
    <cellStyle name="Lien hypertexte visité" xfId="190" builtinId="9" hidden="1"/>
    <cellStyle name="Lien hypertexte visité" xfId="192" builtinId="9" hidden="1"/>
    <cellStyle name="Lien hypertexte visité" xfId="193" builtinId="9" hidden="1"/>
    <cellStyle name="Lien hypertexte visité" xfId="194" builtinId="9" hidden="1"/>
    <cellStyle name="Lien hypertexte visité" xfId="195" builtinId="9" hidden="1"/>
    <cellStyle name="Lien hypertexte visité" xfId="196" builtinId="9" hidden="1"/>
    <cellStyle name="Lien hypertexte visité" xfId="197" builtinId="9" hidden="1"/>
    <cellStyle name="Lien hypertexte visité" xfId="198" builtinId="9" hidden="1"/>
    <cellStyle name="Lien hypertexte visité" xfId="199" builtinId="9" hidden="1"/>
    <cellStyle name="Lien hypertexte visité" xfId="200" builtinId="9" hidden="1"/>
    <cellStyle name="Lien hypertexte visité" xfId="201" builtinId="9" hidden="1"/>
    <cellStyle name="Lien hypertexte visité" xfId="202" builtinId="9" hidden="1"/>
    <cellStyle name="Lien hypertexte visité" xfId="203" builtinId="9" hidden="1"/>
    <cellStyle name="Lien hypertexte visité" xfId="204" builtinId="9" hidden="1"/>
    <cellStyle name="Lien hypertexte visité" xfId="205" builtinId="9" hidden="1"/>
    <cellStyle name="Lien hypertexte visité" xfId="206" builtinId="9" hidden="1"/>
    <cellStyle name="Lien hypertexte visité" xfId="207" builtinId="9" hidden="1"/>
    <cellStyle name="Lien hypertexte visité" xfId="208" builtinId="9" hidden="1"/>
    <cellStyle name="Lien hypertexte visité" xfId="209" builtinId="9" hidden="1"/>
    <cellStyle name="Lien hypertexte visité" xfId="210" builtinId="9" hidden="1"/>
    <cellStyle name="Lien hypertexte visité" xfId="211" builtinId="9" hidden="1"/>
    <cellStyle name="Lien hypertexte visité" xfId="212" builtinId="9" hidden="1"/>
    <cellStyle name="Lien hypertexte visité" xfId="213" builtinId="9" hidden="1"/>
    <cellStyle name="Lien hypertexte visité" xfId="214" builtinId="9" hidden="1"/>
    <cellStyle name="Lien hypertexte visité" xfId="215" builtinId="9" hidden="1"/>
    <cellStyle name="Lien hypertexte visité" xfId="216" builtinId="9" hidden="1"/>
    <cellStyle name="Lien hypertexte visité" xfId="217" builtinId="9" hidden="1"/>
    <cellStyle name="Lien hypertexte visité" xfId="218" builtinId="9" hidden="1"/>
    <cellStyle name="Lien hypertexte visité" xfId="219" builtinId="9" hidden="1"/>
    <cellStyle name="Lien hypertexte visité" xfId="220" builtinId="9" hidden="1"/>
    <cellStyle name="Lien hypertexte visité" xfId="221" builtinId="9" hidden="1"/>
    <cellStyle name="Lien hypertexte visité" xfId="222" builtinId="9" hidden="1"/>
    <cellStyle name="Lien hypertexte visité" xfId="223" builtinId="9" hidden="1"/>
    <cellStyle name="Lien hypertexte visité" xfId="224" builtinId="9" hidden="1"/>
    <cellStyle name="Lien hypertexte visité" xfId="225" builtinId="9" hidden="1"/>
    <cellStyle name="Lien hypertexte visité" xfId="226" builtinId="9" hidden="1"/>
    <cellStyle name="Lien hypertexte visité" xfId="227" builtinId="9" hidden="1"/>
    <cellStyle name="Lien hypertexte visité" xfId="228" builtinId="9" hidden="1"/>
    <cellStyle name="Lien hypertexte visité" xfId="229" builtinId="9" hidden="1"/>
    <cellStyle name="Lien hypertexte visité" xfId="230" builtinId="9" hidden="1"/>
    <cellStyle name="Lien hypertexte visité" xfId="231" builtinId="9" hidden="1"/>
    <cellStyle name="Lien hypertexte visité" xfId="232" builtinId="9" hidden="1"/>
    <cellStyle name="Lien hypertexte visité" xfId="233" builtinId="9" hidden="1"/>
    <cellStyle name="Lien hypertexte visité" xfId="234" builtinId="9" hidden="1"/>
    <cellStyle name="Lien hypertexte visité" xfId="235" builtinId="9" hidden="1"/>
    <cellStyle name="Lien hypertexte visité" xfId="236" builtinId="9" hidden="1"/>
    <cellStyle name="Lien hypertexte visité" xfId="237" builtinId="9" hidden="1"/>
    <cellStyle name="Lien hypertexte visité" xfId="238" builtinId="9" hidden="1"/>
    <cellStyle name="Lien hypertexte visité" xfId="239" builtinId="9" hidden="1"/>
    <cellStyle name="Lien hypertexte visité" xfId="240" builtinId="9" hidden="1"/>
    <cellStyle name="Lien hypertexte visité" xfId="241" builtinId="9" hidden="1"/>
    <cellStyle name="Lien hypertexte visité" xfId="242" builtinId="9" hidden="1"/>
    <cellStyle name="Lien hypertexte visité" xfId="243" builtinId="9" hidden="1"/>
    <cellStyle name="Lien hypertexte visité" xfId="244" builtinId="9" hidden="1"/>
    <cellStyle name="Lien hypertexte visité" xfId="245" builtinId="9" hidden="1"/>
    <cellStyle name="Lien hypertexte visité" xfId="246" builtinId="9" hidden="1"/>
    <cellStyle name="Lien hypertexte visité" xfId="247" builtinId="9" hidden="1"/>
    <cellStyle name="Lien hypertexte visité" xfId="248" builtinId="9" hidden="1"/>
    <cellStyle name="Lien hypertexte visité" xfId="249" builtinId="9" hidden="1"/>
    <cellStyle name="Lien hypertexte visité" xfId="250" builtinId="9" hidden="1"/>
    <cellStyle name="Lien hypertexte visité" xfId="251" builtinId="9" hidden="1"/>
    <cellStyle name="Lien hypertexte visité" xfId="252" builtinId="9" hidden="1"/>
    <cellStyle name="Lien hypertexte visité" xfId="253" builtinId="9" hidden="1"/>
    <cellStyle name="Lien hypertexte visité" xfId="254" builtinId="9" hidden="1"/>
    <cellStyle name="Lien hypertexte visité" xfId="255" builtinId="9" hidden="1"/>
    <cellStyle name="Lien hypertexte visité" xfId="256" builtinId="9" hidden="1"/>
    <cellStyle name="Lien hypertexte visité" xfId="257" builtinId="9" hidden="1"/>
    <cellStyle name="Lien hypertexte visité" xfId="258" builtinId="9" hidden="1"/>
    <cellStyle name="Lien hypertexte visité" xfId="259" builtinId="9" hidden="1"/>
    <cellStyle name="Lien hypertexte visité" xfId="260" builtinId="9" hidden="1"/>
    <cellStyle name="Lien hypertexte visité" xfId="261" builtinId="9" hidden="1"/>
    <cellStyle name="Lien hypertexte visité" xfId="262" builtinId="9" hidden="1"/>
    <cellStyle name="Lien hypertexte visité" xfId="263" builtinId="9" hidden="1"/>
    <cellStyle name="Lien hypertexte visité" xfId="264" builtinId="9" hidden="1"/>
    <cellStyle name="Lien hypertexte visité" xfId="265" builtinId="9" hidden="1"/>
    <cellStyle name="Lien hypertexte visité" xfId="266" builtinId="9" hidden="1"/>
    <cellStyle name="Lien hypertexte visité" xfId="267" builtinId="9" hidden="1"/>
    <cellStyle name="Lien hypertexte visité" xfId="268" builtinId="9" hidden="1"/>
    <cellStyle name="Lien hypertexte visité" xfId="269" builtinId="9" hidden="1"/>
    <cellStyle name="Lien hypertexte visité" xfId="270" builtinId="9" hidden="1"/>
    <cellStyle name="Lien hypertexte visité" xfId="271" builtinId="9" hidden="1"/>
    <cellStyle name="Lien hypertexte visité" xfId="272" builtinId="9" hidden="1"/>
    <cellStyle name="Lien hypertexte visité" xfId="273" builtinId="9" hidden="1"/>
    <cellStyle name="Lien hypertexte visité" xfId="274" builtinId="9" hidden="1"/>
    <cellStyle name="Lien hypertexte visité" xfId="275" builtinId="9" hidden="1"/>
    <cellStyle name="Lien hypertexte visité" xfId="276" builtinId="9" hidden="1"/>
    <cellStyle name="Lien hypertexte visité" xfId="277" builtinId="9" hidden="1"/>
    <cellStyle name="Lien hypertexte visité" xfId="278" builtinId="9" hidden="1"/>
    <cellStyle name="Lien hypertexte visité" xfId="279" builtinId="9" hidden="1"/>
    <cellStyle name="Lien hypertexte visité" xfId="280" builtinId="9" hidden="1"/>
    <cellStyle name="Lien hypertexte visité" xfId="281" builtinId="9" hidden="1"/>
    <cellStyle name="Lien hypertexte visité" xfId="282" builtinId="9" hidden="1"/>
    <cellStyle name="Lien hypertexte visité" xfId="285" builtinId="9" hidden="1"/>
    <cellStyle name="Lien hypertexte visité" xfId="286" builtinId="9" hidden="1"/>
    <cellStyle name="Lien hypertexte visité" xfId="287" builtinId="9" hidden="1"/>
    <cellStyle name="Lien hypertexte visité" xfId="288" builtinId="9" hidden="1"/>
    <cellStyle name="Lien hypertexte visité" xfId="289" builtinId="9" hidden="1"/>
    <cellStyle name="Lien hypertexte visité" xfId="290" builtinId="9" hidden="1"/>
    <cellStyle name="Lien hypertexte visité" xfId="291" builtinId="9" hidden="1"/>
    <cellStyle name="Lien hypertexte visité" xfId="292" builtinId="9" hidden="1"/>
    <cellStyle name="Lien hypertexte visité" xfId="293" builtinId="9" hidden="1"/>
    <cellStyle name="Lien hypertexte visité" xfId="294" builtinId="9" hidden="1"/>
    <cellStyle name="Lien hypertexte visité" xfId="295" builtinId="9" hidden="1"/>
    <cellStyle name="Lien hypertexte visité" xfId="296" builtinId="9" hidden="1"/>
    <cellStyle name="Lien hypertexte visité" xfId="297" builtinId="9" hidden="1"/>
    <cellStyle name="Lien hypertexte visité" xfId="298" builtinId="9" hidden="1"/>
    <cellStyle name="Lien hypertexte visité" xfId="299" builtinId="9" hidden="1"/>
    <cellStyle name="Lien hypertexte visité" xfId="300" builtinId="9" hidden="1"/>
    <cellStyle name="Lien hypertexte visité" xfId="301" builtinId="9" hidden="1"/>
    <cellStyle name="Lien hypertexte visité" xfId="302" builtinId="9" hidden="1"/>
    <cellStyle name="Lien hypertexte visité" xfId="303" builtinId="9" hidden="1"/>
    <cellStyle name="Lien hypertexte visité" xfId="304" builtinId="9" hidden="1"/>
    <cellStyle name="Monétaire" xfId="284" builtinId="4"/>
    <cellStyle name="Normal" xfId="0" builtinId="0"/>
    <cellStyle name="Pourcentage" xfId="19" builtinId="5"/>
    <cellStyle name="Pourcentage 2" xfId="283"/>
  </cellStyles>
  <dxfs count="0"/>
  <tableStyles count="0" defaultTableStyle="TableStyleMedium9" defaultPivotStyle="PivotStyleMedium4"/>
  <colors>
    <mruColors>
      <color rgb="FFE9CC4E"/>
      <color rgb="FF397286"/>
      <color rgb="FFCD07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title>
      <c:tx>
        <c:rich>
          <a:bodyPr/>
          <a:lstStyle/>
          <a:p>
            <a:pPr>
              <a:defRPr/>
            </a:pPr>
            <a:r>
              <a:rPr lang="fr-FR"/>
              <a:t>Plafond</a:t>
            </a:r>
          </a:p>
        </c:rich>
      </c:tx>
      <c:layout/>
      <c:overlay val="0"/>
    </c:title>
    <c:autoTitleDeleted val="0"/>
    <c:plotArea>
      <c:layout/>
      <c:barChart>
        <c:barDir val="col"/>
        <c:grouping val="clustered"/>
        <c:varyColors val="0"/>
        <c:ser>
          <c:idx val="0"/>
          <c:order val="0"/>
          <c:tx>
            <c:strRef>
              <c:f>Graphiques!$C$3</c:f>
              <c:strCache>
                <c:ptCount val="1"/>
                <c:pt idx="0">
                  <c:v>Diagnostic</c:v>
                </c:pt>
              </c:strCache>
            </c:strRef>
          </c:tx>
          <c:spPr>
            <a:solidFill>
              <a:schemeClr val="accent6"/>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Graphiques!$C$4:$C$13</c:f>
              <c:numCache>
                <c:formatCode>General</c:formatCode>
                <c:ptCount val="10"/>
                <c:pt idx="0">
                  <c:v>1</c:v>
                </c:pt>
                <c:pt idx="1">
                  <c:v>1</c:v>
                </c:pt>
                <c:pt idx="2">
                  <c:v>1</c:v>
                </c:pt>
                <c:pt idx="3">
                  <c:v>0</c:v>
                </c:pt>
                <c:pt idx="4">
                  <c:v>1</c:v>
                </c:pt>
                <c:pt idx="5">
                  <c:v>0</c:v>
                </c:pt>
                <c:pt idx="6">
                  <c:v>0</c:v>
                </c:pt>
                <c:pt idx="7">
                  <c:v>1</c:v>
                </c:pt>
                <c:pt idx="8">
                  <c:v>0</c:v>
                </c:pt>
                <c:pt idx="9">
                  <c:v>1</c:v>
                </c:pt>
              </c:numCache>
            </c:numRef>
          </c:val>
          <c:extLst>
            <c:ext xmlns:c16="http://schemas.microsoft.com/office/drawing/2014/chart" uri="{C3380CC4-5D6E-409C-BE32-E72D297353CC}">
              <c16:uniqueId val="{00000000-70B8-4FA6-9349-21B62564AA4A}"/>
            </c:ext>
          </c:extLst>
        </c:ser>
        <c:ser>
          <c:idx val="1"/>
          <c:order val="1"/>
          <c:tx>
            <c:strRef>
              <c:f>Graphiques!$D$3</c:f>
              <c:strCache>
                <c:ptCount val="1"/>
                <c:pt idx="0">
                  <c:v>Simulation</c:v>
                </c:pt>
              </c:strCache>
            </c:strRef>
          </c:tx>
          <c:spPr>
            <a:solidFill>
              <a:schemeClr val="accent2"/>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Graphiques!$D$4:$D$13</c:f>
              <c:numCache>
                <c:formatCode>General</c:formatCode>
                <c:ptCount val="10"/>
                <c:pt idx="0">
                  <c:v>1</c:v>
                </c:pt>
                <c:pt idx="1">
                  <c:v>1</c:v>
                </c:pt>
                <c:pt idx="2">
                  <c:v>1</c:v>
                </c:pt>
                <c:pt idx="3">
                  <c:v>0</c:v>
                </c:pt>
                <c:pt idx="4">
                  <c:v>1</c:v>
                </c:pt>
                <c:pt idx="5">
                  <c:v>0</c:v>
                </c:pt>
                <c:pt idx="6">
                  <c:v>0</c:v>
                </c:pt>
                <c:pt idx="7">
                  <c:v>0</c:v>
                </c:pt>
                <c:pt idx="8">
                  <c:v>1</c:v>
                </c:pt>
                <c:pt idx="9">
                  <c:v>0</c:v>
                </c:pt>
              </c:numCache>
            </c:numRef>
          </c:val>
          <c:extLst>
            <c:ext xmlns:c16="http://schemas.microsoft.com/office/drawing/2014/chart" uri="{C3380CC4-5D6E-409C-BE32-E72D297353CC}">
              <c16:uniqueId val="{00000001-70B8-4FA6-9349-21B62564AA4A}"/>
            </c:ext>
          </c:extLst>
        </c:ser>
        <c:dLbls>
          <c:showLegendKey val="0"/>
          <c:showVal val="0"/>
          <c:showCatName val="0"/>
          <c:showSerName val="0"/>
          <c:showPercent val="0"/>
          <c:showBubbleSize val="0"/>
        </c:dLbls>
        <c:gapWidth val="150"/>
        <c:axId val="561677480"/>
        <c:axId val="561680904"/>
      </c:barChart>
      <c:catAx>
        <c:axId val="561677480"/>
        <c:scaling>
          <c:orientation val="minMax"/>
        </c:scaling>
        <c:delete val="0"/>
        <c:axPos val="b"/>
        <c:numFmt formatCode="General" sourceLinked="0"/>
        <c:majorTickMark val="none"/>
        <c:minorTickMark val="none"/>
        <c:tickLblPos val="nextTo"/>
        <c:crossAx val="561680904"/>
        <c:crosses val="autoZero"/>
        <c:auto val="1"/>
        <c:lblAlgn val="ctr"/>
        <c:lblOffset val="100"/>
        <c:noMultiLvlLbl val="0"/>
      </c:catAx>
      <c:valAx>
        <c:axId val="561680904"/>
        <c:scaling>
          <c:orientation val="minMax"/>
        </c:scaling>
        <c:delete val="1"/>
        <c:axPos val="l"/>
        <c:majorGridlines/>
        <c:numFmt formatCode="General" sourceLinked="1"/>
        <c:majorTickMark val="none"/>
        <c:minorTickMark val="none"/>
        <c:tickLblPos val="nextTo"/>
        <c:crossAx val="561677480"/>
        <c:crosses val="autoZero"/>
        <c:crossBetween val="between"/>
      </c:valAx>
    </c:plotArea>
    <c:legend>
      <c:legendPos val="r"/>
      <c:layout/>
      <c:overlay val="0"/>
    </c:legend>
    <c:plotVisOnly val="1"/>
    <c:dispBlanksAs val="gap"/>
    <c:showDLblsOverMax val="0"/>
  </c:chart>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title>
      <c:tx>
        <c:rich>
          <a:bodyPr/>
          <a:lstStyle/>
          <a:p>
            <a:pPr>
              <a:defRPr/>
            </a:pPr>
            <a:r>
              <a:rPr lang="fr-FR"/>
              <a:t>Revêtement de sol</a:t>
            </a:r>
          </a:p>
        </c:rich>
      </c:tx>
      <c:layout/>
      <c:overlay val="0"/>
    </c:title>
    <c:autoTitleDeleted val="0"/>
    <c:plotArea>
      <c:layout/>
      <c:barChart>
        <c:barDir val="col"/>
        <c:grouping val="clustered"/>
        <c:varyColors val="0"/>
        <c:ser>
          <c:idx val="0"/>
          <c:order val="0"/>
          <c:tx>
            <c:strRef>
              <c:f>Graphiques!$E$3</c:f>
              <c:strCache>
                <c:ptCount val="1"/>
                <c:pt idx="0">
                  <c:v>Diagnostic</c:v>
                </c:pt>
              </c:strCache>
            </c:strRef>
          </c:tx>
          <c:spPr>
            <a:solidFill>
              <a:schemeClr val="accent6"/>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Graphiques!$E$4:$E$13</c:f>
              <c:numCache>
                <c:formatCode>General</c:formatCode>
                <c:ptCount val="10"/>
                <c:pt idx="0">
                  <c:v>0</c:v>
                </c:pt>
                <c:pt idx="1">
                  <c:v>1</c:v>
                </c:pt>
                <c:pt idx="2">
                  <c:v>0</c:v>
                </c:pt>
                <c:pt idx="3">
                  <c:v>1</c:v>
                </c:pt>
                <c:pt idx="4">
                  <c:v>0</c:v>
                </c:pt>
                <c:pt idx="5">
                  <c:v>0</c:v>
                </c:pt>
                <c:pt idx="6">
                  <c:v>1</c:v>
                </c:pt>
                <c:pt idx="7">
                  <c:v>0</c:v>
                </c:pt>
                <c:pt idx="8">
                  <c:v>0</c:v>
                </c:pt>
                <c:pt idx="9">
                  <c:v>1</c:v>
                </c:pt>
              </c:numCache>
            </c:numRef>
          </c:val>
          <c:extLst>
            <c:ext xmlns:c16="http://schemas.microsoft.com/office/drawing/2014/chart" uri="{C3380CC4-5D6E-409C-BE32-E72D297353CC}">
              <c16:uniqueId val="{00000000-270D-4207-913B-BF7E4EBFE540}"/>
            </c:ext>
          </c:extLst>
        </c:ser>
        <c:ser>
          <c:idx val="1"/>
          <c:order val="1"/>
          <c:tx>
            <c:strRef>
              <c:f>Graphiques!$F$3</c:f>
              <c:strCache>
                <c:ptCount val="1"/>
                <c:pt idx="0">
                  <c:v>Simulation</c:v>
                </c:pt>
              </c:strCache>
            </c:strRef>
          </c:tx>
          <c:spPr>
            <a:solidFill>
              <a:schemeClr val="accent2"/>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Graphiques!$F$4:$F$13</c:f>
              <c:numCache>
                <c:formatCode>General</c:formatCode>
                <c:ptCount val="10"/>
                <c:pt idx="0">
                  <c:v>1</c:v>
                </c:pt>
                <c:pt idx="1">
                  <c:v>1</c:v>
                </c:pt>
                <c:pt idx="2">
                  <c:v>1</c:v>
                </c:pt>
                <c:pt idx="3">
                  <c:v>1</c:v>
                </c:pt>
                <c:pt idx="4">
                  <c:v>0</c:v>
                </c:pt>
                <c:pt idx="5">
                  <c:v>1</c:v>
                </c:pt>
                <c:pt idx="6">
                  <c:v>0</c:v>
                </c:pt>
                <c:pt idx="7">
                  <c:v>1</c:v>
                </c:pt>
                <c:pt idx="8">
                  <c:v>0</c:v>
                </c:pt>
                <c:pt idx="9">
                  <c:v>1</c:v>
                </c:pt>
              </c:numCache>
            </c:numRef>
          </c:val>
          <c:extLst>
            <c:ext xmlns:c16="http://schemas.microsoft.com/office/drawing/2014/chart" uri="{C3380CC4-5D6E-409C-BE32-E72D297353CC}">
              <c16:uniqueId val="{00000001-270D-4207-913B-BF7E4EBFE540}"/>
            </c:ext>
          </c:extLst>
        </c:ser>
        <c:dLbls>
          <c:showLegendKey val="0"/>
          <c:showVal val="0"/>
          <c:showCatName val="0"/>
          <c:showSerName val="0"/>
          <c:showPercent val="0"/>
          <c:showBubbleSize val="0"/>
        </c:dLbls>
        <c:gapWidth val="150"/>
        <c:axId val="561722760"/>
        <c:axId val="561725736"/>
      </c:barChart>
      <c:catAx>
        <c:axId val="561722760"/>
        <c:scaling>
          <c:orientation val="minMax"/>
        </c:scaling>
        <c:delete val="0"/>
        <c:axPos val="b"/>
        <c:numFmt formatCode="General" sourceLinked="0"/>
        <c:majorTickMark val="none"/>
        <c:minorTickMark val="none"/>
        <c:tickLblPos val="nextTo"/>
        <c:crossAx val="561725736"/>
        <c:crosses val="autoZero"/>
        <c:auto val="1"/>
        <c:lblAlgn val="ctr"/>
        <c:lblOffset val="100"/>
        <c:noMultiLvlLbl val="0"/>
      </c:catAx>
      <c:valAx>
        <c:axId val="561725736"/>
        <c:scaling>
          <c:orientation val="minMax"/>
        </c:scaling>
        <c:delete val="1"/>
        <c:axPos val="l"/>
        <c:majorGridlines/>
        <c:numFmt formatCode="General" sourceLinked="1"/>
        <c:majorTickMark val="none"/>
        <c:minorTickMark val="none"/>
        <c:tickLblPos val="nextTo"/>
        <c:crossAx val="561722760"/>
        <c:crosses val="autoZero"/>
        <c:crossBetween val="between"/>
      </c:valAx>
    </c:plotArea>
    <c:legend>
      <c:legendPos val="r"/>
      <c:layout/>
      <c:overlay val="0"/>
    </c:legend>
    <c:plotVisOnly val="1"/>
    <c:dispBlanksAs val="gap"/>
    <c:showDLblsOverMax val="0"/>
  </c:chart>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title>
      <c:tx>
        <c:rich>
          <a:bodyPr/>
          <a:lstStyle/>
          <a:p>
            <a:pPr>
              <a:defRPr/>
            </a:pPr>
            <a:r>
              <a:rPr lang="fr-FR"/>
              <a:t>Produit de finition</a:t>
            </a:r>
          </a:p>
        </c:rich>
      </c:tx>
      <c:layout/>
      <c:overlay val="0"/>
    </c:title>
    <c:autoTitleDeleted val="0"/>
    <c:plotArea>
      <c:layout/>
      <c:barChart>
        <c:barDir val="col"/>
        <c:grouping val="clustered"/>
        <c:varyColors val="0"/>
        <c:ser>
          <c:idx val="0"/>
          <c:order val="0"/>
          <c:tx>
            <c:strRef>
              <c:f>Graphiques!$G$3</c:f>
              <c:strCache>
                <c:ptCount val="1"/>
                <c:pt idx="0">
                  <c:v>Diagnostic</c:v>
                </c:pt>
              </c:strCache>
            </c:strRef>
          </c:tx>
          <c:spPr>
            <a:solidFill>
              <a:schemeClr val="accent6"/>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Graphiques!$G$4:$G$13</c:f>
              <c:numCache>
                <c:formatCode>General</c:formatCode>
                <c:ptCount val="10"/>
                <c:pt idx="0">
                  <c:v>1</c:v>
                </c:pt>
                <c:pt idx="1">
                  <c:v>1</c:v>
                </c:pt>
                <c:pt idx="2">
                  <c:v>1</c:v>
                </c:pt>
                <c:pt idx="3">
                  <c:v>0</c:v>
                </c:pt>
                <c:pt idx="4">
                  <c:v>1</c:v>
                </c:pt>
                <c:pt idx="5">
                  <c:v>0</c:v>
                </c:pt>
                <c:pt idx="6">
                  <c:v>0</c:v>
                </c:pt>
                <c:pt idx="7">
                  <c:v>0</c:v>
                </c:pt>
                <c:pt idx="8">
                  <c:v>1</c:v>
                </c:pt>
                <c:pt idx="9">
                  <c:v>0</c:v>
                </c:pt>
              </c:numCache>
            </c:numRef>
          </c:val>
          <c:extLst>
            <c:ext xmlns:c16="http://schemas.microsoft.com/office/drawing/2014/chart" uri="{C3380CC4-5D6E-409C-BE32-E72D297353CC}">
              <c16:uniqueId val="{00000000-F5E3-49E2-8AA2-E014A0EB181B}"/>
            </c:ext>
          </c:extLst>
        </c:ser>
        <c:ser>
          <c:idx val="1"/>
          <c:order val="1"/>
          <c:tx>
            <c:strRef>
              <c:f>Graphiques!$H$3</c:f>
              <c:strCache>
                <c:ptCount val="1"/>
                <c:pt idx="0">
                  <c:v>Simulation</c:v>
                </c:pt>
              </c:strCache>
            </c:strRef>
          </c:tx>
          <c:spPr>
            <a:solidFill>
              <a:schemeClr val="accent2"/>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Graphiques!$H$4:$H$13</c:f>
              <c:numCache>
                <c:formatCode>General</c:formatCode>
                <c:ptCount val="10"/>
                <c:pt idx="0">
                  <c:v>1</c:v>
                </c:pt>
                <c:pt idx="1">
                  <c:v>1</c:v>
                </c:pt>
                <c:pt idx="2">
                  <c:v>1</c:v>
                </c:pt>
                <c:pt idx="3">
                  <c:v>0</c:v>
                </c:pt>
                <c:pt idx="4">
                  <c:v>1</c:v>
                </c:pt>
                <c:pt idx="5">
                  <c:v>0</c:v>
                </c:pt>
                <c:pt idx="6">
                  <c:v>0</c:v>
                </c:pt>
                <c:pt idx="7">
                  <c:v>0</c:v>
                </c:pt>
                <c:pt idx="8">
                  <c:v>1</c:v>
                </c:pt>
                <c:pt idx="9">
                  <c:v>0</c:v>
                </c:pt>
              </c:numCache>
            </c:numRef>
          </c:val>
          <c:extLst>
            <c:ext xmlns:c16="http://schemas.microsoft.com/office/drawing/2014/chart" uri="{C3380CC4-5D6E-409C-BE32-E72D297353CC}">
              <c16:uniqueId val="{00000001-F5E3-49E2-8AA2-E014A0EB181B}"/>
            </c:ext>
          </c:extLst>
        </c:ser>
        <c:dLbls>
          <c:showLegendKey val="0"/>
          <c:showVal val="0"/>
          <c:showCatName val="0"/>
          <c:showSerName val="0"/>
          <c:showPercent val="0"/>
          <c:showBubbleSize val="0"/>
        </c:dLbls>
        <c:gapWidth val="150"/>
        <c:axId val="561766536"/>
        <c:axId val="561769512"/>
      </c:barChart>
      <c:catAx>
        <c:axId val="561766536"/>
        <c:scaling>
          <c:orientation val="minMax"/>
        </c:scaling>
        <c:delete val="0"/>
        <c:axPos val="b"/>
        <c:numFmt formatCode="General" sourceLinked="0"/>
        <c:majorTickMark val="none"/>
        <c:minorTickMark val="none"/>
        <c:tickLblPos val="nextTo"/>
        <c:crossAx val="561769512"/>
        <c:crosses val="autoZero"/>
        <c:auto val="1"/>
        <c:lblAlgn val="ctr"/>
        <c:lblOffset val="100"/>
        <c:noMultiLvlLbl val="0"/>
      </c:catAx>
      <c:valAx>
        <c:axId val="561769512"/>
        <c:scaling>
          <c:orientation val="minMax"/>
        </c:scaling>
        <c:delete val="1"/>
        <c:axPos val="l"/>
        <c:majorGridlines/>
        <c:numFmt formatCode="General" sourceLinked="1"/>
        <c:majorTickMark val="none"/>
        <c:minorTickMark val="none"/>
        <c:tickLblPos val="nextTo"/>
        <c:crossAx val="561766536"/>
        <c:crosses val="autoZero"/>
        <c:crossBetween val="between"/>
      </c:valAx>
    </c:plotArea>
    <c:legend>
      <c:legendPos val="r"/>
      <c:layout/>
      <c:overlay val="0"/>
    </c:legend>
    <c:plotVisOnly val="1"/>
    <c:dispBlanksAs val="gap"/>
    <c:showDLblsOverMax val="0"/>
  </c:chart>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title>
      <c:tx>
        <c:rich>
          <a:bodyPr/>
          <a:lstStyle/>
          <a:p>
            <a:pPr>
              <a:defRPr/>
            </a:pPr>
            <a:r>
              <a:rPr lang="fr-FR"/>
              <a:t>Cloison</a:t>
            </a:r>
          </a:p>
        </c:rich>
      </c:tx>
      <c:layout/>
      <c:overlay val="0"/>
    </c:title>
    <c:autoTitleDeleted val="0"/>
    <c:plotArea>
      <c:layout/>
      <c:barChart>
        <c:barDir val="col"/>
        <c:grouping val="clustered"/>
        <c:varyColors val="0"/>
        <c:ser>
          <c:idx val="0"/>
          <c:order val="0"/>
          <c:tx>
            <c:strRef>
              <c:f>Graphiques!$I$3</c:f>
              <c:strCache>
                <c:ptCount val="1"/>
                <c:pt idx="0">
                  <c:v>Diagnostic</c:v>
                </c:pt>
              </c:strCache>
            </c:strRef>
          </c:tx>
          <c:spPr>
            <a:solidFill>
              <a:schemeClr val="accent6"/>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Graphiques!$I$4:$I$13</c:f>
              <c:numCache>
                <c:formatCode>General</c:formatCode>
                <c:ptCount val="10"/>
                <c:pt idx="0">
                  <c:v>1</c:v>
                </c:pt>
                <c:pt idx="1">
                  <c:v>1</c:v>
                </c:pt>
                <c:pt idx="2">
                  <c:v>1</c:v>
                </c:pt>
                <c:pt idx="3">
                  <c:v>1</c:v>
                </c:pt>
                <c:pt idx="4">
                  <c:v>0</c:v>
                </c:pt>
                <c:pt idx="5">
                  <c:v>1</c:v>
                </c:pt>
                <c:pt idx="6">
                  <c:v>0</c:v>
                </c:pt>
                <c:pt idx="7">
                  <c:v>1</c:v>
                </c:pt>
                <c:pt idx="8">
                  <c:v>0</c:v>
                </c:pt>
                <c:pt idx="9">
                  <c:v>1</c:v>
                </c:pt>
              </c:numCache>
            </c:numRef>
          </c:val>
          <c:extLst>
            <c:ext xmlns:c16="http://schemas.microsoft.com/office/drawing/2014/chart" uri="{C3380CC4-5D6E-409C-BE32-E72D297353CC}">
              <c16:uniqueId val="{00000000-0C38-44CF-A3C8-FBCC89BF79E2}"/>
            </c:ext>
          </c:extLst>
        </c:ser>
        <c:ser>
          <c:idx val="1"/>
          <c:order val="1"/>
          <c:tx>
            <c:strRef>
              <c:f>Graphiques!$J$3</c:f>
              <c:strCache>
                <c:ptCount val="1"/>
                <c:pt idx="0">
                  <c:v>Simulation</c:v>
                </c:pt>
              </c:strCache>
            </c:strRef>
          </c:tx>
          <c:spPr>
            <a:solidFill>
              <a:schemeClr val="accent2"/>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Graphiques!$J$4:$J$13</c:f>
              <c:numCache>
                <c:formatCode>General</c:formatCode>
                <c:ptCount val="10"/>
                <c:pt idx="0">
                  <c:v>1</c:v>
                </c:pt>
                <c:pt idx="1">
                  <c:v>1</c:v>
                </c:pt>
                <c:pt idx="2">
                  <c:v>1</c:v>
                </c:pt>
                <c:pt idx="3">
                  <c:v>1</c:v>
                </c:pt>
                <c:pt idx="4">
                  <c:v>0</c:v>
                </c:pt>
                <c:pt idx="5">
                  <c:v>0</c:v>
                </c:pt>
                <c:pt idx="6">
                  <c:v>1</c:v>
                </c:pt>
                <c:pt idx="7">
                  <c:v>0</c:v>
                </c:pt>
                <c:pt idx="8">
                  <c:v>1</c:v>
                </c:pt>
                <c:pt idx="9">
                  <c:v>1</c:v>
                </c:pt>
              </c:numCache>
            </c:numRef>
          </c:val>
          <c:extLst>
            <c:ext xmlns:c16="http://schemas.microsoft.com/office/drawing/2014/chart" uri="{C3380CC4-5D6E-409C-BE32-E72D297353CC}">
              <c16:uniqueId val="{00000001-0C38-44CF-A3C8-FBCC89BF79E2}"/>
            </c:ext>
          </c:extLst>
        </c:ser>
        <c:dLbls>
          <c:showLegendKey val="0"/>
          <c:showVal val="0"/>
          <c:showCatName val="0"/>
          <c:showSerName val="0"/>
          <c:showPercent val="0"/>
          <c:showBubbleSize val="0"/>
        </c:dLbls>
        <c:gapWidth val="150"/>
        <c:axId val="561810360"/>
        <c:axId val="561813336"/>
      </c:barChart>
      <c:catAx>
        <c:axId val="561810360"/>
        <c:scaling>
          <c:orientation val="minMax"/>
        </c:scaling>
        <c:delete val="0"/>
        <c:axPos val="b"/>
        <c:numFmt formatCode="General" sourceLinked="0"/>
        <c:majorTickMark val="none"/>
        <c:minorTickMark val="none"/>
        <c:tickLblPos val="nextTo"/>
        <c:crossAx val="561813336"/>
        <c:crosses val="autoZero"/>
        <c:auto val="1"/>
        <c:lblAlgn val="ctr"/>
        <c:lblOffset val="100"/>
        <c:noMultiLvlLbl val="0"/>
      </c:catAx>
      <c:valAx>
        <c:axId val="561813336"/>
        <c:scaling>
          <c:orientation val="minMax"/>
        </c:scaling>
        <c:delete val="1"/>
        <c:axPos val="l"/>
        <c:majorGridlines/>
        <c:numFmt formatCode="General" sourceLinked="1"/>
        <c:majorTickMark val="none"/>
        <c:minorTickMark val="none"/>
        <c:tickLblPos val="nextTo"/>
        <c:crossAx val="561810360"/>
        <c:crosses val="autoZero"/>
        <c:crossBetween val="between"/>
      </c:valAx>
    </c:plotArea>
    <c:legend>
      <c:legendPos val="r"/>
      <c:layout/>
      <c:overlay val="0"/>
    </c:legend>
    <c:plotVisOnly val="1"/>
    <c:dispBlanksAs val="gap"/>
    <c:showDLblsOverMax val="0"/>
  </c:chart>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title>
      <c:tx>
        <c:rich>
          <a:bodyPr/>
          <a:lstStyle/>
          <a:p>
            <a:pPr>
              <a:defRPr/>
            </a:pPr>
            <a:r>
              <a:rPr lang="fr-FR"/>
              <a:t>Vitrine</a:t>
            </a:r>
          </a:p>
        </c:rich>
      </c:tx>
      <c:layout/>
      <c:overlay val="0"/>
    </c:title>
    <c:autoTitleDeleted val="0"/>
    <c:plotArea>
      <c:layout/>
      <c:barChart>
        <c:barDir val="col"/>
        <c:grouping val="clustered"/>
        <c:varyColors val="0"/>
        <c:ser>
          <c:idx val="0"/>
          <c:order val="0"/>
          <c:tx>
            <c:strRef>
              <c:f>Graphiques!$K$3</c:f>
              <c:strCache>
                <c:ptCount val="1"/>
                <c:pt idx="0">
                  <c:v>Diagnostic</c:v>
                </c:pt>
              </c:strCache>
            </c:strRef>
          </c:tx>
          <c:spPr>
            <a:solidFill>
              <a:schemeClr val="accent6"/>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Graphiques!$K$4:$K$13</c:f>
              <c:numCache>
                <c:formatCode>General</c:formatCode>
                <c:ptCount val="10"/>
                <c:pt idx="0">
                  <c:v>0</c:v>
                </c:pt>
                <c:pt idx="1">
                  <c:v>0</c:v>
                </c:pt>
                <c:pt idx="2">
                  <c:v>1</c:v>
                </c:pt>
                <c:pt idx="3">
                  <c:v>0</c:v>
                </c:pt>
                <c:pt idx="4">
                  <c:v>1</c:v>
                </c:pt>
                <c:pt idx="5">
                  <c:v>0</c:v>
                </c:pt>
                <c:pt idx="6">
                  <c:v>1</c:v>
                </c:pt>
                <c:pt idx="7">
                  <c:v>1</c:v>
                </c:pt>
                <c:pt idx="8">
                  <c:v>0</c:v>
                </c:pt>
                <c:pt idx="9">
                  <c:v>0</c:v>
                </c:pt>
              </c:numCache>
            </c:numRef>
          </c:val>
          <c:extLst>
            <c:ext xmlns:c16="http://schemas.microsoft.com/office/drawing/2014/chart" uri="{C3380CC4-5D6E-409C-BE32-E72D297353CC}">
              <c16:uniqueId val="{00000000-3DD5-49FF-868B-B4052DB4248A}"/>
            </c:ext>
          </c:extLst>
        </c:ser>
        <c:ser>
          <c:idx val="1"/>
          <c:order val="1"/>
          <c:tx>
            <c:strRef>
              <c:f>Graphiques!$L$3</c:f>
              <c:strCache>
                <c:ptCount val="1"/>
                <c:pt idx="0">
                  <c:v>Simulation</c:v>
                </c:pt>
              </c:strCache>
            </c:strRef>
          </c:tx>
          <c:spPr>
            <a:solidFill>
              <a:schemeClr val="accent2"/>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Graphiques!$L$4:$L$13</c:f>
              <c:numCache>
                <c:formatCode>General</c:formatCode>
                <c:ptCount val="10"/>
                <c:pt idx="0">
                  <c:v>0</c:v>
                </c:pt>
                <c:pt idx="1">
                  <c:v>0</c:v>
                </c:pt>
                <c:pt idx="2">
                  <c:v>1</c:v>
                </c:pt>
                <c:pt idx="3">
                  <c:v>0</c:v>
                </c:pt>
                <c:pt idx="4">
                  <c:v>1</c:v>
                </c:pt>
                <c:pt idx="5">
                  <c:v>0</c:v>
                </c:pt>
                <c:pt idx="6">
                  <c:v>1</c:v>
                </c:pt>
                <c:pt idx="7">
                  <c:v>1</c:v>
                </c:pt>
                <c:pt idx="8">
                  <c:v>0</c:v>
                </c:pt>
                <c:pt idx="9">
                  <c:v>0</c:v>
                </c:pt>
              </c:numCache>
            </c:numRef>
          </c:val>
          <c:extLst>
            <c:ext xmlns:c16="http://schemas.microsoft.com/office/drawing/2014/chart" uri="{C3380CC4-5D6E-409C-BE32-E72D297353CC}">
              <c16:uniqueId val="{00000001-3DD5-49FF-868B-B4052DB4248A}"/>
            </c:ext>
          </c:extLst>
        </c:ser>
        <c:dLbls>
          <c:showLegendKey val="0"/>
          <c:showVal val="0"/>
          <c:showCatName val="0"/>
          <c:showSerName val="0"/>
          <c:showPercent val="0"/>
          <c:showBubbleSize val="0"/>
        </c:dLbls>
        <c:gapWidth val="150"/>
        <c:axId val="561854744"/>
        <c:axId val="561857720"/>
      </c:barChart>
      <c:catAx>
        <c:axId val="561854744"/>
        <c:scaling>
          <c:orientation val="minMax"/>
        </c:scaling>
        <c:delete val="0"/>
        <c:axPos val="b"/>
        <c:numFmt formatCode="General" sourceLinked="0"/>
        <c:majorTickMark val="none"/>
        <c:minorTickMark val="none"/>
        <c:tickLblPos val="nextTo"/>
        <c:crossAx val="561857720"/>
        <c:crosses val="autoZero"/>
        <c:auto val="1"/>
        <c:lblAlgn val="ctr"/>
        <c:lblOffset val="100"/>
        <c:noMultiLvlLbl val="0"/>
      </c:catAx>
      <c:valAx>
        <c:axId val="561857720"/>
        <c:scaling>
          <c:orientation val="minMax"/>
        </c:scaling>
        <c:delete val="1"/>
        <c:axPos val="l"/>
        <c:majorGridlines/>
        <c:numFmt formatCode="General" sourceLinked="1"/>
        <c:majorTickMark val="none"/>
        <c:minorTickMark val="none"/>
        <c:tickLblPos val="nextTo"/>
        <c:crossAx val="561854744"/>
        <c:crosses val="autoZero"/>
        <c:crossBetween val="between"/>
      </c:valAx>
    </c:plotArea>
    <c:legend>
      <c:legendPos val="r"/>
      <c:layout/>
      <c:overlay val="0"/>
    </c:legend>
    <c:plotVisOnly val="1"/>
    <c:dispBlanksAs val="gap"/>
    <c:showDLblsOverMax val="0"/>
  </c:chart>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lrMapOvr bg1="lt1" tx1="dk1" bg2="lt2" tx2="dk2" accent1="accent1" accent2="accent2" accent3="accent3" accent4="accent4" accent5="accent5" accent6="accent6" hlink="hlink" folHlink="folHlink"/>
  <c:chart>
    <c:title>
      <c:tx>
        <c:rich>
          <a:bodyPr/>
          <a:lstStyle/>
          <a:p>
            <a:pPr>
              <a:defRPr/>
            </a:pPr>
            <a:r>
              <a:rPr lang="fr-FR"/>
              <a:t>Paroi</a:t>
            </a:r>
          </a:p>
        </c:rich>
      </c:tx>
      <c:layout/>
      <c:overlay val="0"/>
    </c:title>
    <c:autoTitleDeleted val="0"/>
    <c:plotArea>
      <c:layout/>
      <c:barChart>
        <c:barDir val="col"/>
        <c:grouping val="clustered"/>
        <c:varyColors val="0"/>
        <c:ser>
          <c:idx val="0"/>
          <c:order val="0"/>
          <c:tx>
            <c:strRef>
              <c:f>Graphiques!$M$3</c:f>
              <c:strCache>
                <c:ptCount val="1"/>
                <c:pt idx="0">
                  <c:v>Diagnostic</c:v>
                </c:pt>
              </c:strCache>
            </c:strRef>
          </c:tx>
          <c:spPr>
            <a:solidFill>
              <a:schemeClr val="accent6"/>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Graphiques!$M$4:$M$13</c:f>
              <c:numCache>
                <c:formatCode>General</c:formatCode>
                <c:ptCount val="10"/>
                <c:pt idx="0">
                  <c:v>1</c:v>
                </c:pt>
                <c:pt idx="1">
                  <c:v>0</c:v>
                </c:pt>
                <c:pt idx="2">
                  <c:v>0</c:v>
                </c:pt>
                <c:pt idx="3">
                  <c:v>0</c:v>
                </c:pt>
                <c:pt idx="4">
                  <c:v>1</c:v>
                </c:pt>
                <c:pt idx="5">
                  <c:v>0</c:v>
                </c:pt>
                <c:pt idx="6">
                  <c:v>1</c:v>
                </c:pt>
                <c:pt idx="7">
                  <c:v>0</c:v>
                </c:pt>
                <c:pt idx="8">
                  <c:v>1</c:v>
                </c:pt>
                <c:pt idx="9">
                  <c:v>1</c:v>
                </c:pt>
              </c:numCache>
            </c:numRef>
          </c:val>
          <c:extLst>
            <c:ext xmlns:c16="http://schemas.microsoft.com/office/drawing/2014/chart" uri="{C3380CC4-5D6E-409C-BE32-E72D297353CC}">
              <c16:uniqueId val="{00000000-37DB-4A49-91F4-A0809504CFA2}"/>
            </c:ext>
          </c:extLst>
        </c:ser>
        <c:ser>
          <c:idx val="1"/>
          <c:order val="1"/>
          <c:tx>
            <c:strRef>
              <c:f>Graphiques!$N$3</c:f>
              <c:strCache>
                <c:ptCount val="1"/>
                <c:pt idx="0">
                  <c:v>Simulation</c:v>
                </c:pt>
              </c:strCache>
            </c:strRef>
          </c:tx>
          <c:spPr>
            <a:solidFill>
              <a:schemeClr val="accent2"/>
            </a:solidFill>
          </c:spPr>
          <c:invertIfNegative val="0"/>
          <c:cat>
            <c:strRef>
              <c:f>Graphiques!$B$4:$B$13</c:f>
              <c:strCache>
                <c:ptCount val="10"/>
                <c:pt idx="0">
                  <c:v>Matière première renouvelable</c:v>
                </c:pt>
                <c:pt idx="1">
                  <c:v>Biodiversité</c:v>
                </c:pt>
                <c:pt idx="2">
                  <c:v>Matière première recyclée</c:v>
                </c:pt>
                <c:pt idx="3">
                  <c:v>Fabrication locale</c:v>
                </c:pt>
                <c:pt idx="4">
                  <c:v>Eco-compatibilité</c:v>
                </c:pt>
                <c:pt idx="5">
                  <c:v>Traçabilité</c:v>
                </c:pt>
                <c:pt idx="6">
                  <c:v>Toxicité</c:v>
                </c:pt>
                <c:pt idx="7">
                  <c:v>Séparabilité</c:v>
                </c:pt>
                <c:pt idx="8">
                  <c:v>Réutilisabilité</c:v>
                </c:pt>
                <c:pt idx="9">
                  <c:v>Recyclabilité</c:v>
                </c:pt>
              </c:strCache>
            </c:strRef>
          </c:cat>
          <c:val>
            <c:numRef>
              <c:f>Graphiques!$N$4:$N$13</c:f>
              <c:numCache>
                <c:formatCode>General</c:formatCode>
                <c:ptCount val="10"/>
                <c:pt idx="0">
                  <c:v>1</c:v>
                </c:pt>
                <c:pt idx="1">
                  <c:v>0</c:v>
                </c:pt>
                <c:pt idx="2">
                  <c:v>0</c:v>
                </c:pt>
                <c:pt idx="3">
                  <c:v>0</c:v>
                </c:pt>
                <c:pt idx="4">
                  <c:v>0</c:v>
                </c:pt>
                <c:pt idx="5">
                  <c:v>0</c:v>
                </c:pt>
                <c:pt idx="6">
                  <c:v>1</c:v>
                </c:pt>
                <c:pt idx="7">
                  <c:v>0</c:v>
                </c:pt>
                <c:pt idx="8">
                  <c:v>1</c:v>
                </c:pt>
                <c:pt idx="9">
                  <c:v>1</c:v>
                </c:pt>
              </c:numCache>
            </c:numRef>
          </c:val>
          <c:extLst>
            <c:ext xmlns:c16="http://schemas.microsoft.com/office/drawing/2014/chart" uri="{C3380CC4-5D6E-409C-BE32-E72D297353CC}">
              <c16:uniqueId val="{00000001-37DB-4A49-91F4-A0809504CFA2}"/>
            </c:ext>
          </c:extLst>
        </c:ser>
        <c:dLbls>
          <c:showLegendKey val="0"/>
          <c:showVal val="0"/>
          <c:showCatName val="0"/>
          <c:showSerName val="0"/>
          <c:showPercent val="0"/>
          <c:showBubbleSize val="0"/>
        </c:dLbls>
        <c:gapWidth val="150"/>
        <c:axId val="561898968"/>
        <c:axId val="561901944"/>
      </c:barChart>
      <c:catAx>
        <c:axId val="561898968"/>
        <c:scaling>
          <c:orientation val="minMax"/>
        </c:scaling>
        <c:delete val="0"/>
        <c:axPos val="b"/>
        <c:numFmt formatCode="General" sourceLinked="0"/>
        <c:majorTickMark val="none"/>
        <c:minorTickMark val="none"/>
        <c:tickLblPos val="nextTo"/>
        <c:crossAx val="561901944"/>
        <c:crosses val="autoZero"/>
        <c:auto val="1"/>
        <c:lblAlgn val="ctr"/>
        <c:lblOffset val="100"/>
        <c:noMultiLvlLbl val="0"/>
      </c:catAx>
      <c:valAx>
        <c:axId val="561901944"/>
        <c:scaling>
          <c:orientation val="minMax"/>
        </c:scaling>
        <c:delete val="1"/>
        <c:axPos val="l"/>
        <c:majorGridlines/>
        <c:numFmt formatCode="General" sourceLinked="1"/>
        <c:majorTickMark val="none"/>
        <c:minorTickMark val="none"/>
        <c:tickLblPos val="nextTo"/>
        <c:crossAx val="561898968"/>
        <c:crosses val="autoZero"/>
        <c:crossBetween val="between"/>
      </c:valAx>
    </c:plotArea>
    <c:legend>
      <c:legendPos val="r"/>
      <c:layout/>
      <c:overlay val="0"/>
    </c:legend>
    <c:plotVisOnly val="1"/>
    <c:dispBlanksAs val="gap"/>
    <c:showDLblsOverMax val="0"/>
  </c:chart>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fr-FR" sz="1600">
                <a:solidFill>
                  <a:srgbClr val="397286"/>
                </a:solidFill>
              </a:rPr>
              <a:t>Intégration globale de</a:t>
            </a:r>
            <a:r>
              <a:rPr lang="fr-FR" sz="1600" baseline="0">
                <a:solidFill>
                  <a:srgbClr val="397286"/>
                </a:solidFill>
              </a:rPr>
              <a:t> l'éco-conception dans les choix techniques par </a:t>
            </a:r>
            <a:r>
              <a:rPr lang="fr-FR" sz="1600" u="sng" baseline="0">
                <a:solidFill>
                  <a:srgbClr val="397286"/>
                </a:solidFill>
              </a:rPr>
              <a:t>composante scénographique</a:t>
            </a:r>
            <a:endParaRPr lang="fr-FR" sz="1600" u="sng">
              <a:solidFill>
                <a:srgbClr val="397286"/>
              </a:solidFill>
            </a:endParaRPr>
          </a:p>
        </c:rich>
      </c:tx>
      <c:overlay val="0"/>
    </c:title>
    <c:autoTitleDeleted val="0"/>
    <c:plotArea>
      <c:layout/>
      <c:radarChart>
        <c:radarStyle val="filled"/>
        <c:varyColors val="0"/>
        <c:ser>
          <c:idx val="0"/>
          <c:order val="0"/>
          <c:spPr>
            <a:solidFill>
              <a:schemeClr val="accent6">
                <a:lumMod val="75000"/>
              </a:schemeClr>
            </a:solidFill>
            <a:ln>
              <a:solidFill>
                <a:schemeClr val="accent6"/>
              </a:solidFill>
            </a:ln>
          </c:spPr>
          <c:cat>
            <c:strRef>
              <c:f>'Notes globales'!$B$3:$G$3</c:f>
              <c:strCache>
                <c:ptCount val="6"/>
                <c:pt idx="0">
                  <c:v>Plafond</c:v>
                </c:pt>
                <c:pt idx="1">
                  <c:v>Revêtement de sol</c:v>
                </c:pt>
                <c:pt idx="2">
                  <c:v>Produit de finition</c:v>
                </c:pt>
                <c:pt idx="3">
                  <c:v>Cloison</c:v>
                </c:pt>
                <c:pt idx="4">
                  <c:v>Vitrine</c:v>
                </c:pt>
                <c:pt idx="5">
                  <c:v>Paroi</c:v>
                </c:pt>
              </c:strCache>
            </c:strRef>
          </c:cat>
          <c:val>
            <c:numRef>
              <c:f>'Notes globales'!$B$4:$G$4</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334D-4519-AD3C-17BAC57B40B5}"/>
            </c:ext>
          </c:extLst>
        </c:ser>
        <c:ser>
          <c:idx val="1"/>
          <c:order val="1"/>
          <c:spPr>
            <a:gradFill flip="none" rotWithShape="1">
              <a:gsLst>
                <a:gs pos="99000">
                  <a:srgbClr val="CD071E">
                    <a:alpha val="25000"/>
                  </a:srgbClr>
                </a:gs>
                <a:gs pos="100000">
                  <a:srgbClr val="FFFFFF"/>
                </a:gs>
              </a:gsLst>
              <a:lin ang="0" scaled="1"/>
              <a:tileRect/>
            </a:gradFill>
            <a:ln w="25400">
              <a:solidFill>
                <a:srgbClr val="CD071E"/>
              </a:solidFill>
            </a:ln>
          </c:spPr>
          <c:cat>
            <c:strRef>
              <c:f>'Notes globales'!$B$3:$G$3</c:f>
              <c:strCache>
                <c:ptCount val="6"/>
                <c:pt idx="0">
                  <c:v>Plafond</c:v>
                </c:pt>
                <c:pt idx="1">
                  <c:v>Revêtement de sol</c:v>
                </c:pt>
                <c:pt idx="2">
                  <c:v>Produit de finition</c:v>
                </c:pt>
                <c:pt idx="3">
                  <c:v>Cloison</c:v>
                </c:pt>
                <c:pt idx="4">
                  <c:v>Vitrine</c:v>
                </c:pt>
                <c:pt idx="5">
                  <c:v>Paroi</c:v>
                </c:pt>
              </c:strCache>
            </c:strRef>
          </c:cat>
          <c:val>
            <c:numRef>
              <c:f>'Notes globales'!$B$7:$G$7</c:f>
              <c:numCache>
                <c:formatCode>0</c:formatCode>
                <c:ptCount val="6"/>
                <c:pt idx="0">
                  <c:v>5</c:v>
                </c:pt>
                <c:pt idx="1">
                  <c:v>7</c:v>
                </c:pt>
                <c:pt idx="2">
                  <c:v>5</c:v>
                </c:pt>
                <c:pt idx="3">
                  <c:v>7</c:v>
                </c:pt>
                <c:pt idx="4">
                  <c:v>4</c:v>
                </c:pt>
                <c:pt idx="5">
                  <c:v>4</c:v>
                </c:pt>
              </c:numCache>
            </c:numRef>
          </c:val>
          <c:extLst>
            <c:ext xmlns:c16="http://schemas.microsoft.com/office/drawing/2014/chart" uri="{C3380CC4-5D6E-409C-BE32-E72D297353CC}">
              <c16:uniqueId val="{00000001-334D-4519-AD3C-17BAC57B40B5}"/>
            </c:ext>
          </c:extLst>
        </c:ser>
        <c:dLbls>
          <c:showLegendKey val="0"/>
          <c:showVal val="0"/>
          <c:showCatName val="0"/>
          <c:showSerName val="0"/>
          <c:showPercent val="0"/>
          <c:showBubbleSize val="0"/>
        </c:dLbls>
        <c:axId val="561947576"/>
        <c:axId val="561950408"/>
      </c:radarChart>
      <c:catAx>
        <c:axId val="561947576"/>
        <c:scaling>
          <c:orientation val="minMax"/>
        </c:scaling>
        <c:delete val="0"/>
        <c:axPos val="b"/>
        <c:majorGridlines/>
        <c:numFmt formatCode="General" sourceLinked="0"/>
        <c:majorTickMark val="none"/>
        <c:minorTickMark val="none"/>
        <c:tickLblPos val="nextTo"/>
        <c:txPr>
          <a:bodyPr/>
          <a:lstStyle/>
          <a:p>
            <a:pPr>
              <a:defRPr b="1"/>
            </a:pPr>
            <a:endParaRPr lang="fr-FR"/>
          </a:p>
        </c:txPr>
        <c:crossAx val="561950408"/>
        <c:crosses val="autoZero"/>
        <c:auto val="1"/>
        <c:lblAlgn val="ctr"/>
        <c:lblOffset val="100"/>
        <c:noMultiLvlLbl val="0"/>
      </c:catAx>
      <c:valAx>
        <c:axId val="561950408"/>
        <c:scaling>
          <c:orientation val="minMax"/>
          <c:max val="10"/>
        </c:scaling>
        <c:delete val="0"/>
        <c:axPos val="l"/>
        <c:majorGridlines/>
        <c:numFmt formatCode="0" sourceLinked="1"/>
        <c:majorTickMark val="none"/>
        <c:minorTickMark val="none"/>
        <c:tickLblPos val="nextTo"/>
        <c:crossAx val="561947576"/>
        <c:crosses val="autoZero"/>
        <c:crossBetween val="between"/>
        <c:majorUnit val="2"/>
        <c:minorUnit val="0.2"/>
      </c:valAx>
    </c:plotArea>
    <c:plotVisOnly val="1"/>
    <c:dispBlanksAs val="gap"/>
    <c:showDLblsOverMax val="0"/>
  </c:chart>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fr-FR" sz="1600" b="1">
                <a:solidFill>
                  <a:srgbClr val="397286"/>
                </a:solidFill>
              </a:rPr>
              <a:t>Intégration globale de l'éco-conception dans les choix techniques </a:t>
            </a:r>
            <a:r>
              <a:rPr lang="fr-FR" sz="1600" b="1" u="none">
                <a:solidFill>
                  <a:srgbClr val="397286"/>
                </a:solidFill>
              </a:rPr>
              <a:t>par </a:t>
            </a:r>
            <a:r>
              <a:rPr lang="fr-FR" sz="1600" b="1" u="sng">
                <a:solidFill>
                  <a:srgbClr val="397286"/>
                </a:solidFill>
              </a:rPr>
              <a:t>critère</a:t>
            </a:r>
          </a:p>
        </c:rich>
      </c:tx>
      <c:overlay val="0"/>
    </c:title>
    <c:autoTitleDeleted val="0"/>
    <c:plotArea>
      <c:layout/>
      <c:radarChart>
        <c:radarStyle val="filled"/>
        <c:varyColors val="0"/>
        <c:ser>
          <c:idx val="0"/>
          <c:order val="0"/>
          <c:spPr>
            <a:solidFill>
              <a:schemeClr val="accent6">
                <a:lumMod val="75000"/>
              </a:schemeClr>
            </a:solidFill>
            <a:ln>
              <a:solidFill>
                <a:schemeClr val="accent6">
                  <a:lumMod val="75000"/>
                </a:schemeClr>
              </a:solidFill>
            </a:ln>
          </c:spPr>
          <c:cat>
            <c:strRef>
              <c:f>'Notes globales'!$I$3:$I$12</c:f>
              <c:strCache>
                <c:ptCount val="10"/>
                <c:pt idx="0">
                  <c:v>Matière première renouvelable</c:v>
                </c:pt>
                <c:pt idx="1">
                  <c:v>Matière première recyclée</c:v>
                </c:pt>
                <c:pt idx="2">
                  <c:v>Fabrication locale</c:v>
                </c:pt>
                <c:pt idx="3">
                  <c:v>Exemplarité</c:v>
                </c:pt>
                <c:pt idx="4">
                  <c:v>Sobriété</c:v>
                </c:pt>
                <c:pt idx="5">
                  <c:v>Traçabilité</c:v>
                </c:pt>
                <c:pt idx="6">
                  <c:v>Toxicité</c:v>
                </c:pt>
                <c:pt idx="7">
                  <c:v>Séparabilité</c:v>
                </c:pt>
                <c:pt idx="8">
                  <c:v>Réutilisabilité</c:v>
                </c:pt>
                <c:pt idx="9">
                  <c:v>Recyclabilité</c:v>
                </c:pt>
              </c:strCache>
            </c:strRef>
          </c:cat>
          <c:val>
            <c:numRef>
              <c:f>'Notes globales'!$J$3:$J$12</c:f>
              <c:numCache>
                <c:formatCode>0.0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A598-4B4F-ADE6-E4CF74C139D7}"/>
            </c:ext>
          </c:extLst>
        </c:ser>
        <c:ser>
          <c:idx val="1"/>
          <c:order val="1"/>
          <c:spPr>
            <a:gradFill flip="none" rotWithShape="1">
              <a:gsLst>
                <a:gs pos="99000">
                  <a:srgbClr val="CD071E">
                    <a:alpha val="25000"/>
                  </a:srgbClr>
                </a:gs>
                <a:gs pos="100000">
                  <a:srgbClr val="FFFFFF"/>
                </a:gs>
              </a:gsLst>
              <a:lin ang="0" scaled="1"/>
              <a:tileRect/>
            </a:gradFill>
            <a:ln w="25400">
              <a:solidFill>
                <a:srgbClr val="CD071E"/>
              </a:solidFill>
            </a:ln>
          </c:spPr>
          <c:cat>
            <c:strRef>
              <c:f>'Notes globales'!$I$3:$I$12</c:f>
              <c:strCache>
                <c:ptCount val="10"/>
                <c:pt idx="0">
                  <c:v>Matière première renouvelable</c:v>
                </c:pt>
                <c:pt idx="1">
                  <c:v>Matière première recyclée</c:v>
                </c:pt>
                <c:pt idx="2">
                  <c:v>Fabrication locale</c:v>
                </c:pt>
                <c:pt idx="3">
                  <c:v>Exemplarité</c:v>
                </c:pt>
                <c:pt idx="4">
                  <c:v>Sobriété</c:v>
                </c:pt>
                <c:pt idx="5">
                  <c:v>Traçabilité</c:v>
                </c:pt>
                <c:pt idx="6">
                  <c:v>Toxicité</c:v>
                </c:pt>
                <c:pt idx="7">
                  <c:v>Séparabilité</c:v>
                </c:pt>
                <c:pt idx="8">
                  <c:v>Réutilisabilité</c:v>
                </c:pt>
                <c:pt idx="9">
                  <c:v>Recyclabilité</c:v>
                </c:pt>
              </c:strCache>
            </c:strRef>
          </c:cat>
          <c:val>
            <c:numRef>
              <c:f>'Notes globales'!$K$3:$K$12</c:f>
              <c:numCache>
                <c:formatCode>0.0</c:formatCode>
                <c:ptCount val="10"/>
                <c:pt idx="0">
                  <c:v>8.3333333333333339</c:v>
                </c:pt>
                <c:pt idx="1">
                  <c:v>6.666666666666667</c:v>
                </c:pt>
                <c:pt idx="2">
                  <c:v>8.3333333333333339</c:v>
                </c:pt>
                <c:pt idx="3">
                  <c:v>3.3333333333333335</c:v>
                </c:pt>
                <c:pt idx="4">
                  <c:v>5</c:v>
                </c:pt>
                <c:pt idx="5">
                  <c:v>1.6666666666666667</c:v>
                </c:pt>
                <c:pt idx="6">
                  <c:v>5</c:v>
                </c:pt>
                <c:pt idx="7">
                  <c:v>3.3333333333333335</c:v>
                </c:pt>
                <c:pt idx="8">
                  <c:v>6.666666666666667</c:v>
                </c:pt>
                <c:pt idx="9">
                  <c:v>5</c:v>
                </c:pt>
              </c:numCache>
            </c:numRef>
          </c:val>
          <c:extLst>
            <c:ext xmlns:c16="http://schemas.microsoft.com/office/drawing/2014/chart" uri="{C3380CC4-5D6E-409C-BE32-E72D297353CC}">
              <c16:uniqueId val="{00000001-A598-4B4F-ADE6-E4CF74C139D7}"/>
            </c:ext>
          </c:extLst>
        </c:ser>
        <c:dLbls>
          <c:showLegendKey val="0"/>
          <c:showVal val="0"/>
          <c:showCatName val="0"/>
          <c:showSerName val="0"/>
          <c:showPercent val="0"/>
          <c:showBubbleSize val="0"/>
        </c:dLbls>
        <c:axId val="561984360"/>
        <c:axId val="561987448"/>
      </c:radarChart>
      <c:catAx>
        <c:axId val="561984360"/>
        <c:scaling>
          <c:orientation val="minMax"/>
        </c:scaling>
        <c:delete val="0"/>
        <c:axPos val="b"/>
        <c:majorGridlines/>
        <c:numFmt formatCode="General" sourceLinked="0"/>
        <c:majorTickMark val="none"/>
        <c:minorTickMark val="none"/>
        <c:tickLblPos val="nextTo"/>
        <c:spPr>
          <a:ln w="9525">
            <a:noFill/>
          </a:ln>
        </c:spPr>
        <c:txPr>
          <a:bodyPr/>
          <a:lstStyle/>
          <a:p>
            <a:pPr>
              <a:defRPr b="1"/>
            </a:pPr>
            <a:endParaRPr lang="fr-FR"/>
          </a:p>
        </c:txPr>
        <c:crossAx val="561987448"/>
        <c:crosses val="autoZero"/>
        <c:auto val="1"/>
        <c:lblAlgn val="ctr"/>
        <c:lblOffset val="100"/>
        <c:noMultiLvlLbl val="0"/>
      </c:catAx>
      <c:valAx>
        <c:axId val="561987448"/>
        <c:scaling>
          <c:orientation val="minMax"/>
          <c:max val="10"/>
        </c:scaling>
        <c:delete val="0"/>
        <c:axPos val="l"/>
        <c:majorGridlines/>
        <c:numFmt formatCode="0.0" sourceLinked="1"/>
        <c:majorTickMark val="none"/>
        <c:minorTickMark val="none"/>
        <c:tickLblPos val="nextTo"/>
        <c:crossAx val="561984360"/>
        <c:crosses val="autoZero"/>
        <c:crossBetween val="between"/>
        <c:majorUnit val="2"/>
        <c:minorUnit val="0.2"/>
      </c:valAx>
    </c:plotArea>
    <c:plotVisOnly val="1"/>
    <c:dispBlanksAs val="gap"/>
    <c:showDLblsOverMax val="0"/>
  </c:chart>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solidFill>
                  <a:srgbClr val="397286"/>
                </a:solidFill>
              </a:defRPr>
            </a:pPr>
            <a:r>
              <a:rPr lang="fr-FR" sz="1600">
                <a:solidFill>
                  <a:schemeClr val="accent5">
                    <a:lumMod val="50000"/>
                  </a:schemeClr>
                </a:solidFill>
              </a:rPr>
              <a:t>Comparaison</a:t>
            </a:r>
            <a:r>
              <a:rPr lang="fr-FR" sz="1600" baseline="0">
                <a:solidFill>
                  <a:schemeClr val="accent5">
                    <a:lumMod val="50000"/>
                  </a:schemeClr>
                </a:solidFill>
              </a:rPr>
              <a:t> financière </a:t>
            </a:r>
          </a:p>
          <a:p>
            <a:pPr>
              <a:defRPr sz="1600">
                <a:solidFill>
                  <a:srgbClr val="397286"/>
                </a:solidFill>
              </a:defRPr>
            </a:pPr>
            <a:r>
              <a:rPr lang="fr-FR" sz="1600" baseline="0">
                <a:solidFill>
                  <a:schemeClr val="accent5">
                    <a:lumMod val="50000"/>
                  </a:schemeClr>
                </a:solidFill>
              </a:rPr>
              <a:t>des choix techniques</a:t>
            </a:r>
            <a:endParaRPr lang="fr-FR" sz="1600">
              <a:solidFill>
                <a:schemeClr val="accent5">
                  <a:lumMod val="50000"/>
                </a:schemeClr>
              </a:solidFill>
            </a:endParaRPr>
          </a:p>
        </c:rich>
      </c:tx>
      <c:overlay val="0"/>
    </c:title>
    <c:autoTitleDeleted val="0"/>
    <c:plotArea>
      <c:layout/>
      <c:barChart>
        <c:barDir val="bar"/>
        <c:grouping val="clustered"/>
        <c:varyColors val="0"/>
        <c:ser>
          <c:idx val="0"/>
          <c:order val="0"/>
          <c:tx>
            <c:strRef>
              <c:f>'Notes globales'!$M$22</c:f>
              <c:strCache>
                <c:ptCount val="1"/>
                <c:pt idx="0">
                  <c:v>Diagnostic</c:v>
                </c:pt>
              </c:strCache>
            </c:strRef>
          </c:tx>
          <c:spPr>
            <a:solidFill>
              <a:schemeClr val="accent6"/>
            </a:solidFill>
          </c:spPr>
          <c:invertIfNegative val="0"/>
          <c:dLbls>
            <c:spPr>
              <a:noFill/>
              <a:ln>
                <a:noFill/>
              </a:ln>
              <a:effectLst/>
            </c:spPr>
            <c:txPr>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'Notes globales'!$N$21:$T$21</c:f>
              <c:strCache>
                <c:ptCount val="7"/>
                <c:pt idx="0">
                  <c:v>Plafond</c:v>
                </c:pt>
                <c:pt idx="1">
                  <c:v>Revêtement de sol</c:v>
                </c:pt>
                <c:pt idx="2">
                  <c:v>Produit de finition</c:v>
                </c:pt>
                <c:pt idx="3">
                  <c:v>Cloison</c:v>
                </c:pt>
                <c:pt idx="4">
                  <c:v>Vitrine</c:v>
                </c:pt>
                <c:pt idx="5">
                  <c:v>Paroi</c:v>
                </c:pt>
                <c:pt idx="6">
                  <c:v>Total</c:v>
                </c:pt>
              </c:strCache>
            </c:strRef>
          </c:cat>
          <c:val>
            <c:numRef>
              <c:f>'Notes globales'!$N$22:$T$22</c:f>
              <c:numCache>
                <c:formatCode>_("€"* #,##0.00_);_("€"* \(#,##0.00\);_("€"* "-"??_);_(@_)</c:formatCode>
                <c:ptCount val="7"/>
                <c:pt idx="0">
                  <c:v>780</c:v>
                </c:pt>
                <c:pt idx="1">
                  <c:v>27000</c:v>
                </c:pt>
                <c:pt idx="2">
                  <c:v>9800</c:v>
                </c:pt>
                <c:pt idx="3">
                  <c:v>37000</c:v>
                </c:pt>
                <c:pt idx="4">
                  <c:v>45000</c:v>
                </c:pt>
                <c:pt idx="5">
                  <c:v>5600</c:v>
                </c:pt>
                <c:pt idx="6">
                  <c:v>125180</c:v>
                </c:pt>
              </c:numCache>
            </c:numRef>
          </c:val>
          <c:extLst>
            <c:ext xmlns:c16="http://schemas.microsoft.com/office/drawing/2014/chart" uri="{C3380CC4-5D6E-409C-BE32-E72D297353CC}">
              <c16:uniqueId val="{00000000-F99B-440F-96B3-02AE36706B0E}"/>
            </c:ext>
          </c:extLst>
        </c:ser>
        <c:ser>
          <c:idx val="1"/>
          <c:order val="1"/>
          <c:tx>
            <c:strRef>
              <c:f>'Notes globales'!$M$23</c:f>
              <c:strCache>
                <c:ptCount val="1"/>
                <c:pt idx="0">
                  <c:v>Simulation</c:v>
                </c:pt>
              </c:strCache>
            </c:strRef>
          </c:tx>
          <c:spPr>
            <a:solidFill>
              <a:srgbClr val="CD071E"/>
            </a:solidFill>
            <a:ln>
              <a:noFill/>
            </a:ln>
          </c:spPr>
          <c:invertIfNegative val="0"/>
          <c:dLbls>
            <c:spPr>
              <a:noFill/>
              <a:ln>
                <a:noFill/>
              </a:ln>
              <a:effectLst/>
            </c:spPr>
            <c:txPr>
              <a:bodyPr/>
              <a:lstStyle/>
              <a:p>
                <a:pPr>
                  <a:defRPr b="1">
                    <a:solidFill>
                      <a:srgbClr val="CD071E"/>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'Notes globales'!$N$21:$T$21</c:f>
              <c:strCache>
                <c:ptCount val="7"/>
                <c:pt idx="0">
                  <c:v>Plafond</c:v>
                </c:pt>
                <c:pt idx="1">
                  <c:v>Revêtement de sol</c:v>
                </c:pt>
                <c:pt idx="2">
                  <c:v>Produit de finition</c:v>
                </c:pt>
                <c:pt idx="3">
                  <c:v>Cloison</c:v>
                </c:pt>
                <c:pt idx="4">
                  <c:v>Vitrine</c:v>
                </c:pt>
                <c:pt idx="5">
                  <c:v>Paroi</c:v>
                </c:pt>
                <c:pt idx="6">
                  <c:v>Total</c:v>
                </c:pt>
              </c:strCache>
            </c:strRef>
          </c:cat>
          <c:val>
            <c:numRef>
              <c:f>'Notes globales'!$N$23:$T$23</c:f>
              <c:numCache>
                <c:formatCode>_("€"* #,##0.00_);_("€"* \(#,##0.00\);_("€"* "-"??_);_(@_)</c:formatCode>
                <c:ptCount val="7"/>
                <c:pt idx="0">
                  <c:v>970</c:v>
                </c:pt>
                <c:pt idx="1">
                  <c:v>15000</c:v>
                </c:pt>
                <c:pt idx="2">
                  <c:v>7500</c:v>
                </c:pt>
                <c:pt idx="3">
                  <c:v>43000</c:v>
                </c:pt>
                <c:pt idx="4">
                  <c:v>45000</c:v>
                </c:pt>
                <c:pt idx="5">
                  <c:v>0</c:v>
                </c:pt>
                <c:pt idx="6">
                  <c:v>111470</c:v>
                </c:pt>
              </c:numCache>
            </c:numRef>
          </c:val>
          <c:extLst>
            <c:ext xmlns:c16="http://schemas.microsoft.com/office/drawing/2014/chart" uri="{C3380CC4-5D6E-409C-BE32-E72D297353CC}">
              <c16:uniqueId val="{00000001-F99B-440F-96B3-02AE36706B0E}"/>
            </c:ext>
          </c:extLst>
        </c:ser>
        <c:dLbls>
          <c:showLegendKey val="0"/>
          <c:showVal val="0"/>
          <c:showCatName val="0"/>
          <c:showSerName val="0"/>
          <c:showPercent val="0"/>
          <c:showBubbleSize val="0"/>
        </c:dLbls>
        <c:gapWidth val="150"/>
        <c:axId val="561424968"/>
        <c:axId val="561422008"/>
      </c:barChart>
      <c:catAx>
        <c:axId val="561424968"/>
        <c:scaling>
          <c:orientation val="minMax"/>
        </c:scaling>
        <c:delete val="0"/>
        <c:axPos val="l"/>
        <c:numFmt formatCode="General" sourceLinked="0"/>
        <c:majorTickMark val="none"/>
        <c:minorTickMark val="none"/>
        <c:tickLblPos val="nextTo"/>
        <c:txPr>
          <a:bodyPr/>
          <a:lstStyle/>
          <a:p>
            <a:pPr>
              <a:defRPr b="1"/>
            </a:pPr>
            <a:endParaRPr lang="fr-FR"/>
          </a:p>
        </c:txPr>
        <c:crossAx val="561422008"/>
        <c:crosses val="autoZero"/>
        <c:auto val="1"/>
        <c:lblAlgn val="ctr"/>
        <c:lblOffset val="100"/>
        <c:noMultiLvlLbl val="0"/>
      </c:catAx>
      <c:valAx>
        <c:axId val="561422008"/>
        <c:scaling>
          <c:orientation val="minMax"/>
        </c:scaling>
        <c:delete val="1"/>
        <c:axPos val="b"/>
        <c:majorGridlines/>
        <c:numFmt formatCode="_(&quot;€&quot;* #,##0.00_);_(&quot;€&quot;* \(#,##0.00\);_(&quot;€&quot;* &quot;-&quot;??_);_(@_)" sourceLinked="1"/>
        <c:majorTickMark val="none"/>
        <c:minorTickMark val="none"/>
        <c:tickLblPos val="nextTo"/>
        <c:crossAx val="561424968"/>
        <c:crosses val="autoZero"/>
        <c:crossBetween val="between"/>
      </c:valAx>
    </c:plotArea>
    <c:legend>
      <c:legendPos val="r"/>
      <c:overlay val="0"/>
    </c:legend>
    <c:plotVisOnly val="1"/>
    <c:dispBlanksAs val="gap"/>
    <c:showDLblsOverMax val="0"/>
  </c:chart>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fr-FR" sz="1600">
                <a:solidFill>
                  <a:srgbClr val="215968"/>
                </a:solidFill>
              </a:rPr>
              <a:t>Comparaison </a:t>
            </a:r>
            <a:r>
              <a:rPr lang="fr-FR" sz="1600" baseline="0">
                <a:solidFill>
                  <a:srgbClr val="215968"/>
                </a:solidFill>
              </a:rPr>
              <a:t> de l'incidence financière des choix techniques en %</a:t>
            </a:r>
            <a:endParaRPr lang="fr-FR" sz="1600">
              <a:solidFill>
                <a:srgbClr val="215968"/>
              </a:solidFill>
            </a:endParaRPr>
          </a:p>
        </c:rich>
      </c:tx>
      <c:overlay val="0"/>
    </c:title>
    <c:autoTitleDeleted val="0"/>
    <c:plotArea>
      <c:layout/>
      <c:barChart>
        <c:barDir val="bar"/>
        <c:grouping val="clustered"/>
        <c:varyColors val="0"/>
        <c:ser>
          <c:idx val="0"/>
          <c:order val="0"/>
          <c:tx>
            <c:strRef>
              <c:f>'Notes globales'!$M$27</c:f>
              <c:strCache>
                <c:ptCount val="1"/>
                <c:pt idx="0">
                  <c:v>Incidence %</c:v>
                </c:pt>
              </c:strCache>
            </c:strRef>
          </c:tx>
          <c:spPr>
            <a:solidFill>
              <a:srgbClr val="CD071E"/>
            </a:solidFill>
            <a:effectLst/>
          </c:spPr>
          <c:invertIfNegative val="0"/>
          <c:dLbls>
            <c:dLbl>
              <c:idx val="0"/>
              <c:layout>
                <c:manualLayout>
                  <c:x val="0.109792284866469"/>
                  <c:y val="-2.949852507374740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D0E-4299-8EDA-350DFA6345AA}"/>
                </c:ext>
              </c:extLst>
            </c:dLbl>
            <c:dLbl>
              <c:idx val="2"/>
              <c:layout>
                <c:manualLayout>
                  <c:x val="0.13611111111111099"/>
                  <c:y val="-2.949852507374629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D0E-4299-8EDA-350DFA6345AA}"/>
                </c:ext>
              </c:extLst>
            </c:dLbl>
            <c:dLbl>
              <c:idx val="3"/>
              <c:layout>
                <c:manualLayout>
                  <c:x val="0.15492932077852301"/>
                  <c:y val="1.08160009130081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D0E-4299-8EDA-350DFA6345AA}"/>
                </c:ext>
              </c:extLst>
            </c:dLbl>
            <c:spPr>
              <a:noFill/>
              <a:ln>
                <a:noFill/>
              </a:ln>
              <a:effectLst/>
            </c:spPr>
            <c:txPr>
              <a:bodyPr/>
              <a:lstStyle/>
              <a:p>
                <a:pPr>
                  <a:defRPr b="1"/>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'Notes globales'!$N$25:$S$25</c:f>
              <c:strCache>
                <c:ptCount val="6"/>
                <c:pt idx="0">
                  <c:v>Plafond</c:v>
                </c:pt>
                <c:pt idx="1">
                  <c:v>Revêtement de sol</c:v>
                </c:pt>
                <c:pt idx="2">
                  <c:v>Produit de finition</c:v>
                </c:pt>
                <c:pt idx="3">
                  <c:v>Cloison</c:v>
                </c:pt>
                <c:pt idx="4">
                  <c:v>Vitrine</c:v>
                </c:pt>
                <c:pt idx="5">
                  <c:v>Paroi</c:v>
                </c:pt>
              </c:strCache>
            </c:strRef>
          </c:cat>
          <c:val>
            <c:numRef>
              <c:f>'Notes globales'!$N$27:$S$27</c:f>
              <c:numCache>
                <c:formatCode>0%</c:formatCode>
                <c:ptCount val="6"/>
                <c:pt idx="0">
                  <c:v>-0.24358974358974361</c:v>
                </c:pt>
                <c:pt idx="1">
                  <c:v>0.44444444444444442</c:v>
                </c:pt>
                <c:pt idx="2">
                  <c:v>0.23469387755102045</c:v>
                </c:pt>
                <c:pt idx="3">
                  <c:v>-0.16216216216216206</c:v>
                </c:pt>
                <c:pt idx="4">
                  <c:v>0</c:v>
                </c:pt>
                <c:pt idx="5">
                  <c:v>1</c:v>
                </c:pt>
              </c:numCache>
            </c:numRef>
          </c:val>
          <c:extLst>
            <c:ext xmlns:c16="http://schemas.microsoft.com/office/drawing/2014/chart" uri="{C3380CC4-5D6E-409C-BE32-E72D297353CC}">
              <c16:uniqueId val="{00000003-7D0E-4299-8EDA-350DFA6345AA}"/>
            </c:ext>
          </c:extLst>
        </c:ser>
        <c:dLbls>
          <c:showLegendKey val="0"/>
          <c:showVal val="0"/>
          <c:showCatName val="0"/>
          <c:showSerName val="0"/>
          <c:showPercent val="0"/>
          <c:showBubbleSize val="0"/>
        </c:dLbls>
        <c:gapWidth val="150"/>
        <c:axId val="561388856"/>
        <c:axId val="561385832"/>
      </c:barChart>
      <c:catAx>
        <c:axId val="561388856"/>
        <c:scaling>
          <c:orientation val="minMax"/>
        </c:scaling>
        <c:delete val="0"/>
        <c:axPos val="l"/>
        <c:numFmt formatCode="General" sourceLinked="0"/>
        <c:majorTickMark val="none"/>
        <c:minorTickMark val="none"/>
        <c:tickLblPos val="nextTo"/>
        <c:txPr>
          <a:bodyPr/>
          <a:lstStyle/>
          <a:p>
            <a:pPr>
              <a:defRPr b="1"/>
            </a:pPr>
            <a:endParaRPr lang="fr-FR"/>
          </a:p>
        </c:txPr>
        <c:crossAx val="561385832"/>
        <c:crosses val="autoZero"/>
        <c:auto val="1"/>
        <c:lblAlgn val="ctr"/>
        <c:lblOffset val="100"/>
        <c:noMultiLvlLbl val="0"/>
      </c:catAx>
      <c:valAx>
        <c:axId val="561385832"/>
        <c:scaling>
          <c:orientation val="minMax"/>
          <c:max val="1.5"/>
          <c:min val="-1.5"/>
        </c:scaling>
        <c:delete val="0"/>
        <c:axPos val="t"/>
        <c:numFmt formatCode="0%" sourceLinked="1"/>
        <c:majorTickMark val="out"/>
        <c:minorTickMark val="none"/>
        <c:tickLblPos val="nextTo"/>
        <c:crossAx val="561388856"/>
        <c:crosses val="max"/>
        <c:crossBetween val="between"/>
      </c:valAx>
    </c:plotArea>
    <c:plotVisOnly val="1"/>
    <c:dispBlanksAs val="gap"/>
    <c:showDLblsOverMax val="0"/>
  </c:chart>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4" Type="http://schemas.openxmlformats.org/officeDocument/2006/relationships/chart" Target="../charts/chart10.xml"/></Relationships>
</file>

<file path=xl/drawings/_rels/drawing4.xml.rels><?xml version="1.0" encoding="UTF-8" standalone="yes"?>
<Relationships xmlns="http://schemas.openxmlformats.org/package/2006/relationships"><Relationship Id="rId8" Type="http://schemas.openxmlformats.org/officeDocument/2006/relationships/image" Target="../media/image13.jpeg"/><Relationship Id="rId13" Type="http://schemas.openxmlformats.org/officeDocument/2006/relationships/image" Target="../media/image18.jpeg"/><Relationship Id="rId3" Type="http://schemas.openxmlformats.org/officeDocument/2006/relationships/image" Target="../media/image8.jpeg"/><Relationship Id="rId7" Type="http://schemas.openxmlformats.org/officeDocument/2006/relationships/image" Target="../media/image12.jpeg"/><Relationship Id="rId12" Type="http://schemas.openxmlformats.org/officeDocument/2006/relationships/image" Target="../media/image17.jpeg"/><Relationship Id="rId2" Type="http://schemas.openxmlformats.org/officeDocument/2006/relationships/image" Target="../media/image7.jpeg"/><Relationship Id="rId1" Type="http://schemas.openxmlformats.org/officeDocument/2006/relationships/image" Target="../media/image4.jpeg"/><Relationship Id="rId6" Type="http://schemas.openxmlformats.org/officeDocument/2006/relationships/image" Target="../media/image11.jpeg"/><Relationship Id="rId11" Type="http://schemas.openxmlformats.org/officeDocument/2006/relationships/image" Target="../media/image16.png"/><Relationship Id="rId5" Type="http://schemas.openxmlformats.org/officeDocument/2006/relationships/image" Target="../media/image10.jpeg"/><Relationship Id="rId10" Type="http://schemas.openxmlformats.org/officeDocument/2006/relationships/image" Target="../media/image15.jpeg"/><Relationship Id="rId4" Type="http://schemas.openxmlformats.org/officeDocument/2006/relationships/image" Target="../media/image9.jpeg"/><Relationship Id="rId9" Type="http://schemas.openxmlformats.org/officeDocument/2006/relationships/image" Target="../media/image14.jpeg"/></Relationships>
</file>

<file path=xl/drawings/_rels/drawing5.xml.rels><?xml version="1.0" encoding="UTF-8" standalone="yes"?>
<Relationships xmlns="http://schemas.openxmlformats.org/package/2006/relationships"><Relationship Id="rId3" Type="http://schemas.openxmlformats.org/officeDocument/2006/relationships/image" Target="../media/image21.jpeg"/><Relationship Id="rId2" Type="http://schemas.openxmlformats.org/officeDocument/2006/relationships/image" Target="../media/image20.jpeg"/><Relationship Id="rId1" Type="http://schemas.openxmlformats.org/officeDocument/2006/relationships/image" Target="../media/image19.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3.jpeg"/><Relationship Id="rId1" Type="http://schemas.openxmlformats.org/officeDocument/2006/relationships/image" Target="../media/image2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24.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2.jpeg"/><Relationship Id="rId1" Type="http://schemas.openxmlformats.org/officeDocument/2006/relationships/image" Target="../media/image2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9.jpeg"/><Relationship Id="rId1" Type="http://schemas.openxmlformats.org/officeDocument/2006/relationships/image" Target="../media/image2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19.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28.jpeg"/><Relationship Id="rId2" Type="http://schemas.openxmlformats.org/officeDocument/2006/relationships/image" Target="../media/image27.png"/><Relationship Id="rId1" Type="http://schemas.openxmlformats.org/officeDocument/2006/relationships/image" Target="../media/image19.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0.jpeg"/><Relationship Id="rId1" Type="http://schemas.openxmlformats.org/officeDocument/2006/relationships/image" Target="../media/image29.jpeg"/><Relationship Id="rId5" Type="http://schemas.openxmlformats.org/officeDocument/2006/relationships/image" Target="../media/image33.png"/><Relationship Id="rId4" Type="http://schemas.openxmlformats.org/officeDocument/2006/relationships/image" Target="../media/image32.gif"/></Relationships>
</file>

<file path=xl/drawings/_rels/drawing13.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0.jpeg"/><Relationship Id="rId1" Type="http://schemas.openxmlformats.org/officeDocument/2006/relationships/image" Target="../media/image29.jpeg"/><Relationship Id="rId5" Type="http://schemas.openxmlformats.org/officeDocument/2006/relationships/image" Target="../media/image35.png"/><Relationship Id="rId4" Type="http://schemas.openxmlformats.org/officeDocument/2006/relationships/image" Target="../media/image34.gif"/></Relationships>
</file>

<file path=xl/drawings/_rels/drawing14.xml.rels><?xml version="1.0" encoding="UTF-8" standalone="yes"?>
<Relationships xmlns="http://schemas.openxmlformats.org/package/2006/relationships"><Relationship Id="rId3" Type="http://schemas.openxmlformats.org/officeDocument/2006/relationships/image" Target="../media/image36.jpeg"/><Relationship Id="rId2" Type="http://schemas.openxmlformats.org/officeDocument/2006/relationships/image" Target="../media/image30.jpeg"/><Relationship Id="rId1" Type="http://schemas.openxmlformats.org/officeDocument/2006/relationships/image" Target="../media/image29.jpeg"/><Relationship Id="rId5" Type="http://schemas.openxmlformats.org/officeDocument/2006/relationships/image" Target="../media/image38.gif"/><Relationship Id="rId4" Type="http://schemas.openxmlformats.org/officeDocument/2006/relationships/image" Target="../media/image37.png"/></Relationships>
</file>

<file path=xl/drawings/_rels/drawing15.xml.rels><?xml version="1.0" encoding="UTF-8" standalone="yes"?>
<Relationships xmlns="http://schemas.openxmlformats.org/package/2006/relationships"><Relationship Id="rId3" Type="http://schemas.openxmlformats.org/officeDocument/2006/relationships/image" Target="../media/image40.jpeg"/><Relationship Id="rId2" Type="http://schemas.openxmlformats.org/officeDocument/2006/relationships/image" Target="../media/image31.jpeg"/><Relationship Id="rId1" Type="http://schemas.openxmlformats.org/officeDocument/2006/relationships/image" Target="../media/image39.gif"/><Relationship Id="rId6" Type="http://schemas.openxmlformats.org/officeDocument/2006/relationships/image" Target="../media/image43.jpeg"/><Relationship Id="rId5" Type="http://schemas.openxmlformats.org/officeDocument/2006/relationships/image" Target="../media/image42.jpeg"/><Relationship Id="rId4" Type="http://schemas.openxmlformats.org/officeDocument/2006/relationships/image" Target="../media/image4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44.png"/></Relationships>
</file>

<file path=xl/drawings/_rels/drawing17.xml.rels><?xml version="1.0" encoding="UTF-8" standalone="yes"?>
<Relationships xmlns="http://schemas.openxmlformats.org/package/2006/relationships"><Relationship Id="rId3" Type="http://schemas.openxmlformats.org/officeDocument/2006/relationships/image" Target="../media/image47.jpeg"/><Relationship Id="rId2" Type="http://schemas.openxmlformats.org/officeDocument/2006/relationships/image" Target="../media/image46.gif"/><Relationship Id="rId1" Type="http://schemas.openxmlformats.org/officeDocument/2006/relationships/image" Target="../media/image45.gif"/></Relationships>
</file>

<file path=xl/drawings/_rels/drawing18.xml.rels><?xml version="1.0" encoding="UTF-8" standalone="yes"?>
<Relationships xmlns="http://schemas.openxmlformats.org/package/2006/relationships"><Relationship Id="rId3" Type="http://schemas.openxmlformats.org/officeDocument/2006/relationships/image" Target="../media/image50.png"/><Relationship Id="rId2" Type="http://schemas.openxmlformats.org/officeDocument/2006/relationships/image" Target="../media/image49.png"/><Relationship Id="rId1" Type="http://schemas.openxmlformats.org/officeDocument/2006/relationships/image" Target="../media/image48.jpeg"/><Relationship Id="rId4" Type="http://schemas.openxmlformats.org/officeDocument/2006/relationships/image" Target="../media/image51.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53.jpeg"/><Relationship Id="rId2" Type="http://schemas.openxmlformats.org/officeDocument/2006/relationships/image" Target="../media/image52.gif"/><Relationship Id="rId1" Type="http://schemas.openxmlformats.org/officeDocument/2006/relationships/image" Target="../media/image48.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48.jpeg"/></Relationships>
</file>

<file path=xl/drawings/drawing1.xml><?xml version="1.0" encoding="utf-8"?>
<xdr:wsDr xmlns:xdr="http://schemas.openxmlformats.org/drawingml/2006/spreadsheetDrawing" xmlns:a="http://schemas.openxmlformats.org/drawingml/2006/main">
  <xdr:twoCellAnchor editAs="oneCell">
    <xdr:from>
      <xdr:col>1</xdr:col>
      <xdr:colOff>38100</xdr:colOff>
      <xdr:row>1</xdr:row>
      <xdr:rowOff>38100</xdr:rowOff>
    </xdr:from>
    <xdr:to>
      <xdr:col>10</xdr:col>
      <xdr:colOff>774700</xdr:colOff>
      <xdr:row>1</xdr:row>
      <xdr:rowOff>838200</xdr:rowOff>
    </xdr:to>
    <xdr:pic>
      <xdr:nvPicPr>
        <xdr:cNvPr id="2" name="Image 11" descr="MQB - fond PA.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4773" b="82500"/>
        <a:stretch>
          <a:fillRect/>
        </a:stretch>
      </xdr:blipFill>
      <xdr:spPr bwMode="auto">
        <a:xfrm>
          <a:off x="241300" y="241300"/>
          <a:ext cx="8166100" cy="8001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xdr:col>
      <xdr:colOff>63500</xdr:colOff>
      <xdr:row>19</xdr:row>
      <xdr:rowOff>76200</xdr:rowOff>
    </xdr:from>
    <xdr:to>
      <xdr:col>10</xdr:col>
      <xdr:colOff>787400</xdr:colOff>
      <xdr:row>19</xdr:row>
      <xdr:rowOff>889000</xdr:rowOff>
    </xdr:to>
    <xdr:pic>
      <xdr:nvPicPr>
        <xdr:cNvPr id="8" name="Image 2" descr="MQB - fond PA.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84091"/>
        <a:stretch>
          <a:fillRect/>
        </a:stretch>
      </xdr:blipFill>
      <xdr:spPr bwMode="auto">
        <a:xfrm>
          <a:off x="266700" y="5181600"/>
          <a:ext cx="8153400" cy="8128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8</xdr:col>
      <xdr:colOff>241299</xdr:colOff>
      <xdr:row>14</xdr:row>
      <xdr:rowOff>38100</xdr:rowOff>
    </xdr:from>
    <xdr:to>
      <xdr:col>8</xdr:col>
      <xdr:colOff>609600</xdr:colOff>
      <xdr:row>15</xdr:row>
      <xdr:rowOff>101601</xdr:rowOff>
    </xdr:to>
    <xdr:pic>
      <xdr:nvPicPr>
        <xdr:cNvPr id="10" name="Image 12" descr="loupe.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22999" y="4000500"/>
          <a:ext cx="368301" cy="29210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8</xdr:col>
      <xdr:colOff>241300</xdr:colOff>
      <xdr:row>15</xdr:row>
      <xdr:rowOff>165100</xdr:rowOff>
    </xdr:from>
    <xdr:to>
      <xdr:col>8</xdr:col>
      <xdr:colOff>659130</xdr:colOff>
      <xdr:row>17</xdr:row>
      <xdr:rowOff>86995</xdr:rowOff>
    </xdr:to>
    <xdr:pic>
      <xdr:nvPicPr>
        <xdr:cNvPr id="11" name="Image 10"/>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23000" y="4356100"/>
          <a:ext cx="417830" cy="340995"/>
        </a:xfrm>
        <a:prstGeom prst="rect">
          <a:avLst/>
        </a:prstGeom>
        <a:noFill/>
        <a:ln>
          <a:noFill/>
        </a:ln>
      </xdr:spPr>
    </xdr:pic>
    <xdr:clientData/>
  </xdr:twoCellAnchor>
  <xdr:twoCellAnchor editAs="oneCell">
    <xdr:from>
      <xdr:col>8</xdr:col>
      <xdr:colOff>241301</xdr:colOff>
      <xdr:row>17</xdr:row>
      <xdr:rowOff>177801</xdr:rowOff>
    </xdr:from>
    <xdr:to>
      <xdr:col>8</xdr:col>
      <xdr:colOff>571501</xdr:colOff>
      <xdr:row>19</xdr:row>
      <xdr:rowOff>101601</xdr:rowOff>
    </xdr:to>
    <xdr:pic>
      <xdr:nvPicPr>
        <xdr:cNvPr id="13" name="Image 12"/>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223001" y="4826001"/>
          <a:ext cx="330200" cy="330200"/>
        </a:xfrm>
        <a:prstGeom prst="rect">
          <a:avLst/>
        </a:prstGeom>
        <a:noFill/>
        <a:ln>
          <a:noFill/>
        </a:ln>
      </xdr:spPr>
    </xdr:pic>
    <xdr:clientData/>
  </xdr:twoCellAnchor>
  <xdr:twoCellAnchor editAs="oneCell">
    <xdr:from>
      <xdr:col>8</xdr:col>
      <xdr:colOff>139701</xdr:colOff>
      <xdr:row>7</xdr:row>
      <xdr:rowOff>101601</xdr:rowOff>
    </xdr:from>
    <xdr:to>
      <xdr:col>8</xdr:col>
      <xdr:colOff>682575</xdr:colOff>
      <xdr:row>9</xdr:row>
      <xdr:rowOff>88901</xdr:rowOff>
    </xdr:to>
    <xdr:pic>
      <xdr:nvPicPr>
        <xdr:cNvPr id="14" name="Image 13"/>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121401" y="2501901"/>
          <a:ext cx="542874" cy="406400"/>
        </a:xfrm>
        <a:prstGeom prst="rect">
          <a:avLst/>
        </a:prstGeom>
        <a:noFill/>
        <a:ln>
          <a:noFill/>
        </a:ln>
      </xdr:spPr>
    </xdr:pic>
    <xdr:clientData/>
  </xdr:twoCellAnchor>
  <xdr:twoCellAnchor editAs="oneCell">
    <xdr:from>
      <xdr:col>8</xdr:col>
      <xdr:colOff>190500</xdr:colOff>
      <xdr:row>12</xdr:row>
      <xdr:rowOff>0</xdr:rowOff>
    </xdr:from>
    <xdr:to>
      <xdr:col>8</xdr:col>
      <xdr:colOff>607695</xdr:colOff>
      <xdr:row>14</xdr:row>
      <xdr:rowOff>39370</xdr:rowOff>
    </xdr:to>
    <xdr:pic>
      <xdr:nvPicPr>
        <xdr:cNvPr id="16" name="Image 15"/>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5348" t="21700" r="52531" b="3836"/>
        <a:stretch/>
      </xdr:blipFill>
      <xdr:spPr bwMode="auto">
        <a:xfrm>
          <a:off x="6172200" y="3479800"/>
          <a:ext cx="417195" cy="433070"/>
        </a:xfrm>
        <a:prstGeom prst="rect">
          <a:avLst/>
        </a:prstGeom>
        <a:noFill/>
        <a:ln>
          <a:noFill/>
        </a:ln>
        <a:extLst>
          <a:ext uri="{53640926-AAD7-44d8-BBD7-CCE9431645EC}">
            <a14:shadowObscured xmlns:a14="http://schemas.microsoft.com/office/drawing/2010/main" xmlns=""/>
          </a:ext>
        </a:extLst>
      </xdr:spPr>
    </xdr:pic>
    <xdr:clientData/>
  </xdr:twoCellAnchor>
  <xdr:twoCellAnchor editAs="oneCell">
    <xdr:from>
      <xdr:col>8</xdr:col>
      <xdr:colOff>139701</xdr:colOff>
      <xdr:row>9</xdr:row>
      <xdr:rowOff>139701</xdr:rowOff>
    </xdr:from>
    <xdr:to>
      <xdr:col>8</xdr:col>
      <xdr:colOff>682575</xdr:colOff>
      <xdr:row>11</xdr:row>
      <xdr:rowOff>152401</xdr:rowOff>
    </xdr:to>
    <xdr:pic>
      <xdr:nvPicPr>
        <xdr:cNvPr id="12" name="Image 1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121401" y="2768601"/>
          <a:ext cx="542874" cy="4064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25400</xdr:colOff>
      <xdr:row>0</xdr:row>
      <xdr:rowOff>38100</xdr:rowOff>
    </xdr:from>
    <xdr:to>
      <xdr:col>5</xdr:col>
      <xdr:colOff>127000</xdr:colOff>
      <xdr:row>14</xdr:row>
      <xdr:rowOff>127000</xdr:rowOff>
    </xdr:to>
    <xdr:graphicFrame macro="">
      <xdr:nvGraphicFramePr>
        <xdr:cNvPr id="6" name="Graphique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165100</xdr:colOff>
      <xdr:row>0</xdr:row>
      <xdr:rowOff>25400</xdr:rowOff>
    </xdr:from>
    <xdr:to>
      <xdr:col>13</xdr:col>
      <xdr:colOff>469900</xdr:colOff>
      <xdr:row>14</xdr:row>
      <xdr:rowOff>114300</xdr:rowOff>
    </xdr:to>
    <xdr:graphicFrame macro="">
      <xdr:nvGraphicFramePr>
        <xdr:cNvPr id="13" name="Graphique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508000</xdr:colOff>
      <xdr:row>0</xdr:row>
      <xdr:rowOff>38100</xdr:rowOff>
    </xdr:from>
    <xdr:to>
      <xdr:col>19</xdr:col>
      <xdr:colOff>419100</xdr:colOff>
      <xdr:row>14</xdr:row>
      <xdr:rowOff>127000</xdr:rowOff>
    </xdr:to>
    <xdr:graphicFrame macro="">
      <xdr:nvGraphicFramePr>
        <xdr:cNvPr id="14" name="Graphique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25400</xdr:colOff>
      <xdr:row>14</xdr:row>
      <xdr:rowOff>165100</xdr:rowOff>
    </xdr:from>
    <xdr:to>
      <xdr:col>5</xdr:col>
      <xdr:colOff>127000</xdr:colOff>
      <xdr:row>29</xdr:row>
      <xdr:rowOff>50800</xdr:rowOff>
    </xdr:to>
    <xdr:graphicFrame macro="">
      <xdr:nvGraphicFramePr>
        <xdr:cNvPr id="15" name="Graphique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165100</xdr:colOff>
      <xdr:row>14</xdr:row>
      <xdr:rowOff>165100</xdr:rowOff>
    </xdr:from>
    <xdr:to>
      <xdr:col>13</xdr:col>
      <xdr:colOff>469900</xdr:colOff>
      <xdr:row>29</xdr:row>
      <xdr:rowOff>50800</xdr:rowOff>
    </xdr:to>
    <xdr:graphicFrame macro="">
      <xdr:nvGraphicFramePr>
        <xdr:cNvPr id="16" name="Graphique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13</xdr:col>
      <xdr:colOff>495300</xdr:colOff>
      <xdr:row>14</xdr:row>
      <xdr:rowOff>152400</xdr:rowOff>
    </xdr:from>
    <xdr:to>
      <xdr:col>19</xdr:col>
      <xdr:colOff>406400</xdr:colOff>
      <xdr:row>29</xdr:row>
      <xdr:rowOff>38100</xdr:rowOff>
    </xdr:to>
    <xdr:graphicFrame macro="">
      <xdr:nvGraphicFramePr>
        <xdr:cNvPr id="17" name="Graphique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44450</xdr:rowOff>
    </xdr:from>
    <xdr:to>
      <xdr:col>6</xdr:col>
      <xdr:colOff>762000</xdr:colOff>
      <xdr:row>25</xdr:row>
      <xdr:rowOff>139700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774700</xdr:colOff>
      <xdr:row>1</xdr:row>
      <xdr:rowOff>50800</xdr:rowOff>
    </xdr:from>
    <xdr:to>
      <xdr:col>12</xdr:col>
      <xdr:colOff>63500</xdr:colOff>
      <xdr:row>25</xdr:row>
      <xdr:rowOff>139700</xdr:rowOff>
    </xdr:to>
    <xdr:graphicFrame macro="">
      <xdr:nvGraphicFramePr>
        <xdr:cNvPr id="5" name="Graphique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266700</xdr:colOff>
      <xdr:row>29</xdr:row>
      <xdr:rowOff>101600</xdr:rowOff>
    </xdr:from>
    <xdr:to>
      <xdr:col>6</xdr:col>
      <xdr:colOff>698500</xdr:colOff>
      <xdr:row>53</xdr:row>
      <xdr:rowOff>177800</xdr:rowOff>
    </xdr:to>
    <xdr:graphicFrame macro="">
      <xdr:nvGraphicFramePr>
        <xdr:cNvPr id="6" name="Graphique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723900</xdr:colOff>
      <xdr:row>29</xdr:row>
      <xdr:rowOff>114300</xdr:rowOff>
    </xdr:from>
    <xdr:to>
      <xdr:col>12</xdr:col>
      <xdr:colOff>101600</xdr:colOff>
      <xdr:row>54</xdr:row>
      <xdr:rowOff>0</xdr:rowOff>
    </xdr:to>
    <xdr:graphicFrame macro="">
      <xdr:nvGraphicFramePr>
        <xdr:cNvPr id="3" name="Graphique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152400</xdr:colOff>
      <xdr:row>4</xdr:row>
      <xdr:rowOff>127000</xdr:rowOff>
    </xdr:from>
    <xdr:to>
      <xdr:col>2</xdr:col>
      <xdr:colOff>1143000</xdr:colOff>
      <xdr:row>4</xdr:row>
      <xdr:rowOff>1117600</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35100" y="1244600"/>
          <a:ext cx="990600" cy="990600"/>
        </a:xfrm>
        <a:prstGeom prst="rect">
          <a:avLst/>
        </a:prstGeom>
        <a:noFill/>
        <a:ln>
          <a:noFill/>
        </a:ln>
      </xdr:spPr>
    </xdr:pic>
    <xdr:clientData/>
  </xdr:twoCellAnchor>
  <xdr:twoCellAnchor editAs="oneCell">
    <xdr:from>
      <xdr:col>2</xdr:col>
      <xdr:colOff>101600</xdr:colOff>
      <xdr:row>5</xdr:row>
      <xdr:rowOff>266700</xdr:rowOff>
    </xdr:from>
    <xdr:to>
      <xdr:col>2</xdr:col>
      <xdr:colOff>1155700</xdr:colOff>
      <xdr:row>5</xdr:row>
      <xdr:rowOff>1032512</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84300" y="2755900"/>
          <a:ext cx="1054100" cy="765812"/>
        </a:xfrm>
        <a:prstGeom prst="rect">
          <a:avLst/>
        </a:prstGeom>
        <a:noFill/>
        <a:ln>
          <a:noFill/>
        </a:ln>
      </xdr:spPr>
    </xdr:pic>
    <xdr:clientData/>
  </xdr:twoCellAnchor>
  <xdr:twoCellAnchor editAs="oneCell">
    <xdr:from>
      <xdr:col>2</xdr:col>
      <xdr:colOff>139700</xdr:colOff>
      <xdr:row>6</xdr:row>
      <xdr:rowOff>114299</xdr:rowOff>
    </xdr:from>
    <xdr:to>
      <xdr:col>2</xdr:col>
      <xdr:colOff>1130300</xdr:colOff>
      <xdr:row>6</xdr:row>
      <xdr:rowOff>1107258</xdr:rowOff>
    </xdr:to>
    <xdr:pic>
      <xdr:nvPicPr>
        <xdr:cNvPr id="4" name="Image 3"/>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5013" r="27996"/>
        <a:stretch/>
      </xdr:blipFill>
      <xdr:spPr bwMode="auto">
        <a:xfrm>
          <a:off x="1422400" y="4914899"/>
          <a:ext cx="990600" cy="992959"/>
        </a:xfrm>
        <a:prstGeom prst="rect">
          <a:avLst/>
        </a:prstGeom>
        <a:noFill/>
        <a:ln>
          <a:noFill/>
        </a:ln>
        <a:extLst>
          <a:ext uri="{53640926-AAD7-44d8-BBD7-CCE9431645EC}">
            <a14:shadowObscured xmlns:a14="http://schemas.microsoft.com/office/drawing/2010/main" xmlns=""/>
          </a:ext>
        </a:extLst>
      </xdr:spPr>
    </xdr:pic>
    <xdr:clientData/>
  </xdr:twoCellAnchor>
  <xdr:twoCellAnchor editAs="oneCell">
    <xdr:from>
      <xdr:col>2</xdr:col>
      <xdr:colOff>190500</xdr:colOff>
      <xdr:row>7</xdr:row>
      <xdr:rowOff>152400</xdr:rowOff>
    </xdr:from>
    <xdr:to>
      <xdr:col>2</xdr:col>
      <xdr:colOff>1016000</xdr:colOff>
      <xdr:row>7</xdr:row>
      <xdr:rowOff>977900</xdr:rowOff>
    </xdr:to>
    <xdr:pic>
      <xdr:nvPicPr>
        <xdr:cNvPr id="5" name="Image 4"/>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473200" y="4991100"/>
          <a:ext cx="825500" cy="825500"/>
        </a:xfrm>
        <a:prstGeom prst="rect">
          <a:avLst/>
        </a:prstGeom>
        <a:noFill/>
        <a:ln>
          <a:noFill/>
        </a:ln>
      </xdr:spPr>
    </xdr:pic>
    <xdr:clientData/>
  </xdr:twoCellAnchor>
  <xdr:twoCellAnchor editAs="oneCell">
    <xdr:from>
      <xdr:col>2</xdr:col>
      <xdr:colOff>127000</xdr:colOff>
      <xdr:row>9</xdr:row>
      <xdr:rowOff>368300</xdr:rowOff>
    </xdr:from>
    <xdr:to>
      <xdr:col>2</xdr:col>
      <xdr:colOff>1016000</xdr:colOff>
      <xdr:row>9</xdr:row>
      <xdr:rowOff>1444732</xdr:rowOff>
    </xdr:to>
    <xdr:pic>
      <xdr:nvPicPr>
        <xdr:cNvPr id="6" name="Image 5"/>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09700" y="7810500"/>
          <a:ext cx="889000" cy="1076432"/>
        </a:xfrm>
        <a:prstGeom prst="rect">
          <a:avLst/>
        </a:prstGeom>
        <a:noFill/>
        <a:ln>
          <a:noFill/>
        </a:ln>
      </xdr:spPr>
    </xdr:pic>
    <xdr:clientData/>
  </xdr:twoCellAnchor>
  <xdr:twoCellAnchor editAs="oneCell">
    <xdr:from>
      <xdr:col>2</xdr:col>
      <xdr:colOff>152400</xdr:colOff>
      <xdr:row>10</xdr:row>
      <xdr:rowOff>165100</xdr:rowOff>
    </xdr:from>
    <xdr:to>
      <xdr:col>2</xdr:col>
      <xdr:colOff>1092200</xdr:colOff>
      <xdr:row>10</xdr:row>
      <xdr:rowOff>1267781</xdr:rowOff>
    </xdr:to>
    <xdr:pic>
      <xdr:nvPicPr>
        <xdr:cNvPr id="7" name="Image 6"/>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435100" y="9296400"/>
          <a:ext cx="939800" cy="1102681"/>
        </a:xfrm>
        <a:prstGeom prst="rect">
          <a:avLst/>
        </a:prstGeom>
        <a:noFill/>
        <a:ln>
          <a:noFill/>
        </a:ln>
      </xdr:spPr>
    </xdr:pic>
    <xdr:clientData/>
  </xdr:twoCellAnchor>
  <xdr:twoCellAnchor editAs="oneCell">
    <xdr:from>
      <xdr:col>2</xdr:col>
      <xdr:colOff>88900</xdr:colOff>
      <xdr:row>12</xdr:row>
      <xdr:rowOff>127000</xdr:rowOff>
    </xdr:from>
    <xdr:to>
      <xdr:col>2</xdr:col>
      <xdr:colOff>1168400</xdr:colOff>
      <xdr:row>12</xdr:row>
      <xdr:rowOff>1228880</xdr:rowOff>
    </xdr:to>
    <xdr:pic>
      <xdr:nvPicPr>
        <xdr:cNvPr id="9" name="Image 8"/>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371600" y="12496800"/>
          <a:ext cx="1079500" cy="1101880"/>
        </a:xfrm>
        <a:prstGeom prst="rect">
          <a:avLst/>
        </a:prstGeom>
        <a:noFill/>
        <a:ln>
          <a:noFill/>
        </a:ln>
      </xdr:spPr>
    </xdr:pic>
    <xdr:clientData/>
  </xdr:twoCellAnchor>
  <xdr:twoCellAnchor editAs="oneCell">
    <xdr:from>
      <xdr:col>2</xdr:col>
      <xdr:colOff>101600</xdr:colOff>
      <xdr:row>13</xdr:row>
      <xdr:rowOff>25400</xdr:rowOff>
    </xdr:from>
    <xdr:to>
      <xdr:col>2</xdr:col>
      <xdr:colOff>1155700</xdr:colOff>
      <xdr:row>13</xdr:row>
      <xdr:rowOff>1079500</xdr:rowOff>
    </xdr:to>
    <xdr:pic>
      <xdr:nvPicPr>
        <xdr:cNvPr id="10" name="Image 9"/>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384300" y="13716000"/>
          <a:ext cx="1054100" cy="1054100"/>
        </a:xfrm>
        <a:prstGeom prst="rect">
          <a:avLst/>
        </a:prstGeom>
        <a:noFill/>
        <a:ln>
          <a:noFill/>
        </a:ln>
      </xdr:spPr>
    </xdr:pic>
    <xdr:clientData/>
  </xdr:twoCellAnchor>
  <xdr:twoCellAnchor editAs="oneCell">
    <xdr:from>
      <xdr:col>2</xdr:col>
      <xdr:colOff>63500</xdr:colOff>
      <xdr:row>14</xdr:row>
      <xdr:rowOff>254000</xdr:rowOff>
    </xdr:from>
    <xdr:to>
      <xdr:col>2</xdr:col>
      <xdr:colOff>1193800</xdr:colOff>
      <xdr:row>14</xdr:row>
      <xdr:rowOff>955773</xdr:rowOff>
    </xdr:to>
    <xdr:pic>
      <xdr:nvPicPr>
        <xdr:cNvPr id="11" name="Image 10"/>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346200" y="12141200"/>
          <a:ext cx="1130300" cy="701773"/>
        </a:xfrm>
        <a:prstGeom prst="rect">
          <a:avLst/>
        </a:prstGeom>
        <a:noFill/>
        <a:ln>
          <a:noFill/>
        </a:ln>
      </xdr:spPr>
    </xdr:pic>
    <xdr:clientData/>
  </xdr:twoCellAnchor>
  <xdr:twoCellAnchor editAs="oneCell">
    <xdr:from>
      <xdr:col>2</xdr:col>
      <xdr:colOff>127000</xdr:colOff>
      <xdr:row>15</xdr:row>
      <xdr:rowOff>101599</xdr:rowOff>
    </xdr:from>
    <xdr:to>
      <xdr:col>2</xdr:col>
      <xdr:colOff>1117600</xdr:colOff>
      <xdr:row>15</xdr:row>
      <xdr:rowOff>1120502</xdr:rowOff>
    </xdr:to>
    <xdr:pic>
      <xdr:nvPicPr>
        <xdr:cNvPr id="12" name="Image 1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409700" y="14135099"/>
          <a:ext cx="990600" cy="1018903"/>
        </a:xfrm>
        <a:prstGeom prst="rect">
          <a:avLst/>
        </a:prstGeom>
        <a:noFill/>
        <a:ln>
          <a:noFill/>
        </a:ln>
      </xdr:spPr>
    </xdr:pic>
    <xdr:clientData/>
  </xdr:twoCellAnchor>
  <xdr:twoCellAnchor editAs="oneCell">
    <xdr:from>
      <xdr:col>2</xdr:col>
      <xdr:colOff>25400</xdr:colOff>
      <xdr:row>16</xdr:row>
      <xdr:rowOff>190500</xdr:rowOff>
    </xdr:from>
    <xdr:to>
      <xdr:col>2</xdr:col>
      <xdr:colOff>1206500</xdr:colOff>
      <xdr:row>16</xdr:row>
      <xdr:rowOff>993474</xdr:rowOff>
    </xdr:to>
    <xdr:pic>
      <xdr:nvPicPr>
        <xdr:cNvPr id="14" name="Image 13"/>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308100" y="16586200"/>
          <a:ext cx="1181100" cy="802974"/>
        </a:xfrm>
        <a:prstGeom prst="rect">
          <a:avLst/>
        </a:prstGeom>
        <a:noFill/>
        <a:ln>
          <a:noFill/>
        </a:ln>
      </xdr:spPr>
    </xdr:pic>
    <xdr:clientData/>
  </xdr:twoCellAnchor>
  <xdr:twoCellAnchor editAs="oneCell">
    <xdr:from>
      <xdr:col>2</xdr:col>
      <xdr:colOff>38100</xdr:colOff>
      <xdr:row>11</xdr:row>
      <xdr:rowOff>304800</xdr:rowOff>
    </xdr:from>
    <xdr:to>
      <xdr:col>2</xdr:col>
      <xdr:colOff>1168400</xdr:colOff>
      <xdr:row>11</xdr:row>
      <xdr:rowOff>1435100</xdr:rowOff>
    </xdr:to>
    <xdr:pic>
      <xdr:nvPicPr>
        <xdr:cNvPr id="15" name="Image 14"/>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320800" y="9829800"/>
          <a:ext cx="1130300" cy="1130300"/>
        </a:xfrm>
        <a:prstGeom prst="rect">
          <a:avLst/>
        </a:prstGeom>
        <a:noFill/>
        <a:ln>
          <a:noFill/>
        </a:ln>
      </xdr:spPr>
    </xdr:pic>
    <xdr:clientData/>
  </xdr:twoCellAnchor>
  <xdr:twoCellAnchor editAs="oneCell">
    <xdr:from>
      <xdr:col>2</xdr:col>
      <xdr:colOff>127000</xdr:colOff>
      <xdr:row>8</xdr:row>
      <xdr:rowOff>279400</xdr:rowOff>
    </xdr:from>
    <xdr:to>
      <xdr:col>2</xdr:col>
      <xdr:colOff>1104900</xdr:colOff>
      <xdr:row>8</xdr:row>
      <xdr:rowOff>1257300</xdr:rowOff>
    </xdr:to>
    <xdr:pic>
      <xdr:nvPicPr>
        <xdr:cNvPr id="16" name="Image 15"/>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409700" y="6184900"/>
          <a:ext cx="977900" cy="9779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3210984</xdr:colOff>
      <xdr:row>26</xdr:row>
      <xdr:rowOff>52917</xdr:rowOff>
    </xdr:from>
    <xdr:to>
      <xdr:col>3</xdr:col>
      <xdr:colOff>381000</xdr:colOff>
      <xdr:row>26</xdr:row>
      <xdr:rowOff>470318</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22067" y="8180917"/>
          <a:ext cx="419100" cy="417401"/>
        </a:xfrm>
        <a:prstGeom prst="rect">
          <a:avLst/>
        </a:prstGeom>
        <a:noFill/>
        <a:ln>
          <a:noFill/>
        </a:ln>
      </xdr:spPr>
    </xdr:pic>
    <xdr:clientData/>
  </xdr:twoCellAnchor>
  <xdr:twoCellAnchor editAs="oneCell">
    <xdr:from>
      <xdr:col>1</xdr:col>
      <xdr:colOff>127000</xdr:colOff>
      <xdr:row>9</xdr:row>
      <xdr:rowOff>296334</xdr:rowOff>
    </xdr:from>
    <xdr:to>
      <xdr:col>1</xdr:col>
      <xdr:colOff>1717675</xdr:colOff>
      <xdr:row>9</xdr:row>
      <xdr:rowOff>1055159</xdr:rowOff>
    </xdr:to>
    <xdr:pic>
      <xdr:nvPicPr>
        <xdr:cNvPr id="4" name="Image 3"/>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8313" r="39015" b="7091"/>
        <a:stretch/>
      </xdr:blipFill>
      <xdr:spPr bwMode="auto">
        <a:xfrm>
          <a:off x="402167" y="2550584"/>
          <a:ext cx="1590675" cy="758825"/>
        </a:xfrm>
        <a:prstGeom prst="rect">
          <a:avLst/>
        </a:prstGeom>
        <a:noFill/>
        <a:ln>
          <a:noFill/>
        </a:ln>
        <a:extLst>
          <a:ext uri="{53640926-AAD7-44d8-BBD7-CCE9431645EC}">
            <a14:shadowObscured xmlns:a14="http://schemas.microsoft.com/office/drawing/2010/main" xmlns=""/>
          </a:ext>
        </a:extLst>
      </xdr:spPr>
    </xdr:pic>
    <xdr:clientData/>
  </xdr:twoCellAnchor>
  <xdr:twoCellAnchor editAs="oneCell">
    <xdr:from>
      <xdr:col>1</xdr:col>
      <xdr:colOff>2391829</xdr:colOff>
      <xdr:row>9</xdr:row>
      <xdr:rowOff>201079</xdr:rowOff>
    </xdr:from>
    <xdr:to>
      <xdr:col>1</xdr:col>
      <xdr:colOff>3539909</xdr:colOff>
      <xdr:row>9</xdr:row>
      <xdr:rowOff>721779</xdr:rowOff>
    </xdr:to>
    <xdr:pic>
      <xdr:nvPicPr>
        <xdr:cNvPr id="5" name="Image 4"/>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6996" y="2455329"/>
          <a:ext cx="1148080" cy="5207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3193692</xdr:colOff>
      <xdr:row>26</xdr:row>
      <xdr:rowOff>50801</xdr:rowOff>
    </xdr:from>
    <xdr:to>
      <xdr:col>3</xdr:col>
      <xdr:colOff>379729</xdr:colOff>
      <xdr:row>26</xdr:row>
      <xdr:rowOff>508001</xdr:rowOff>
    </xdr:to>
    <xdr:pic>
      <xdr:nvPicPr>
        <xdr:cNvPr id="3" name="Imag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06892" y="10337801"/>
          <a:ext cx="437237" cy="457200"/>
        </a:xfrm>
        <a:prstGeom prst="rect">
          <a:avLst/>
        </a:prstGeom>
        <a:noFill/>
        <a:ln>
          <a:noFill/>
        </a:ln>
      </xdr:spPr>
    </xdr:pic>
    <xdr:clientData/>
  </xdr:twoCellAnchor>
  <xdr:twoCellAnchor editAs="oneCell">
    <xdr:from>
      <xdr:col>1</xdr:col>
      <xdr:colOff>533400</xdr:colOff>
      <xdr:row>9</xdr:row>
      <xdr:rowOff>533400</xdr:rowOff>
    </xdr:from>
    <xdr:to>
      <xdr:col>1</xdr:col>
      <xdr:colOff>3365350</xdr:colOff>
      <xdr:row>9</xdr:row>
      <xdr:rowOff>1561465</xdr:rowOff>
    </xdr:to>
    <xdr:pic>
      <xdr:nvPicPr>
        <xdr:cNvPr id="4" name="Image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2800" y="3136900"/>
          <a:ext cx="2831950" cy="1028065"/>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604920</xdr:colOff>
      <xdr:row>9</xdr:row>
      <xdr:rowOff>355600</xdr:rowOff>
    </xdr:from>
    <xdr:to>
      <xdr:col>1</xdr:col>
      <xdr:colOff>3640456</xdr:colOff>
      <xdr:row>9</xdr:row>
      <xdr:rowOff>1016000</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4320" y="2730500"/>
          <a:ext cx="3035536" cy="660400"/>
        </a:xfrm>
        <a:prstGeom prst="rect">
          <a:avLst/>
        </a:prstGeom>
        <a:noFill/>
        <a:ln>
          <a:noFill/>
        </a:ln>
      </xdr:spPr>
    </xdr:pic>
    <xdr:clientData/>
  </xdr:twoCellAnchor>
  <xdr:twoCellAnchor editAs="oneCell">
    <xdr:from>
      <xdr:col>2</xdr:col>
      <xdr:colOff>3225800</xdr:colOff>
      <xdr:row>26</xdr:row>
      <xdr:rowOff>25400</xdr:rowOff>
    </xdr:from>
    <xdr:to>
      <xdr:col>4</xdr:col>
      <xdr:colOff>2116</xdr:colOff>
      <xdr:row>26</xdr:row>
      <xdr:rowOff>442801</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39000" y="8496300"/>
          <a:ext cx="421216" cy="41740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2349500</xdr:colOff>
      <xdr:row>9</xdr:row>
      <xdr:rowOff>88899</xdr:rowOff>
    </xdr:from>
    <xdr:to>
      <xdr:col>1</xdr:col>
      <xdr:colOff>3659749</xdr:colOff>
      <xdr:row>9</xdr:row>
      <xdr:rowOff>1070112</xdr:rowOff>
    </xdr:to>
    <xdr:pic>
      <xdr:nvPicPr>
        <xdr:cNvPr id="3" name="Imag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28900" y="2349499"/>
          <a:ext cx="1310249" cy="981213"/>
        </a:xfrm>
        <a:prstGeom prst="rect">
          <a:avLst/>
        </a:prstGeom>
        <a:noFill/>
        <a:ln>
          <a:noFill/>
        </a:ln>
      </xdr:spPr>
    </xdr:pic>
    <xdr:clientData/>
  </xdr:twoCellAnchor>
  <xdr:twoCellAnchor editAs="oneCell">
    <xdr:from>
      <xdr:col>2</xdr:col>
      <xdr:colOff>3193692</xdr:colOff>
      <xdr:row>26</xdr:row>
      <xdr:rowOff>50801</xdr:rowOff>
    </xdr:from>
    <xdr:to>
      <xdr:col>3</xdr:col>
      <xdr:colOff>379729</xdr:colOff>
      <xdr:row>26</xdr:row>
      <xdr:rowOff>508001</xdr:rowOff>
    </xdr:to>
    <xdr:pic>
      <xdr:nvPicPr>
        <xdr:cNvPr id="4" name="Image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06892" y="8166101"/>
          <a:ext cx="437237" cy="4572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604920</xdr:colOff>
      <xdr:row>9</xdr:row>
      <xdr:rowOff>355600</xdr:rowOff>
    </xdr:from>
    <xdr:to>
      <xdr:col>1</xdr:col>
      <xdr:colOff>3640456</xdr:colOff>
      <xdr:row>9</xdr:row>
      <xdr:rowOff>1016000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4320" y="2730500"/>
          <a:ext cx="3035536" cy="660400"/>
        </a:xfrm>
        <a:prstGeom prst="rect">
          <a:avLst/>
        </a:prstGeom>
        <a:noFill/>
        <a:ln>
          <a:noFill/>
        </a:ln>
      </xdr:spPr>
    </xdr:pic>
    <xdr:clientData/>
  </xdr:twoCellAnchor>
  <xdr:twoCellAnchor editAs="oneCell">
    <xdr:from>
      <xdr:col>2</xdr:col>
      <xdr:colOff>3225800</xdr:colOff>
      <xdr:row>26</xdr:row>
      <xdr:rowOff>25400</xdr:rowOff>
    </xdr:from>
    <xdr:to>
      <xdr:col>4</xdr:col>
      <xdr:colOff>2116</xdr:colOff>
      <xdr:row>26</xdr:row>
      <xdr:rowOff>442801</xdr:rowOff>
    </xdr:to>
    <xdr:pic>
      <xdr:nvPicPr>
        <xdr:cNvPr id="6" name="Image 5"/>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39000" y="8496300"/>
          <a:ext cx="421216" cy="417401"/>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3221567</xdr:colOff>
      <xdr:row>26</xdr:row>
      <xdr:rowOff>10585</xdr:rowOff>
    </xdr:from>
    <xdr:to>
      <xdr:col>4</xdr:col>
      <xdr:colOff>0</xdr:colOff>
      <xdr:row>26</xdr:row>
      <xdr:rowOff>427986</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32650" y="8890002"/>
          <a:ext cx="419100" cy="417401"/>
        </a:xfrm>
        <a:prstGeom prst="rect">
          <a:avLst/>
        </a:prstGeom>
        <a:noFill/>
        <a:ln>
          <a:noFill/>
        </a:ln>
      </xdr:spPr>
    </xdr:pic>
    <xdr:clientData/>
  </xdr:twoCellAnchor>
  <xdr:twoCellAnchor editAs="oneCell">
    <xdr:from>
      <xdr:col>1</xdr:col>
      <xdr:colOff>2804583</xdr:colOff>
      <xdr:row>9</xdr:row>
      <xdr:rowOff>52917</xdr:rowOff>
    </xdr:from>
    <xdr:to>
      <xdr:col>1</xdr:col>
      <xdr:colOff>3668183</xdr:colOff>
      <xdr:row>9</xdr:row>
      <xdr:rowOff>916517</xdr:rowOff>
    </xdr:to>
    <xdr:pic>
      <xdr:nvPicPr>
        <xdr:cNvPr id="3" name="Imag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79750" y="2529417"/>
          <a:ext cx="863600" cy="8636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3210984</xdr:colOff>
      <xdr:row>26</xdr:row>
      <xdr:rowOff>52917</xdr:rowOff>
    </xdr:from>
    <xdr:to>
      <xdr:col>3</xdr:col>
      <xdr:colOff>381000</xdr:colOff>
      <xdr:row>26</xdr:row>
      <xdr:rowOff>470318</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24184" y="8168217"/>
          <a:ext cx="421216" cy="417401"/>
        </a:xfrm>
        <a:prstGeom prst="rect">
          <a:avLst/>
        </a:prstGeom>
        <a:noFill/>
        <a:ln>
          <a:noFill/>
        </a:ln>
      </xdr:spPr>
    </xdr:pic>
    <xdr:clientData/>
  </xdr:twoCellAnchor>
  <xdr:twoCellAnchor editAs="oneCell">
    <xdr:from>
      <xdr:col>1</xdr:col>
      <xdr:colOff>1739899</xdr:colOff>
      <xdr:row>9</xdr:row>
      <xdr:rowOff>279400</xdr:rowOff>
    </xdr:from>
    <xdr:to>
      <xdr:col>1</xdr:col>
      <xdr:colOff>3617494</xdr:colOff>
      <xdr:row>9</xdr:row>
      <xdr:rowOff>952500</xdr:rowOff>
    </xdr:to>
    <xdr:pic>
      <xdr:nvPicPr>
        <xdr:cNvPr id="4" name="Image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19299" y="2540000"/>
          <a:ext cx="1877595" cy="673100"/>
        </a:xfrm>
        <a:prstGeom prst="rect">
          <a:avLst/>
        </a:prstGeom>
        <a:noFill/>
        <a:ln>
          <a:noFill/>
        </a:ln>
      </xdr:spPr>
    </xdr:pic>
    <xdr:clientData/>
  </xdr:twoCellAnchor>
  <xdr:twoCellAnchor editAs="oneCell">
    <xdr:from>
      <xdr:col>1</xdr:col>
      <xdr:colOff>249142</xdr:colOff>
      <xdr:row>9</xdr:row>
      <xdr:rowOff>254000</xdr:rowOff>
    </xdr:from>
    <xdr:to>
      <xdr:col>1</xdr:col>
      <xdr:colOff>1130300</xdr:colOff>
      <xdr:row>9</xdr:row>
      <xdr:rowOff>1129284</xdr:rowOff>
    </xdr:to>
    <xdr:pic>
      <xdr:nvPicPr>
        <xdr:cNvPr id="6" name="Image 5"/>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8542" y="2514600"/>
          <a:ext cx="881158" cy="87528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10583</xdr:colOff>
      <xdr:row>26</xdr:row>
      <xdr:rowOff>730250</xdr:rowOff>
    </xdr:from>
    <xdr:to>
      <xdr:col>3</xdr:col>
      <xdr:colOff>349038</xdr:colOff>
      <xdr:row>26</xdr:row>
      <xdr:rowOff>975360</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70750" y="11355917"/>
          <a:ext cx="338455" cy="245110"/>
        </a:xfrm>
        <a:prstGeom prst="rect">
          <a:avLst/>
        </a:prstGeom>
        <a:noFill/>
        <a:ln>
          <a:noFill/>
        </a:ln>
      </xdr:spPr>
    </xdr:pic>
    <xdr:clientData/>
  </xdr:twoCellAnchor>
  <xdr:twoCellAnchor editAs="oneCell">
    <xdr:from>
      <xdr:col>2</xdr:col>
      <xdr:colOff>3238500</xdr:colOff>
      <xdr:row>26</xdr:row>
      <xdr:rowOff>31750</xdr:rowOff>
    </xdr:from>
    <xdr:to>
      <xdr:col>3</xdr:col>
      <xdr:colOff>367876</xdr:colOff>
      <xdr:row>26</xdr:row>
      <xdr:rowOff>410210</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49583" y="10657417"/>
          <a:ext cx="378460" cy="378460"/>
        </a:xfrm>
        <a:prstGeom prst="rect">
          <a:avLst/>
        </a:prstGeom>
        <a:noFill/>
        <a:ln>
          <a:noFill/>
        </a:ln>
      </xdr:spPr>
    </xdr:pic>
    <xdr:clientData/>
  </xdr:twoCellAnchor>
  <xdr:twoCellAnchor editAs="oneCell">
    <xdr:from>
      <xdr:col>2</xdr:col>
      <xdr:colOff>2667000</xdr:colOff>
      <xdr:row>25</xdr:row>
      <xdr:rowOff>52917</xdr:rowOff>
    </xdr:from>
    <xdr:to>
      <xdr:col>3</xdr:col>
      <xdr:colOff>327871</xdr:colOff>
      <xdr:row>25</xdr:row>
      <xdr:rowOff>530437</xdr:rowOff>
    </xdr:to>
    <xdr:pic>
      <xdr:nvPicPr>
        <xdr:cNvPr id="4" name="Image 3"/>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78083" y="10085917"/>
          <a:ext cx="909955" cy="477520"/>
        </a:xfrm>
        <a:prstGeom prst="rect">
          <a:avLst/>
        </a:prstGeom>
        <a:noFill/>
        <a:ln>
          <a:noFill/>
        </a:ln>
      </xdr:spPr>
    </xdr:pic>
    <xdr:clientData/>
  </xdr:twoCellAnchor>
  <xdr:twoCellAnchor editAs="oneCell">
    <xdr:from>
      <xdr:col>1</xdr:col>
      <xdr:colOff>31750</xdr:colOff>
      <xdr:row>9</xdr:row>
      <xdr:rowOff>644978</xdr:rowOff>
    </xdr:from>
    <xdr:to>
      <xdr:col>1</xdr:col>
      <xdr:colOff>1968500</xdr:colOff>
      <xdr:row>9</xdr:row>
      <xdr:rowOff>1037872</xdr:rowOff>
    </xdr:to>
    <xdr:pic>
      <xdr:nvPicPr>
        <xdr:cNvPr id="5" name="Image 4"/>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06917" y="2899228"/>
          <a:ext cx="1936750" cy="392894"/>
        </a:xfrm>
        <a:prstGeom prst="rect">
          <a:avLst/>
        </a:prstGeom>
        <a:noFill/>
        <a:ln>
          <a:noFill/>
        </a:ln>
      </xdr:spPr>
    </xdr:pic>
    <xdr:clientData/>
  </xdr:twoCellAnchor>
  <xdr:twoCellAnchor editAs="oneCell">
    <xdr:from>
      <xdr:col>1</xdr:col>
      <xdr:colOff>2719917</xdr:colOff>
      <xdr:row>9</xdr:row>
      <xdr:rowOff>42333</xdr:rowOff>
    </xdr:from>
    <xdr:to>
      <xdr:col>1</xdr:col>
      <xdr:colOff>3657311</xdr:colOff>
      <xdr:row>9</xdr:row>
      <xdr:rowOff>1079500</xdr:rowOff>
    </xdr:to>
    <xdr:pic>
      <xdr:nvPicPr>
        <xdr:cNvPr id="6" name="Image 5"/>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995084" y="2296583"/>
          <a:ext cx="937394" cy="1037167"/>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10583</xdr:colOff>
      <xdr:row>26</xdr:row>
      <xdr:rowOff>730250</xdr:rowOff>
    </xdr:from>
    <xdr:to>
      <xdr:col>3</xdr:col>
      <xdr:colOff>349038</xdr:colOff>
      <xdr:row>26</xdr:row>
      <xdr:rowOff>975360</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74983" y="11347450"/>
          <a:ext cx="338455" cy="245110"/>
        </a:xfrm>
        <a:prstGeom prst="rect">
          <a:avLst/>
        </a:prstGeom>
        <a:noFill/>
        <a:ln>
          <a:noFill/>
        </a:ln>
      </xdr:spPr>
    </xdr:pic>
    <xdr:clientData/>
  </xdr:twoCellAnchor>
  <xdr:twoCellAnchor editAs="oneCell">
    <xdr:from>
      <xdr:col>2</xdr:col>
      <xdr:colOff>3238500</xdr:colOff>
      <xdr:row>26</xdr:row>
      <xdr:rowOff>31750</xdr:rowOff>
    </xdr:from>
    <xdr:to>
      <xdr:col>3</xdr:col>
      <xdr:colOff>367876</xdr:colOff>
      <xdr:row>26</xdr:row>
      <xdr:rowOff>410210</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51700" y="10648950"/>
          <a:ext cx="380576" cy="378460"/>
        </a:xfrm>
        <a:prstGeom prst="rect">
          <a:avLst/>
        </a:prstGeom>
        <a:noFill/>
        <a:ln>
          <a:noFill/>
        </a:ln>
      </xdr:spPr>
    </xdr:pic>
    <xdr:clientData/>
  </xdr:twoCellAnchor>
  <xdr:twoCellAnchor editAs="oneCell">
    <xdr:from>
      <xdr:col>2</xdr:col>
      <xdr:colOff>2667000</xdr:colOff>
      <xdr:row>25</xdr:row>
      <xdr:rowOff>52917</xdr:rowOff>
    </xdr:from>
    <xdr:to>
      <xdr:col>3</xdr:col>
      <xdr:colOff>327871</xdr:colOff>
      <xdr:row>25</xdr:row>
      <xdr:rowOff>530437</xdr:rowOff>
    </xdr:to>
    <xdr:pic>
      <xdr:nvPicPr>
        <xdr:cNvPr id="4" name="Image 3"/>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680200" y="10073217"/>
          <a:ext cx="912071" cy="477520"/>
        </a:xfrm>
        <a:prstGeom prst="rect">
          <a:avLst/>
        </a:prstGeom>
        <a:noFill/>
        <a:ln>
          <a:noFill/>
        </a:ln>
      </xdr:spPr>
    </xdr:pic>
    <xdr:clientData/>
  </xdr:twoCellAnchor>
  <xdr:twoCellAnchor editAs="oneCell">
    <xdr:from>
      <xdr:col>1</xdr:col>
      <xdr:colOff>105834</xdr:colOff>
      <xdr:row>9</xdr:row>
      <xdr:rowOff>560917</xdr:rowOff>
    </xdr:from>
    <xdr:to>
      <xdr:col>1</xdr:col>
      <xdr:colOff>1576917</xdr:colOff>
      <xdr:row>9</xdr:row>
      <xdr:rowOff>1110358</xdr:rowOff>
    </xdr:to>
    <xdr:pic>
      <xdr:nvPicPr>
        <xdr:cNvPr id="6" name="Image 5"/>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81001" y="2815167"/>
          <a:ext cx="1471083" cy="549441"/>
        </a:xfrm>
        <a:prstGeom prst="rect">
          <a:avLst/>
        </a:prstGeom>
        <a:noFill/>
        <a:ln>
          <a:noFill/>
        </a:ln>
      </xdr:spPr>
    </xdr:pic>
    <xdr:clientData/>
  </xdr:twoCellAnchor>
  <xdr:twoCellAnchor editAs="oneCell">
    <xdr:from>
      <xdr:col>1</xdr:col>
      <xdr:colOff>2963335</xdr:colOff>
      <xdr:row>9</xdr:row>
      <xdr:rowOff>42333</xdr:rowOff>
    </xdr:from>
    <xdr:to>
      <xdr:col>1</xdr:col>
      <xdr:colOff>3724866</xdr:colOff>
      <xdr:row>9</xdr:row>
      <xdr:rowOff>1068916</xdr:rowOff>
    </xdr:to>
    <xdr:pic>
      <xdr:nvPicPr>
        <xdr:cNvPr id="7" name="Image 6"/>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r="53998"/>
        <a:stretch/>
      </xdr:blipFill>
      <xdr:spPr bwMode="auto">
        <a:xfrm>
          <a:off x="3238502" y="2296583"/>
          <a:ext cx="761531" cy="1026583"/>
        </a:xfrm>
        <a:prstGeom prst="rect">
          <a:avLst/>
        </a:prstGeom>
        <a:noFill/>
        <a:ln>
          <a:noFill/>
        </a:ln>
        <a:extLst>
          <a:ext uri="{53640926-AAD7-44d8-BBD7-CCE9431645EC}">
            <a14:shadowObscured xmlns:a14="http://schemas.microsoft.com/office/drawing/2010/main" xmlns=""/>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10583</xdr:colOff>
      <xdr:row>26</xdr:row>
      <xdr:rowOff>730250</xdr:rowOff>
    </xdr:from>
    <xdr:to>
      <xdr:col>3</xdr:col>
      <xdr:colOff>349038</xdr:colOff>
      <xdr:row>26</xdr:row>
      <xdr:rowOff>975360</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74983" y="11283950"/>
          <a:ext cx="338455" cy="245110"/>
        </a:xfrm>
        <a:prstGeom prst="rect">
          <a:avLst/>
        </a:prstGeom>
        <a:noFill/>
        <a:ln>
          <a:noFill/>
        </a:ln>
      </xdr:spPr>
    </xdr:pic>
    <xdr:clientData/>
  </xdr:twoCellAnchor>
  <xdr:twoCellAnchor editAs="oneCell">
    <xdr:from>
      <xdr:col>2</xdr:col>
      <xdr:colOff>3238500</xdr:colOff>
      <xdr:row>26</xdr:row>
      <xdr:rowOff>31750</xdr:rowOff>
    </xdr:from>
    <xdr:to>
      <xdr:col>3</xdr:col>
      <xdr:colOff>367876</xdr:colOff>
      <xdr:row>26</xdr:row>
      <xdr:rowOff>410210</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51700" y="10585450"/>
          <a:ext cx="380576" cy="378460"/>
        </a:xfrm>
        <a:prstGeom prst="rect">
          <a:avLst/>
        </a:prstGeom>
        <a:noFill/>
        <a:ln>
          <a:noFill/>
        </a:ln>
      </xdr:spPr>
    </xdr:pic>
    <xdr:clientData/>
  </xdr:twoCellAnchor>
  <xdr:twoCellAnchor editAs="oneCell">
    <xdr:from>
      <xdr:col>1</xdr:col>
      <xdr:colOff>330200</xdr:colOff>
      <xdr:row>9</xdr:row>
      <xdr:rowOff>304800</xdr:rowOff>
    </xdr:from>
    <xdr:to>
      <xdr:col>1</xdr:col>
      <xdr:colOff>939800</xdr:colOff>
      <xdr:row>9</xdr:row>
      <xdr:rowOff>1016000</xdr:rowOff>
    </xdr:to>
    <xdr:pic>
      <xdr:nvPicPr>
        <xdr:cNvPr id="7" name="Image 6"/>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9600" y="2565400"/>
          <a:ext cx="609600" cy="711200"/>
        </a:xfrm>
        <a:prstGeom prst="rect">
          <a:avLst/>
        </a:prstGeom>
        <a:noFill/>
        <a:ln>
          <a:noFill/>
        </a:ln>
      </xdr:spPr>
    </xdr:pic>
    <xdr:clientData/>
  </xdr:twoCellAnchor>
  <xdr:twoCellAnchor editAs="oneCell">
    <xdr:from>
      <xdr:col>2</xdr:col>
      <xdr:colOff>2616200</xdr:colOff>
      <xdr:row>25</xdr:row>
      <xdr:rowOff>12700</xdr:rowOff>
    </xdr:from>
    <xdr:to>
      <xdr:col>3</xdr:col>
      <xdr:colOff>368300</xdr:colOff>
      <xdr:row>25</xdr:row>
      <xdr:rowOff>562127</xdr:rowOff>
    </xdr:to>
    <xdr:pic>
      <xdr:nvPicPr>
        <xdr:cNvPr id="10" name="Image 9" descr="Capture d’écran 2014-03-05 à 08.44.29.pn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629400" y="7531100"/>
          <a:ext cx="1003300" cy="549427"/>
        </a:xfrm>
        <a:prstGeom prst="rect">
          <a:avLst/>
        </a:prstGeom>
      </xdr:spPr>
    </xdr:pic>
    <xdr:clientData/>
  </xdr:twoCellAnchor>
  <xdr:twoCellAnchor editAs="oneCell">
    <xdr:from>
      <xdr:col>1</xdr:col>
      <xdr:colOff>2146300</xdr:colOff>
      <xdr:row>9</xdr:row>
      <xdr:rowOff>63500</xdr:rowOff>
    </xdr:from>
    <xdr:to>
      <xdr:col>1</xdr:col>
      <xdr:colOff>3416300</xdr:colOff>
      <xdr:row>9</xdr:row>
      <xdr:rowOff>1104900</xdr:rowOff>
    </xdr:to>
    <xdr:pic>
      <xdr:nvPicPr>
        <xdr:cNvPr id="11" name="Image 10"/>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25700" y="2324100"/>
          <a:ext cx="1270000" cy="10414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105833</xdr:colOff>
      <xdr:row>9</xdr:row>
      <xdr:rowOff>381000</xdr:rowOff>
    </xdr:from>
    <xdr:to>
      <xdr:col>1</xdr:col>
      <xdr:colOff>1626023</xdr:colOff>
      <xdr:row>9</xdr:row>
      <xdr:rowOff>1029335</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635250"/>
          <a:ext cx="1520190" cy="648335"/>
        </a:xfrm>
        <a:prstGeom prst="rect">
          <a:avLst/>
        </a:prstGeom>
        <a:noFill/>
        <a:ln>
          <a:noFill/>
        </a:ln>
      </xdr:spPr>
    </xdr:pic>
    <xdr:clientData/>
  </xdr:twoCellAnchor>
  <xdr:twoCellAnchor editAs="oneCell">
    <xdr:from>
      <xdr:col>2</xdr:col>
      <xdr:colOff>2688166</xdr:colOff>
      <xdr:row>25</xdr:row>
      <xdr:rowOff>63500</xdr:rowOff>
    </xdr:from>
    <xdr:to>
      <xdr:col>3</xdr:col>
      <xdr:colOff>349037</xdr:colOff>
      <xdr:row>25</xdr:row>
      <xdr:rowOff>541020</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99249" y="7905750"/>
          <a:ext cx="909955" cy="477520"/>
        </a:xfrm>
        <a:prstGeom prst="rect">
          <a:avLst/>
        </a:prstGeom>
        <a:noFill/>
        <a:ln>
          <a:noFill/>
        </a:ln>
      </xdr:spPr>
    </xdr:pic>
    <xdr:clientData/>
  </xdr:twoCellAnchor>
  <xdr:twoCellAnchor editAs="oneCell">
    <xdr:from>
      <xdr:col>1</xdr:col>
      <xdr:colOff>2680758</xdr:colOff>
      <xdr:row>9</xdr:row>
      <xdr:rowOff>74084</xdr:rowOff>
    </xdr:from>
    <xdr:to>
      <xdr:col>1</xdr:col>
      <xdr:colOff>3675591</xdr:colOff>
      <xdr:row>9</xdr:row>
      <xdr:rowOff>1068917</xdr:rowOff>
    </xdr:to>
    <xdr:pic>
      <xdr:nvPicPr>
        <xdr:cNvPr id="4" name="Image 3"/>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55925" y="2328334"/>
          <a:ext cx="994833" cy="994833"/>
        </a:xfrm>
        <a:prstGeom prst="rect">
          <a:avLst/>
        </a:prstGeom>
        <a:noFill/>
        <a:ln>
          <a:noFill/>
        </a:ln>
      </xdr:spPr>
    </xdr:pic>
    <xdr:clientData/>
  </xdr:twoCellAnchor>
  <xdr:twoCellAnchor editAs="oneCell">
    <xdr:from>
      <xdr:col>3</xdr:col>
      <xdr:colOff>0</xdr:colOff>
      <xdr:row>26</xdr:row>
      <xdr:rowOff>52917</xdr:rowOff>
    </xdr:from>
    <xdr:to>
      <xdr:col>3</xdr:col>
      <xdr:colOff>342476</xdr:colOff>
      <xdr:row>26</xdr:row>
      <xdr:rowOff>457016</xdr:rowOff>
    </xdr:to>
    <xdr:pic>
      <xdr:nvPicPr>
        <xdr:cNvPr id="5" name="Image 4"/>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260167" y="8773584"/>
          <a:ext cx="342476" cy="404099"/>
        </a:xfrm>
        <a:prstGeom prst="rect">
          <a:avLst/>
        </a:prstGeom>
        <a:noFill/>
        <a:ln>
          <a:noFill/>
        </a:ln>
      </xdr:spPr>
    </xdr:pic>
    <xdr:clientData/>
  </xdr:twoCellAnchor>
  <xdr:twoCellAnchor editAs="oneCell">
    <xdr:from>
      <xdr:col>3</xdr:col>
      <xdr:colOff>52916</xdr:colOff>
      <xdr:row>26</xdr:row>
      <xdr:rowOff>508000</xdr:rowOff>
    </xdr:from>
    <xdr:to>
      <xdr:col>3</xdr:col>
      <xdr:colOff>362584</xdr:colOff>
      <xdr:row>26</xdr:row>
      <xdr:rowOff>836083</xdr:rowOff>
    </xdr:to>
    <xdr:pic>
      <xdr:nvPicPr>
        <xdr:cNvPr id="6" name="Image 5"/>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313083" y="9228667"/>
          <a:ext cx="309668" cy="328083"/>
        </a:xfrm>
        <a:prstGeom prst="rect">
          <a:avLst/>
        </a:prstGeom>
        <a:noFill/>
        <a:ln>
          <a:noFill/>
        </a:ln>
      </xdr:spPr>
    </xdr:pic>
    <xdr:clientData/>
  </xdr:twoCellAnchor>
  <xdr:twoCellAnchor editAs="oneCell">
    <xdr:from>
      <xdr:col>3</xdr:col>
      <xdr:colOff>84666</xdr:colOff>
      <xdr:row>26</xdr:row>
      <xdr:rowOff>857251</xdr:rowOff>
    </xdr:from>
    <xdr:to>
      <xdr:col>3</xdr:col>
      <xdr:colOff>359833</xdr:colOff>
      <xdr:row>26</xdr:row>
      <xdr:rowOff>1198323</xdr:rowOff>
    </xdr:to>
    <xdr:pic>
      <xdr:nvPicPr>
        <xdr:cNvPr id="7" name="Image 6"/>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344833" y="9577918"/>
          <a:ext cx="275167" cy="341072"/>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42332</xdr:colOff>
      <xdr:row>9</xdr:row>
      <xdr:rowOff>306916</xdr:rowOff>
    </xdr:from>
    <xdr:to>
      <xdr:col>1</xdr:col>
      <xdr:colOff>1746249</xdr:colOff>
      <xdr:row>9</xdr:row>
      <xdr:rowOff>1000779</xdr:rowOff>
    </xdr:to>
    <xdr:pic>
      <xdr:nvPicPr>
        <xdr:cNvPr id="2" name="Imag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499" y="2561166"/>
          <a:ext cx="1703917" cy="693863"/>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1905000</xdr:colOff>
      <xdr:row>9</xdr:row>
      <xdr:rowOff>148166</xdr:rowOff>
    </xdr:from>
    <xdr:to>
      <xdr:col>1</xdr:col>
      <xdr:colOff>3566582</xdr:colOff>
      <xdr:row>9</xdr:row>
      <xdr:rowOff>1023865</xdr:rowOff>
    </xdr:to>
    <xdr:pic>
      <xdr:nvPicPr>
        <xdr:cNvPr id="3" name="Imag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80167" y="2402416"/>
          <a:ext cx="1661582" cy="875699"/>
        </a:xfrm>
        <a:prstGeom prst="rect">
          <a:avLst/>
        </a:prstGeom>
        <a:noFill/>
        <a:ln>
          <a:noFill/>
        </a:ln>
      </xdr:spPr>
    </xdr:pic>
    <xdr:clientData/>
  </xdr:twoCellAnchor>
  <xdr:twoCellAnchor editAs="oneCell">
    <xdr:from>
      <xdr:col>1</xdr:col>
      <xdr:colOff>158749</xdr:colOff>
      <xdr:row>9</xdr:row>
      <xdr:rowOff>550333</xdr:rowOff>
    </xdr:from>
    <xdr:to>
      <xdr:col>1</xdr:col>
      <xdr:colOff>1640416</xdr:colOff>
      <xdr:row>9</xdr:row>
      <xdr:rowOff>884612</xdr:rowOff>
    </xdr:to>
    <xdr:pic>
      <xdr:nvPicPr>
        <xdr:cNvPr id="4" name="Image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33916" y="2804583"/>
          <a:ext cx="1481667" cy="334279"/>
        </a:xfrm>
        <a:prstGeom prst="rect">
          <a:avLst/>
        </a:prstGeom>
        <a:noFill/>
        <a:ln>
          <a:noFill/>
        </a:ln>
      </xdr:spPr>
    </xdr:pic>
    <xdr:clientData/>
  </xdr:twoCellAnchor>
  <xdr:twoCellAnchor editAs="oneCell">
    <xdr:from>
      <xdr:col>2</xdr:col>
      <xdr:colOff>3227917</xdr:colOff>
      <xdr:row>26</xdr:row>
      <xdr:rowOff>21165</xdr:rowOff>
    </xdr:from>
    <xdr:to>
      <xdr:col>3</xdr:col>
      <xdr:colOff>381000</xdr:colOff>
      <xdr:row>26</xdr:row>
      <xdr:rowOff>493888</xdr:rowOff>
    </xdr:to>
    <xdr:pic>
      <xdr:nvPicPr>
        <xdr:cNvPr id="5" name="Image 4"/>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39000" y="7683498"/>
          <a:ext cx="402167" cy="472723"/>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2973917</xdr:colOff>
      <xdr:row>26</xdr:row>
      <xdr:rowOff>42333</xdr:rowOff>
    </xdr:from>
    <xdr:to>
      <xdr:col>3</xdr:col>
      <xdr:colOff>359621</xdr:colOff>
      <xdr:row>26</xdr:row>
      <xdr:rowOff>464048</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85000" y="8540750"/>
          <a:ext cx="634788" cy="421715"/>
        </a:xfrm>
        <a:prstGeom prst="rect">
          <a:avLst/>
        </a:prstGeom>
        <a:noFill/>
        <a:ln>
          <a:noFill/>
        </a:ln>
      </xdr:spPr>
    </xdr:pic>
    <xdr:clientData/>
  </xdr:twoCellAnchor>
  <xdr:twoCellAnchor editAs="oneCell">
    <xdr:from>
      <xdr:col>2</xdr:col>
      <xdr:colOff>2913705</xdr:colOff>
      <xdr:row>25</xdr:row>
      <xdr:rowOff>52915</xdr:rowOff>
    </xdr:from>
    <xdr:to>
      <xdr:col>3</xdr:col>
      <xdr:colOff>381001</xdr:colOff>
      <xdr:row>25</xdr:row>
      <xdr:rowOff>497416</xdr:rowOff>
    </xdr:to>
    <xdr:pic>
      <xdr:nvPicPr>
        <xdr:cNvPr id="4" name="Image 3" descr="Capture d’écran 2013-11-22 à 09.45.34.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924788" y="9101665"/>
          <a:ext cx="716380" cy="444501"/>
        </a:xfrm>
        <a:prstGeom prst="rect">
          <a:avLst/>
        </a:prstGeom>
      </xdr:spPr>
    </xdr:pic>
    <xdr:clientData/>
  </xdr:twoCellAnchor>
  <xdr:twoCellAnchor editAs="oneCell">
    <xdr:from>
      <xdr:col>1</xdr:col>
      <xdr:colOff>1280582</xdr:colOff>
      <xdr:row>9</xdr:row>
      <xdr:rowOff>137583</xdr:rowOff>
    </xdr:from>
    <xdr:to>
      <xdr:col>1</xdr:col>
      <xdr:colOff>2161327</xdr:colOff>
      <xdr:row>9</xdr:row>
      <xdr:rowOff>973878</xdr:rowOff>
    </xdr:to>
    <xdr:pic>
      <xdr:nvPicPr>
        <xdr:cNvPr id="6" name="Image 5"/>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55749" y="2677583"/>
          <a:ext cx="880745" cy="836295"/>
        </a:xfrm>
        <a:prstGeom prst="rect">
          <a:avLst/>
        </a:prstGeom>
        <a:noFill/>
        <a:ln>
          <a:noFill/>
        </a:ln>
      </xdr:spPr>
    </xdr:pic>
    <xdr:clientData/>
  </xdr:twoCellAnchor>
  <xdr:twoCellAnchor editAs="oneCell">
    <xdr:from>
      <xdr:col>1</xdr:col>
      <xdr:colOff>2264834</xdr:colOff>
      <xdr:row>9</xdr:row>
      <xdr:rowOff>105833</xdr:rowOff>
    </xdr:from>
    <xdr:to>
      <xdr:col>1</xdr:col>
      <xdr:colOff>3630083</xdr:colOff>
      <xdr:row>9</xdr:row>
      <xdr:rowOff>1017161</xdr:rowOff>
    </xdr:to>
    <xdr:pic>
      <xdr:nvPicPr>
        <xdr:cNvPr id="7" name="Image 6"/>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40001" y="2645833"/>
          <a:ext cx="1365249" cy="911328"/>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2963333</xdr:colOff>
      <xdr:row>26</xdr:row>
      <xdr:rowOff>84666</xdr:rowOff>
    </xdr:from>
    <xdr:to>
      <xdr:col>3</xdr:col>
      <xdr:colOff>349037</xdr:colOff>
      <xdr:row>26</xdr:row>
      <xdr:rowOff>506381</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74416" y="9419166"/>
          <a:ext cx="634788" cy="421715"/>
        </a:xfrm>
        <a:prstGeom prst="rect">
          <a:avLst/>
        </a:prstGeom>
        <a:noFill/>
        <a:ln>
          <a:noFill/>
        </a:ln>
      </xdr:spPr>
    </xdr:pic>
    <xdr:clientData/>
  </xdr:twoCellAnchor>
  <xdr:twoCellAnchor editAs="oneCell">
    <xdr:from>
      <xdr:col>1</xdr:col>
      <xdr:colOff>148167</xdr:colOff>
      <xdr:row>9</xdr:row>
      <xdr:rowOff>560917</xdr:rowOff>
    </xdr:from>
    <xdr:to>
      <xdr:col>1</xdr:col>
      <xdr:colOff>1253702</xdr:colOff>
      <xdr:row>9</xdr:row>
      <xdr:rowOff>1103207</xdr:rowOff>
    </xdr:to>
    <xdr:pic>
      <xdr:nvPicPr>
        <xdr:cNvPr id="4" name="Image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3334" y="2815167"/>
          <a:ext cx="1105535" cy="542290"/>
        </a:xfrm>
        <a:prstGeom prst="rect">
          <a:avLst/>
        </a:prstGeom>
        <a:noFill/>
        <a:ln>
          <a:noFill/>
        </a:ln>
      </xdr:spPr>
    </xdr:pic>
    <xdr:clientData/>
  </xdr:twoCellAnchor>
  <xdr:twoCellAnchor editAs="oneCell">
    <xdr:from>
      <xdr:col>1</xdr:col>
      <xdr:colOff>2889250</xdr:colOff>
      <xdr:row>9</xdr:row>
      <xdr:rowOff>74083</xdr:rowOff>
    </xdr:from>
    <xdr:to>
      <xdr:col>1</xdr:col>
      <xdr:colOff>3685540</xdr:colOff>
      <xdr:row>9</xdr:row>
      <xdr:rowOff>1249765</xdr:rowOff>
    </xdr:to>
    <xdr:pic>
      <xdr:nvPicPr>
        <xdr:cNvPr id="5" name="Image 4"/>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8444" r="28708"/>
        <a:stretch/>
      </xdr:blipFill>
      <xdr:spPr bwMode="auto">
        <a:xfrm>
          <a:off x="3164417" y="2328333"/>
          <a:ext cx="796290" cy="1175682"/>
        </a:xfrm>
        <a:prstGeom prst="rect">
          <a:avLst/>
        </a:prstGeom>
        <a:noFill/>
        <a:ln>
          <a:noFill/>
        </a:ln>
        <a:extLst>
          <a:ext uri="{53640926-AAD7-44d8-BBD7-CCE9431645EC}">
            <a14:shadowObscured xmlns:a14="http://schemas.microsoft.com/office/drawing/2010/main" xmlns=""/>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2963333</xdr:colOff>
      <xdr:row>25</xdr:row>
      <xdr:rowOff>84666</xdr:rowOff>
    </xdr:from>
    <xdr:to>
      <xdr:col>3</xdr:col>
      <xdr:colOff>349037</xdr:colOff>
      <xdr:row>25</xdr:row>
      <xdr:rowOff>506381</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76533" y="9406466"/>
          <a:ext cx="636904" cy="421715"/>
        </a:xfrm>
        <a:prstGeom prst="rect">
          <a:avLst/>
        </a:prstGeom>
        <a:noFill/>
        <a:ln>
          <a:noFill/>
        </a:ln>
      </xdr:spPr>
    </xdr:pic>
    <xdr:clientData/>
  </xdr:twoCellAnchor>
</xdr:wsDr>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theme/themeOverride1.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8" Type="http://schemas.openxmlformats.org/officeDocument/2006/relationships/hyperlink" Target="http://www.epeat.net/" TargetMode="External"/><Relationship Id="rId3" Type="http://schemas.openxmlformats.org/officeDocument/2006/relationships/hyperlink" Target="http://www.blauer-engel.de/" TargetMode="External"/><Relationship Id="rId7" Type="http://schemas.openxmlformats.org/officeDocument/2006/relationships/hyperlink" Target="http://www.epa.gov/" TargetMode="External"/><Relationship Id="rId12" Type="http://schemas.openxmlformats.org/officeDocument/2006/relationships/drawing" Target="../drawings/drawing4.xml"/><Relationship Id="rId2" Type="http://schemas.openxmlformats.org/officeDocument/2006/relationships/hyperlink" Target="http://www.marque-nf.com/" TargetMode="External"/><Relationship Id="rId1" Type="http://schemas.openxmlformats.org/officeDocument/2006/relationships/hyperlink" Target="http://www.ecolabels.fr/" TargetMode="External"/><Relationship Id="rId6" Type="http://schemas.openxmlformats.org/officeDocument/2006/relationships/hyperlink" Target="http://www.pefc-france.org/" TargetMode="External"/><Relationship Id="rId11" Type="http://schemas.openxmlformats.org/officeDocument/2006/relationships/hyperlink" Target="http://www.eu-energystar.org/" TargetMode="External"/><Relationship Id="rId5" Type="http://schemas.openxmlformats.org/officeDocument/2006/relationships/hyperlink" Target="http://fr.fsc.org/" TargetMode="External"/><Relationship Id="rId10" Type="http://schemas.openxmlformats.org/officeDocument/2006/relationships/hyperlink" Target="http://www.imprimvert.fr/" TargetMode="External"/><Relationship Id="rId4" Type="http://schemas.openxmlformats.org/officeDocument/2006/relationships/hyperlink" Target="http://www.nordic-ecolabel.org/" TargetMode="External"/><Relationship Id="rId9" Type="http://schemas.openxmlformats.org/officeDocument/2006/relationships/hyperlink" Target="http://tcodevelopment.com/" TargetMode="External"/></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www.batimieu.fr/panneaux_livingboard.php"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hyperlink" Target="http://www.carlier.be/page/panneau-osb.html" TargetMode="Externa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sarlino.forbo.com/Accueil/Creons-un-environnement-meilleur/Forbo-et-l-environnement/Linoleum/Labels-Produits/" TargetMode="Externa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professionnels.tarkett.fr/content/phthalate-free" TargetMode="Externa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hyperlink" Target="http://professionnels.tarkett.fr/content/phthalate-free" TargetMode="Externa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1"/>
  <sheetViews>
    <sheetView workbookViewId="0">
      <selection activeCell="M11" sqref="M11"/>
    </sheetView>
  </sheetViews>
  <sheetFormatPr baseColWidth="10" defaultColWidth="10.875" defaultRowHeight="15.75"/>
  <cols>
    <col min="1" max="1" width="2.625" style="1" customWidth="1"/>
    <col min="2" max="16384" width="10.875" style="1"/>
  </cols>
  <sheetData>
    <row r="1" spans="2:11" ht="16.5" thickBot="1">
      <c r="K1" s="9"/>
    </row>
    <row r="2" spans="2:11" ht="68.099999999999994" customHeight="1">
      <c r="B2" s="147"/>
      <c r="C2" s="148"/>
      <c r="D2" s="148"/>
      <c r="E2" s="148"/>
      <c r="F2" s="148"/>
      <c r="G2" s="148"/>
      <c r="H2" s="148"/>
      <c r="I2" s="148"/>
      <c r="J2" s="148"/>
      <c r="K2" s="149"/>
    </row>
    <row r="3" spans="2:11" ht="31.5">
      <c r="B3" s="40"/>
      <c r="C3" s="150" t="s">
        <v>52</v>
      </c>
      <c r="D3" s="150"/>
      <c r="E3" s="150"/>
      <c r="F3" s="150"/>
      <c r="G3" s="150"/>
      <c r="H3" s="150"/>
      <c r="I3" s="150"/>
      <c r="J3" s="150"/>
      <c r="K3" s="41"/>
    </row>
    <row r="4" spans="2:11">
      <c r="B4" s="40"/>
      <c r="C4" s="151" t="s">
        <v>59</v>
      </c>
      <c r="D4" s="151"/>
      <c r="E4" s="151"/>
      <c r="F4" s="151"/>
      <c r="G4" s="151"/>
      <c r="H4" s="151"/>
      <c r="I4" s="151"/>
      <c r="J4" s="151"/>
      <c r="K4" s="41"/>
    </row>
    <row r="5" spans="2:11">
      <c r="B5" s="40"/>
      <c r="C5" s="151"/>
      <c r="D5" s="151"/>
      <c r="E5" s="151"/>
      <c r="F5" s="151"/>
      <c r="G5" s="151"/>
      <c r="H5" s="151"/>
      <c r="I5" s="151"/>
      <c r="J5" s="151"/>
      <c r="K5" s="41"/>
    </row>
    <row r="6" spans="2:11">
      <c r="B6" s="40"/>
      <c r="C6" s="151"/>
      <c r="D6" s="151"/>
      <c r="E6" s="151"/>
      <c r="F6" s="151"/>
      <c r="G6" s="151"/>
      <c r="H6" s="151"/>
      <c r="I6" s="151"/>
      <c r="J6" s="151"/>
      <c r="K6" s="41"/>
    </row>
    <row r="7" spans="2:11">
      <c r="B7" s="40"/>
      <c r="C7" s="151"/>
      <c r="D7" s="151"/>
      <c r="E7" s="151"/>
      <c r="F7" s="151"/>
      <c r="G7" s="151"/>
      <c r="H7" s="151"/>
      <c r="I7" s="151"/>
      <c r="J7" s="151"/>
      <c r="K7" s="41"/>
    </row>
    <row r="8" spans="2:11">
      <c r="B8" s="40"/>
      <c r="C8" s="42"/>
      <c r="D8" s="42"/>
      <c r="E8" s="42"/>
      <c r="F8" s="42"/>
      <c r="G8" s="42"/>
      <c r="H8" s="42"/>
      <c r="I8" s="42"/>
      <c r="J8" s="42"/>
      <c r="K8" s="41"/>
    </row>
    <row r="9" spans="2:11" ht="18.75">
      <c r="B9" s="40"/>
      <c r="C9" s="145" t="s">
        <v>54</v>
      </c>
      <c r="D9" s="145"/>
      <c r="E9" s="145"/>
      <c r="F9" s="145"/>
      <c r="G9" s="145"/>
      <c r="H9" s="145"/>
      <c r="I9" s="43"/>
      <c r="J9" s="42"/>
      <c r="K9" s="41"/>
    </row>
    <row r="10" spans="2:11" ht="12.95" customHeight="1">
      <c r="B10" s="40"/>
      <c r="C10" s="44"/>
      <c r="D10" s="45"/>
      <c r="E10" s="45"/>
      <c r="F10" s="45"/>
      <c r="G10" s="45"/>
      <c r="H10" s="45"/>
      <c r="I10" s="42"/>
      <c r="J10" s="42"/>
      <c r="K10" s="41"/>
    </row>
    <row r="11" spans="2:11" ht="18.75">
      <c r="B11" s="40"/>
      <c r="C11" s="145" t="s">
        <v>285</v>
      </c>
      <c r="D11" s="145"/>
      <c r="E11" s="145"/>
      <c r="F11" s="145"/>
      <c r="G11" s="145"/>
      <c r="H11" s="145"/>
      <c r="I11" s="43"/>
      <c r="J11" s="42"/>
      <c r="K11" s="41"/>
    </row>
    <row r="12" spans="2:11" ht="12.95" customHeight="1">
      <c r="B12" s="40"/>
      <c r="C12" s="44"/>
      <c r="D12" s="45"/>
      <c r="E12" s="45"/>
      <c r="F12" s="45"/>
      <c r="G12" s="45"/>
      <c r="H12" s="45"/>
      <c r="I12" s="42"/>
      <c r="J12" s="42"/>
      <c r="K12" s="41"/>
    </row>
    <row r="13" spans="2:11" ht="18.75">
      <c r="B13" s="40"/>
      <c r="C13" s="145" t="s">
        <v>55</v>
      </c>
      <c r="D13" s="145"/>
      <c r="E13" s="145"/>
      <c r="F13" s="145"/>
      <c r="G13" s="145"/>
      <c r="H13" s="145"/>
      <c r="I13" s="46"/>
      <c r="J13" s="42"/>
      <c r="K13" s="41"/>
    </row>
    <row r="14" spans="2:11" ht="12.95" customHeight="1">
      <c r="B14" s="40"/>
      <c r="C14" s="55"/>
      <c r="D14" s="55"/>
      <c r="E14" s="55"/>
      <c r="F14" s="55"/>
      <c r="G14" s="55"/>
      <c r="H14" s="55"/>
      <c r="I14" s="46"/>
      <c r="J14" s="42"/>
      <c r="K14" s="41"/>
    </row>
    <row r="15" spans="2:11" ht="18.75">
      <c r="B15" s="40"/>
      <c r="C15" s="145" t="s">
        <v>56</v>
      </c>
      <c r="D15" s="145"/>
      <c r="E15" s="145"/>
      <c r="F15" s="145"/>
      <c r="G15" s="145"/>
      <c r="H15" s="145"/>
      <c r="I15" s="46"/>
      <c r="J15" s="42"/>
      <c r="K15" s="41"/>
    </row>
    <row r="16" spans="2:11" ht="12.95" customHeight="1">
      <c r="B16" s="40"/>
      <c r="C16" s="44"/>
      <c r="D16" s="45"/>
      <c r="E16" s="45"/>
      <c r="F16" s="45"/>
      <c r="G16" s="45"/>
      <c r="H16" s="45"/>
      <c r="I16" s="42"/>
      <c r="J16" s="42"/>
      <c r="K16" s="41"/>
    </row>
    <row r="17" spans="2:11" ht="20.100000000000001" customHeight="1">
      <c r="B17" s="40"/>
      <c r="C17" s="145" t="s">
        <v>57</v>
      </c>
      <c r="D17" s="145"/>
      <c r="E17" s="145"/>
      <c r="F17" s="145"/>
      <c r="G17" s="145"/>
      <c r="H17" s="145"/>
      <c r="I17" s="46"/>
      <c r="J17" s="42"/>
      <c r="K17" s="41"/>
    </row>
    <row r="18" spans="2:11" ht="12.95" customHeight="1">
      <c r="B18" s="40"/>
      <c r="C18" s="47"/>
      <c r="D18" s="48"/>
      <c r="E18" s="48"/>
      <c r="F18" s="49"/>
      <c r="G18" s="49"/>
      <c r="H18" s="50"/>
      <c r="I18" s="42"/>
      <c r="J18" s="42"/>
      <c r="K18" s="41"/>
    </row>
    <row r="19" spans="2:11" ht="18" customHeight="1">
      <c r="B19" s="40"/>
      <c r="C19" s="145" t="s">
        <v>58</v>
      </c>
      <c r="D19" s="145"/>
      <c r="E19" s="145"/>
      <c r="F19" s="145"/>
      <c r="G19" s="145"/>
      <c r="H19" s="145"/>
      <c r="I19" s="42"/>
      <c r="J19" s="42"/>
      <c r="K19" s="41"/>
    </row>
    <row r="20" spans="2:11" ht="72.95" customHeight="1" thickBot="1">
      <c r="B20" s="51"/>
      <c r="C20" s="52"/>
      <c r="D20" s="53"/>
      <c r="E20" s="53"/>
      <c r="F20" s="53"/>
      <c r="G20" s="53"/>
      <c r="H20" s="53"/>
      <c r="I20" s="53"/>
      <c r="J20" s="53"/>
      <c r="K20" s="54"/>
    </row>
    <row r="21" spans="2:11">
      <c r="B21" s="42"/>
      <c r="C21" s="42"/>
      <c r="D21" s="42"/>
      <c r="E21" s="42"/>
      <c r="F21" s="42"/>
      <c r="G21" s="42"/>
      <c r="H21" s="42"/>
      <c r="I21" s="146" t="s">
        <v>53</v>
      </c>
      <c r="J21" s="146"/>
      <c r="K21" s="146"/>
    </row>
  </sheetData>
  <mergeCells count="10">
    <mergeCell ref="C17:H17"/>
    <mergeCell ref="I21:K21"/>
    <mergeCell ref="C15:H15"/>
    <mergeCell ref="C19:H19"/>
    <mergeCell ref="B2:K2"/>
    <mergeCell ref="C3:J3"/>
    <mergeCell ref="C4:J7"/>
    <mergeCell ref="C9:H9"/>
    <mergeCell ref="C13:H13"/>
    <mergeCell ref="C11:H11"/>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22"/>
  <sheetViews>
    <sheetView topLeftCell="A4" workbookViewId="0">
      <selection activeCell="F8" sqref="F8:K8"/>
    </sheetView>
  </sheetViews>
  <sheetFormatPr baseColWidth="10" defaultColWidth="10.875" defaultRowHeight="15.75"/>
  <cols>
    <col min="1" max="1" width="1.125" style="1" customWidth="1"/>
    <col min="2" max="2" width="3.5" style="1" customWidth="1"/>
    <col min="3" max="3" width="10.625" style="2" customWidth="1"/>
    <col min="4" max="4" width="16.875" style="3" customWidth="1"/>
    <col min="5" max="5" width="59.125" style="4" customWidth="1"/>
    <col min="6" max="11" width="10.5" style="1" customWidth="1"/>
    <col min="12" max="12" width="1.375" style="9" customWidth="1"/>
    <col min="13" max="13" width="10.875" style="1"/>
    <col min="14" max="14" width="1.375" style="1" customWidth="1"/>
    <col min="15" max="16384" width="10.875" style="1"/>
  </cols>
  <sheetData>
    <row r="1" spans="2:15" ht="6" customHeight="1">
      <c r="D1" s="17"/>
      <c r="E1" s="17"/>
      <c r="F1" s="17"/>
      <c r="G1" s="17"/>
      <c r="H1" s="17"/>
      <c r="I1" s="17"/>
      <c r="J1" s="17"/>
      <c r="K1" s="17"/>
    </row>
    <row r="2" spans="2:15" ht="26.1" customHeight="1">
      <c r="B2" s="159" t="s">
        <v>96</v>
      </c>
      <c r="C2" s="160"/>
      <c r="D2" s="160"/>
      <c r="E2" s="160"/>
      <c r="F2" s="160"/>
      <c r="G2" s="160"/>
      <c r="H2" s="160"/>
      <c r="I2" s="160"/>
      <c r="J2" s="160"/>
      <c r="K2" s="160"/>
      <c r="L2" s="160"/>
      <c r="M2" s="161"/>
    </row>
    <row r="3" spans="2:15" ht="5.0999999999999996" customHeight="1">
      <c r="D3" s="58"/>
      <c r="E3" s="58"/>
      <c r="F3" s="158"/>
      <c r="G3" s="158"/>
      <c r="H3" s="158"/>
      <c r="I3" s="158"/>
      <c r="J3" s="158"/>
      <c r="K3" s="158"/>
    </row>
    <row r="4" spans="2:15" ht="25.5">
      <c r="B4" s="162" t="s">
        <v>94</v>
      </c>
      <c r="C4" s="163"/>
      <c r="D4" s="163"/>
      <c r="E4" s="164"/>
      <c r="F4" s="14" t="s">
        <v>0</v>
      </c>
      <c r="G4" s="14" t="s">
        <v>1</v>
      </c>
      <c r="H4" s="14" t="s">
        <v>5</v>
      </c>
      <c r="I4" s="14" t="s">
        <v>2</v>
      </c>
      <c r="J4" s="14" t="s">
        <v>3</v>
      </c>
      <c r="K4" s="14" t="s">
        <v>4</v>
      </c>
      <c r="L4" s="10"/>
      <c r="M4" s="11"/>
    </row>
    <row r="5" spans="2:15" ht="26.1" customHeight="1">
      <c r="B5" s="152" t="s">
        <v>23</v>
      </c>
      <c r="C5" s="153"/>
      <c r="D5" s="153"/>
      <c r="E5" s="154"/>
      <c r="F5" s="18" t="s">
        <v>24</v>
      </c>
      <c r="G5" s="18" t="s">
        <v>25</v>
      </c>
      <c r="H5" s="18" t="s">
        <v>26</v>
      </c>
      <c r="I5" s="18" t="s">
        <v>27</v>
      </c>
      <c r="J5" s="18" t="s">
        <v>28</v>
      </c>
      <c r="K5" s="18" t="s">
        <v>29</v>
      </c>
      <c r="L5" s="6"/>
      <c r="M5" s="14" t="s">
        <v>31</v>
      </c>
    </row>
    <row r="6" spans="2:15" ht="26.1" customHeight="1">
      <c r="B6" s="152" t="s">
        <v>6</v>
      </c>
      <c r="C6" s="153"/>
      <c r="D6" s="153"/>
      <c r="E6" s="154"/>
      <c r="F6" s="16">
        <v>300</v>
      </c>
      <c r="G6" s="16">
        <v>2000</v>
      </c>
      <c r="H6" s="16">
        <v>250</v>
      </c>
      <c r="I6" s="16">
        <v>23000</v>
      </c>
      <c r="J6" s="16">
        <v>2</v>
      </c>
      <c r="K6" s="16">
        <v>700</v>
      </c>
      <c r="L6" s="7"/>
      <c r="M6" s="12">
        <f>SUM(F6:K6)</f>
        <v>26252</v>
      </c>
    </row>
    <row r="7" spans="2:15" ht="26.1" customHeight="1">
      <c r="B7" s="155" t="s">
        <v>32</v>
      </c>
      <c r="C7" s="156"/>
      <c r="D7" s="156"/>
      <c r="E7" s="157"/>
      <c r="F7" s="13">
        <f t="shared" ref="F7:K7" si="0">F6/(SUM($F$6:$K$6))</f>
        <v>1.1427700746609782E-2</v>
      </c>
      <c r="G7" s="13">
        <f t="shared" si="0"/>
        <v>7.6184671644065213E-2</v>
      </c>
      <c r="H7" s="13">
        <f t="shared" si="0"/>
        <v>9.5230839555081517E-3</v>
      </c>
      <c r="I7" s="13">
        <f t="shared" si="0"/>
        <v>0.87612372390674997</v>
      </c>
      <c r="J7" s="13">
        <f t="shared" si="0"/>
        <v>7.6184671644065208E-5</v>
      </c>
      <c r="K7" s="13">
        <f t="shared" si="0"/>
        <v>2.6664635075422823E-2</v>
      </c>
      <c r="L7" s="8"/>
      <c r="M7" s="13">
        <f>SUM(F7:K7)</f>
        <v>1</v>
      </c>
    </row>
    <row r="8" spans="2:15" ht="26.1" customHeight="1">
      <c r="B8" s="152" t="s">
        <v>403</v>
      </c>
      <c r="C8" s="153"/>
      <c r="D8" s="153"/>
      <c r="E8" s="154"/>
      <c r="F8" s="137">
        <v>780</v>
      </c>
      <c r="G8" s="137">
        <v>27000</v>
      </c>
      <c r="H8" s="137">
        <v>9800</v>
      </c>
      <c r="I8" s="137">
        <v>37000</v>
      </c>
      <c r="J8" s="137">
        <v>45000</v>
      </c>
      <c r="K8" s="137">
        <v>5600</v>
      </c>
      <c r="L8" s="7"/>
      <c r="M8" s="138">
        <f>SUM(F8:K8)</f>
        <v>125180</v>
      </c>
    </row>
    <row r="9" spans="2:15" s="9" customFormat="1" ht="5.0999999999999996" customHeight="1">
      <c r="C9" s="27"/>
      <c r="D9" s="28"/>
      <c r="E9" s="29"/>
    </row>
    <row r="10" spans="2:15" s="9" customFormat="1" ht="5.0999999999999996" customHeight="1">
      <c r="C10" s="27"/>
      <c r="D10" s="28"/>
      <c r="E10" s="29"/>
    </row>
    <row r="11" spans="2:15" ht="29.1" customHeight="1">
      <c r="B11" s="15" t="s">
        <v>93</v>
      </c>
      <c r="C11" s="15" t="s">
        <v>38</v>
      </c>
      <c r="D11" s="15" t="s">
        <v>30</v>
      </c>
      <c r="E11" s="15" t="s">
        <v>22</v>
      </c>
      <c r="F11" s="15" t="s">
        <v>0</v>
      </c>
      <c r="G11" s="15" t="s">
        <v>1</v>
      </c>
      <c r="H11" s="15" t="s">
        <v>5</v>
      </c>
      <c r="I11" s="15" t="s">
        <v>2</v>
      </c>
      <c r="J11" s="15" t="s">
        <v>3</v>
      </c>
      <c r="K11" s="15" t="s">
        <v>4</v>
      </c>
      <c r="M11" s="15" t="s">
        <v>31</v>
      </c>
    </row>
    <row r="12" spans="2:15" ht="29.1" customHeight="1">
      <c r="B12" s="21">
        <v>1</v>
      </c>
      <c r="C12" s="21" t="s">
        <v>33</v>
      </c>
      <c r="D12" s="20" t="s">
        <v>39</v>
      </c>
      <c r="E12" s="61" t="s">
        <v>7</v>
      </c>
      <c r="F12" s="32">
        <v>1</v>
      </c>
      <c r="G12" s="33">
        <v>0</v>
      </c>
      <c r="H12" s="32">
        <v>1</v>
      </c>
      <c r="I12" s="32">
        <v>1</v>
      </c>
      <c r="J12" s="33">
        <v>0</v>
      </c>
      <c r="K12" s="32">
        <v>1</v>
      </c>
      <c r="L12" s="5"/>
      <c r="M12" s="24">
        <f t="shared" ref="M12:M21" si="1">(SUM(F12:K12))*10/6</f>
        <v>6.666666666666667</v>
      </c>
      <c r="O12" s="23"/>
    </row>
    <row r="13" spans="2:15" ht="29.1" customHeight="1">
      <c r="B13" s="21">
        <v>2</v>
      </c>
      <c r="C13" s="21" t="s">
        <v>33</v>
      </c>
      <c r="D13" s="59" t="s">
        <v>42</v>
      </c>
      <c r="E13" s="60" t="s">
        <v>95</v>
      </c>
      <c r="F13" s="32">
        <v>1</v>
      </c>
      <c r="G13" s="32">
        <v>1</v>
      </c>
      <c r="H13" s="32">
        <v>1</v>
      </c>
      <c r="I13" s="32">
        <v>1</v>
      </c>
      <c r="J13" s="33">
        <v>0</v>
      </c>
      <c r="K13" s="33">
        <v>0</v>
      </c>
      <c r="L13" s="5"/>
      <c r="M13" s="24">
        <f t="shared" si="1"/>
        <v>6.666666666666667</v>
      </c>
      <c r="O13" s="23"/>
    </row>
    <row r="14" spans="2:15" ht="29.1" customHeight="1">
      <c r="B14" s="21">
        <v>3</v>
      </c>
      <c r="C14" s="21" t="s">
        <v>34</v>
      </c>
      <c r="D14" s="20" t="s">
        <v>40</v>
      </c>
      <c r="E14" s="61" t="s">
        <v>44</v>
      </c>
      <c r="F14" s="32">
        <v>1</v>
      </c>
      <c r="G14" s="33">
        <v>0</v>
      </c>
      <c r="H14" s="32">
        <v>1</v>
      </c>
      <c r="I14" s="32">
        <v>1</v>
      </c>
      <c r="J14" s="32">
        <v>1</v>
      </c>
      <c r="K14" s="33">
        <v>0</v>
      </c>
      <c r="L14" s="5"/>
      <c r="M14" s="24">
        <f t="shared" si="1"/>
        <v>6.666666666666667</v>
      </c>
      <c r="O14" s="23"/>
    </row>
    <row r="15" spans="2:15" ht="29.1" customHeight="1">
      <c r="B15" s="21">
        <v>4</v>
      </c>
      <c r="C15" s="21" t="s">
        <v>34</v>
      </c>
      <c r="D15" s="20" t="s">
        <v>41</v>
      </c>
      <c r="E15" s="61" t="s">
        <v>8</v>
      </c>
      <c r="F15" s="33">
        <v>0</v>
      </c>
      <c r="G15" s="32">
        <v>1</v>
      </c>
      <c r="H15" s="33">
        <v>0</v>
      </c>
      <c r="I15" s="32">
        <v>1</v>
      </c>
      <c r="J15" s="33">
        <v>0</v>
      </c>
      <c r="K15" s="33">
        <v>0</v>
      </c>
      <c r="L15" s="5"/>
      <c r="M15" s="24">
        <f t="shared" si="1"/>
        <v>3.3333333333333335</v>
      </c>
      <c r="O15" s="23"/>
    </row>
    <row r="16" spans="2:15" ht="29.1" customHeight="1">
      <c r="B16" s="21">
        <v>5</v>
      </c>
      <c r="C16" s="21" t="s">
        <v>35</v>
      </c>
      <c r="D16" s="59" t="s">
        <v>43</v>
      </c>
      <c r="E16" s="61" t="s">
        <v>9</v>
      </c>
      <c r="F16" s="32">
        <v>1</v>
      </c>
      <c r="G16" s="33">
        <v>0</v>
      </c>
      <c r="H16" s="32">
        <v>1</v>
      </c>
      <c r="I16" s="33">
        <v>0</v>
      </c>
      <c r="J16" s="32">
        <v>1</v>
      </c>
      <c r="K16" s="32">
        <v>1</v>
      </c>
      <c r="L16" s="5"/>
      <c r="M16" s="24">
        <f t="shared" si="1"/>
        <v>6.666666666666667</v>
      </c>
      <c r="O16" s="23"/>
    </row>
    <row r="17" spans="2:15" ht="29.1" customHeight="1">
      <c r="B17" s="21">
        <v>6</v>
      </c>
      <c r="C17" s="21" t="s">
        <v>35</v>
      </c>
      <c r="D17" s="20" t="s">
        <v>15</v>
      </c>
      <c r="E17" s="61" t="s">
        <v>10</v>
      </c>
      <c r="F17" s="33">
        <v>0</v>
      </c>
      <c r="G17" s="33">
        <v>0</v>
      </c>
      <c r="H17" s="33">
        <v>0</v>
      </c>
      <c r="I17" s="32">
        <v>1</v>
      </c>
      <c r="J17" s="33">
        <v>0</v>
      </c>
      <c r="K17" s="33">
        <v>0</v>
      </c>
      <c r="L17" s="5"/>
      <c r="M17" s="24">
        <f t="shared" si="1"/>
        <v>1.6666666666666667</v>
      </c>
      <c r="O17" s="23"/>
    </row>
    <row r="18" spans="2:15" ht="29.1" customHeight="1">
      <c r="B18" s="21">
        <v>7</v>
      </c>
      <c r="C18" s="21" t="s">
        <v>36</v>
      </c>
      <c r="D18" s="20" t="s">
        <v>16</v>
      </c>
      <c r="E18" s="61" t="s">
        <v>11</v>
      </c>
      <c r="F18" s="33">
        <v>0</v>
      </c>
      <c r="G18" s="32">
        <v>1</v>
      </c>
      <c r="H18" s="33">
        <v>0</v>
      </c>
      <c r="I18" s="33">
        <v>0</v>
      </c>
      <c r="J18" s="32">
        <v>1</v>
      </c>
      <c r="K18" s="32">
        <v>1</v>
      </c>
      <c r="L18" s="5"/>
      <c r="M18" s="24">
        <f t="shared" si="1"/>
        <v>5</v>
      </c>
      <c r="O18" s="23"/>
    </row>
    <row r="19" spans="2:15" ht="29.1" customHeight="1">
      <c r="B19" s="21">
        <v>8</v>
      </c>
      <c r="C19" s="21" t="s">
        <v>36</v>
      </c>
      <c r="D19" s="20" t="s">
        <v>17</v>
      </c>
      <c r="E19" s="61" t="s">
        <v>12</v>
      </c>
      <c r="F19" s="32">
        <v>1</v>
      </c>
      <c r="G19" s="33">
        <v>0</v>
      </c>
      <c r="H19" s="33">
        <v>0</v>
      </c>
      <c r="I19" s="32">
        <v>1</v>
      </c>
      <c r="J19" s="32">
        <v>1</v>
      </c>
      <c r="K19" s="33">
        <v>0</v>
      </c>
      <c r="L19" s="5"/>
      <c r="M19" s="24">
        <f t="shared" si="1"/>
        <v>5</v>
      </c>
      <c r="O19" s="23"/>
    </row>
    <row r="20" spans="2:15" ht="29.1" customHeight="1">
      <c r="B20" s="21">
        <v>9</v>
      </c>
      <c r="C20" s="21" t="s">
        <v>37</v>
      </c>
      <c r="D20" s="20" t="s">
        <v>18</v>
      </c>
      <c r="E20" s="61" t="s">
        <v>13</v>
      </c>
      <c r="F20" s="33">
        <v>0</v>
      </c>
      <c r="G20" s="33">
        <v>0</v>
      </c>
      <c r="H20" s="32">
        <v>1</v>
      </c>
      <c r="I20" s="33">
        <v>0</v>
      </c>
      <c r="J20" s="33">
        <v>0</v>
      </c>
      <c r="K20" s="32">
        <v>1</v>
      </c>
      <c r="L20" s="5"/>
      <c r="M20" s="24">
        <f t="shared" si="1"/>
        <v>3.3333333333333335</v>
      </c>
      <c r="O20" s="23"/>
    </row>
    <row r="21" spans="2:15" ht="29.1" customHeight="1">
      <c r="B21" s="22">
        <v>10</v>
      </c>
      <c r="C21" s="22" t="s">
        <v>37</v>
      </c>
      <c r="D21" s="20" t="s">
        <v>19</v>
      </c>
      <c r="E21" s="61" t="s">
        <v>14</v>
      </c>
      <c r="F21" s="32">
        <v>1</v>
      </c>
      <c r="G21" s="32">
        <v>1</v>
      </c>
      <c r="H21" s="33">
        <v>0</v>
      </c>
      <c r="I21" s="32">
        <v>1</v>
      </c>
      <c r="J21" s="33">
        <v>0</v>
      </c>
      <c r="K21" s="32">
        <v>1</v>
      </c>
      <c r="L21" s="5"/>
      <c r="M21" s="24">
        <f t="shared" si="1"/>
        <v>6.666666666666667</v>
      </c>
      <c r="O21" s="23"/>
    </row>
    <row r="22" spans="2:15" ht="29.1" customHeight="1">
      <c r="F22" s="25">
        <f t="shared" ref="F22:K22" si="2">SUM(F12:F21)</f>
        <v>6</v>
      </c>
      <c r="G22" s="25">
        <f t="shared" si="2"/>
        <v>4</v>
      </c>
      <c r="H22" s="25">
        <f t="shared" si="2"/>
        <v>5</v>
      </c>
      <c r="I22" s="25">
        <f t="shared" si="2"/>
        <v>7</v>
      </c>
      <c r="J22" s="25">
        <f t="shared" si="2"/>
        <v>4</v>
      </c>
      <c r="K22" s="25">
        <f t="shared" si="2"/>
        <v>5</v>
      </c>
    </row>
  </sheetData>
  <mergeCells count="7">
    <mergeCell ref="B8:E8"/>
    <mergeCell ref="B7:E7"/>
    <mergeCell ref="F3:K3"/>
    <mergeCell ref="B2:M2"/>
    <mergeCell ref="B4:E4"/>
    <mergeCell ref="B5:E5"/>
    <mergeCell ref="B6:E6"/>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21"/>
  <sheetViews>
    <sheetView workbookViewId="0">
      <selection activeCell="G9" sqref="G9"/>
    </sheetView>
  </sheetViews>
  <sheetFormatPr baseColWidth="10" defaultColWidth="10.875" defaultRowHeight="15.75"/>
  <cols>
    <col min="1" max="1" width="1.125" style="1" customWidth="1"/>
    <col min="2" max="2" width="3.5" style="1" customWidth="1"/>
    <col min="3" max="3" width="10.625" style="2" customWidth="1"/>
    <col min="4" max="4" width="16.875" style="3" customWidth="1"/>
    <col min="5" max="5" width="59.125" style="4" customWidth="1"/>
    <col min="6" max="11" width="10.5" style="1" customWidth="1"/>
    <col min="12" max="12" width="1.375" style="9" customWidth="1"/>
    <col min="13" max="13" width="10.875" style="1"/>
    <col min="14" max="14" width="1.375" style="1" customWidth="1"/>
    <col min="15" max="16384" width="10.875" style="1"/>
  </cols>
  <sheetData>
    <row r="1" spans="2:15" ht="6" customHeight="1">
      <c r="D1" s="17"/>
      <c r="E1" s="17"/>
      <c r="F1" s="17"/>
      <c r="G1" s="17"/>
      <c r="H1" s="17"/>
      <c r="I1" s="17"/>
      <c r="J1" s="17"/>
      <c r="K1" s="17"/>
    </row>
    <row r="2" spans="2:15" ht="26.1" customHeight="1">
      <c r="B2" s="159" t="s">
        <v>97</v>
      </c>
      <c r="C2" s="160"/>
      <c r="D2" s="160"/>
      <c r="E2" s="160"/>
      <c r="F2" s="160"/>
      <c r="G2" s="160"/>
      <c r="H2" s="160"/>
      <c r="I2" s="160"/>
      <c r="J2" s="160"/>
      <c r="K2" s="160"/>
      <c r="L2" s="160"/>
      <c r="M2" s="161"/>
    </row>
    <row r="3" spans="2:15" ht="5.0999999999999996" customHeight="1">
      <c r="D3" s="58"/>
      <c r="E3" s="58"/>
      <c r="F3" s="158"/>
      <c r="G3" s="158"/>
      <c r="H3" s="158"/>
      <c r="I3" s="158"/>
      <c r="J3" s="158"/>
      <c r="K3" s="158"/>
    </row>
    <row r="4" spans="2:15" ht="25.5">
      <c r="B4" s="162" t="s">
        <v>94</v>
      </c>
      <c r="C4" s="163"/>
      <c r="D4" s="163"/>
      <c r="E4" s="164"/>
      <c r="F4" s="14" t="s">
        <v>0</v>
      </c>
      <c r="G4" s="14" t="s">
        <v>1</v>
      </c>
      <c r="H4" s="14" t="s">
        <v>5</v>
      </c>
      <c r="I4" s="14" t="s">
        <v>2</v>
      </c>
      <c r="J4" s="14" t="s">
        <v>3</v>
      </c>
      <c r="K4" s="14" t="s">
        <v>4</v>
      </c>
      <c r="L4" s="10"/>
      <c r="M4" s="11"/>
    </row>
    <row r="5" spans="2:15" ht="26.1" customHeight="1">
      <c r="B5" s="152" t="s">
        <v>23</v>
      </c>
      <c r="C5" s="153"/>
      <c r="D5" s="153"/>
      <c r="E5" s="154"/>
      <c r="F5" s="18" t="s">
        <v>98</v>
      </c>
      <c r="G5" s="18" t="s">
        <v>99</v>
      </c>
      <c r="H5" s="18" t="s">
        <v>100</v>
      </c>
      <c r="I5" s="18" t="s">
        <v>101</v>
      </c>
      <c r="J5" s="18" t="s">
        <v>102</v>
      </c>
      <c r="K5" s="18" t="s">
        <v>103</v>
      </c>
      <c r="L5" s="6"/>
      <c r="M5" s="14" t="s">
        <v>31</v>
      </c>
    </row>
    <row r="6" spans="2:15" ht="26.1" customHeight="1">
      <c r="B6" s="152" t="s">
        <v>6</v>
      </c>
      <c r="C6" s="153"/>
      <c r="D6" s="153"/>
      <c r="E6" s="154"/>
      <c r="F6" s="16">
        <v>300</v>
      </c>
      <c r="G6" s="16">
        <v>2000</v>
      </c>
      <c r="H6" s="16">
        <v>250</v>
      </c>
      <c r="I6" s="16">
        <v>23000</v>
      </c>
      <c r="J6" s="16">
        <v>2</v>
      </c>
      <c r="K6" s="16">
        <v>700</v>
      </c>
      <c r="L6" s="7"/>
      <c r="M6" s="12">
        <f>SUM(F6:K6)</f>
        <v>26252</v>
      </c>
    </row>
    <row r="7" spans="2:15" ht="26.1" customHeight="1">
      <c r="B7" s="155" t="s">
        <v>32</v>
      </c>
      <c r="C7" s="156"/>
      <c r="D7" s="156"/>
      <c r="E7" s="157"/>
      <c r="F7" s="13">
        <f t="shared" ref="F7:K7" si="0">F6/(SUM($F$6:$K$6))</f>
        <v>1.1427700746609782E-2</v>
      </c>
      <c r="G7" s="13">
        <f t="shared" si="0"/>
        <v>7.6184671644065213E-2</v>
      </c>
      <c r="H7" s="13">
        <f t="shared" si="0"/>
        <v>9.5230839555081517E-3</v>
      </c>
      <c r="I7" s="13">
        <f t="shared" si="0"/>
        <v>0.87612372390674997</v>
      </c>
      <c r="J7" s="13">
        <f t="shared" si="0"/>
        <v>7.6184671644065208E-5</v>
      </c>
      <c r="K7" s="13">
        <f t="shared" si="0"/>
        <v>2.6664635075422823E-2</v>
      </c>
      <c r="L7" s="8"/>
      <c r="M7" s="13">
        <f>SUM(F7:K7)</f>
        <v>1</v>
      </c>
    </row>
    <row r="8" spans="2:15" ht="26.1" customHeight="1">
      <c r="B8" s="152" t="s">
        <v>403</v>
      </c>
      <c r="C8" s="153"/>
      <c r="D8" s="153"/>
      <c r="E8" s="154"/>
      <c r="F8" s="137">
        <v>970</v>
      </c>
      <c r="G8" s="137">
        <v>15000</v>
      </c>
      <c r="H8" s="137">
        <v>7500</v>
      </c>
      <c r="I8" s="137">
        <v>43000</v>
      </c>
      <c r="J8" s="137">
        <v>45000</v>
      </c>
      <c r="K8" s="137">
        <v>0</v>
      </c>
      <c r="L8" s="7"/>
      <c r="M8" s="138">
        <f>SUM(F8:K8)</f>
        <v>111470</v>
      </c>
    </row>
    <row r="9" spans="2:15" s="9" customFormat="1" ht="5.0999999999999996" customHeight="1">
      <c r="C9" s="27"/>
      <c r="D9" s="28"/>
      <c r="E9" s="29"/>
    </row>
    <row r="10" spans="2:15" ht="29.1" customHeight="1">
      <c r="B10" s="62" t="s">
        <v>93</v>
      </c>
      <c r="C10" s="62" t="s">
        <v>38</v>
      </c>
      <c r="D10" s="62" t="s">
        <v>30</v>
      </c>
      <c r="E10" s="62" t="s">
        <v>22</v>
      </c>
      <c r="F10" s="62" t="s">
        <v>0</v>
      </c>
      <c r="G10" s="62" t="s">
        <v>1</v>
      </c>
      <c r="H10" s="62" t="s">
        <v>5</v>
      </c>
      <c r="I10" s="62" t="s">
        <v>2</v>
      </c>
      <c r="J10" s="62" t="s">
        <v>3</v>
      </c>
      <c r="K10" s="62" t="s">
        <v>4</v>
      </c>
      <c r="M10" s="62" t="s">
        <v>31</v>
      </c>
    </row>
    <row r="11" spans="2:15" ht="29.1" customHeight="1">
      <c r="B11" s="63">
        <v>1</v>
      </c>
      <c r="C11" s="63" t="s">
        <v>33</v>
      </c>
      <c r="D11" s="20" t="s">
        <v>39</v>
      </c>
      <c r="E11" s="61" t="s">
        <v>7</v>
      </c>
      <c r="F11" s="32">
        <v>1</v>
      </c>
      <c r="G11" s="32">
        <v>1</v>
      </c>
      <c r="H11" s="32">
        <v>1</v>
      </c>
      <c r="I11" s="32">
        <v>1</v>
      </c>
      <c r="J11" s="33">
        <v>0</v>
      </c>
      <c r="K11" s="32">
        <v>1</v>
      </c>
      <c r="L11" s="5"/>
      <c r="M11" s="65">
        <f t="shared" ref="M11:M20" si="1">(SUM(F11:K11))*10/6</f>
        <v>8.3333333333333339</v>
      </c>
      <c r="O11" s="23"/>
    </row>
    <row r="12" spans="2:15" ht="29.1" customHeight="1">
      <c r="B12" s="63">
        <v>2</v>
      </c>
      <c r="C12" s="63" t="s">
        <v>33</v>
      </c>
      <c r="D12" s="59" t="s">
        <v>42</v>
      </c>
      <c r="E12" s="60" t="s">
        <v>95</v>
      </c>
      <c r="F12" s="32">
        <v>1</v>
      </c>
      <c r="G12" s="32">
        <v>1</v>
      </c>
      <c r="H12" s="32">
        <v>1</v>
      </c>
      <c r="I12" s="32">
        <v>1</v>
      </c>
      <c r="J12" s="33">
        <v>0</v>
      </c>
      <c r="K12" s="33">
        <v>0</v>
      </c>
      <c r="L12" s="5"/>
      <c r="M12" s="65">
        <f t="shared" si="1"/>
        <v>6.666666666666667</v>
      </c>
      <c r="O12" s="23"/>
    </row>
    <row r="13" spans="2:15" ht="29.1" customHeight="1">
      <c r="B13" s="63">
        <v>3</v>
      </c>
      <c r="C13" s="63" t="s">
        <v>34</v>
      </c>
      <c r="D13" s="20" t="s">
        <v>40</v>
      </c>
      <c r="E13" s="61" t="s">
        <v>44</v>
      </c>
      <c r="F13" s="32">
        <v>1</v>
      </c>
      <c r="G13" s="32">
        <v>1</v>
      </c>
      <c r="H13" s="32">
        <v>1</v>
      </c>
      <c r="I13" s="32">
        <v>1</v>
      </c>
      <c r="J13" s="32">
        <v>1</v>
      </c>
      <c r="K13" s="33">
        <v>0</v>
      </c>
      <c r="L13" s="5"/>
      <c r="M13" s="65">
        <f t="shared" si="1"/>
        <v>8.3333333333333339</v>
      </c>
      <c r="O13" s="23"/>
    </row>
    <row r="14" spans="2:15" ht="29.1" customHeight="1">
      <c r="B14" s="63">
        <v>4</v>
      </c>
      <c r="C14" s="63" t="s">
        <v>34</v>
      </c>
      <c r="D14" s="20" t="s">
        <v>41</v>
      </c>
      <c r="E14" s="61" t="s">
        <v>8</v>
      </c>
      <c r="F14" s="33">
        <v>0</v>
      </c>
      <c r="G14" s="32">
        <v>1</v>
      </c>
      <c r="H14" s="33">
        <v>0</v>
      </c>
      <c r="I14" s="32">
        <v>1</v>
      </c>
      <c r="J14" s="33">
        <v>0</v>
      </c>
      <c r="K14" s="33">
        <v>0</v>
      </c>
      <c r="L14" s="5"/>
      <c r="M14" s="65">
        <f t="shared" si="1"/>
        <v>3.3333333333333335</v>
      </c>
      <c r="O14" s="23"/>
    </row>
    <row r="15" spans="2:15" ht="29.1" customHeight="1">
      <c r="B15" s="63">
        <v>5</v>
      </c>
      <c r="C15" s="63" t="s">
        <v>35</v>
      </c>
      <c r="D15" s="59" t="s">
        <v>43</v>
      </c>
      <c r="E15" s="61" t="s">
        <v>9</v>
      </c>
      <c r="F15" s="32">
        <v>1</v>
      </c>
      <c r="G15" s="33">
        <v>0</v>
      </c>
      <c r="H15" s="32">
        <v>1</v>
      </c>
      <c r="I15" s="33">
        <v>0</v>
      </c>
      <c r="J15" s="32">
        <v>1</v>
      </c>
      <c r="K15" s="33">
        <v>0</v>
      </c>
      <c r="L15" s="5"/>
      <c r="M15" s="65">
        <f t="shared" si="1"/>
        <v>5</v>
      </c>
      <c r="O15" s="23"/>
    </row>
    <row r="16" spans="2:15" ht="29.1" customHeight="1">
      <c r="B16" s="63">
        <v>6</v>
      </c>
      <c r="C16" s="63" t="s">
        <v>35</v>
      </c>
      <c r="D16" s="20" t="s">
        <v>15</v>
      </c>
      <c r="E16" s="61" t="s">
        <v>10</v>
      </c>
      <c r="F16" s="33">
        <v>0</v>
      </c>
      <c r="G16" s="32">
        <v>1</v>
      </c>
      <c r="H16" s="33">
        <v>0</v>
      </c>
      <c r="I16" s="33">
        <v>0</v>
      </c>
      <c r="J16" s="33">
        <v>0</v>
      </c>
      <c r="K16" s="33">
        <v>0</v>
      </c>
      <c r="L16" s="5"/>
      <c r="M16" s="65">
        <f t="shared" si="1"/>
        <v>1.6666666666666667</v>
      </c>
      <c r="O16" s="23"/>
    </row>
    <row r="17" spans="2:15" ht="29.1" customHeight="1">
      <c r="B17" s="63">
        <v>7</v>
      </c>
      <c r="C17" s="63" t="s">
        <v>36</v>
      </c>
      <c r="D17" s="20" t="s">
        <v>16</v>
      </c>
      <c r="E17" s="61" t="s">
        <v>11</v>
      </c>
      <c r="F17" s="33">
        <v>0</v>
      </c>
      <c r="G17" s="33">
        <v>0</v>
      </c>
      <c r="H17" s="33">
        <v>0</v>
      </c>
      <c r="I17" s="32">
        <v>1</v>
      </c>
      <c r="J17" s="32">
        <v>1</v>
      </c>
      <c r="K17" s="32">
        <v>1</v>
      </c>
      <c r="L17" s="5"/>
      <c r="M17" s="65">
        <f t="shared" si="1"/>
        <v>5</v>
      </c>
      <c r="O17" s="23"/>
    </row>
    <row r="18" spans="2:15" ht="29.1" customHeight="1">
      <c r="B18" s="63">
        <v>8</v>
      </c>
      <c r="C18" s="63" t="s">
        <v>36</v>
      </c>
      <c r="D18" s="20" t="s">
        <v>17</v>
      </c>
      <c r="E18" s="61" t="s">
        <v>12</v>
      </c>
      <c r="F18" s="33">
        <v>0</v>
      </c>
      <c r="G18" s="32">
        <v>1</v>
      </c>
      <c r="H18" s="33">
        <v>0</v>
      </c>
      <c r="I18" s="33">
        <v>0</v>
      </c>
      <c r="J18" s="32">
        <v>1</v>
      </c>
      <c r="K18" s="33">
        <v>0</v>
      </c>
      <c r="L18" s="5"/>
      <c r="M18" s="65">
        <f t="shared" si="1"/>
        <v>3.3333333333333335</v>
      </c>
      <c r="O18" s="23"/>
    </row>
    <row r="19" spans="2:15" ht="29.1" customHeight="1">
      <c r="B19" s="63">
        <v>9</v>
      </c>
      <c r="C19" s="63" t="s">
        <v>37</v>
      </c>
      <c r="D19" s="20" t="s">
        <v>18</v>
      </c>
      <c r="E19" s="61" t="s">
        <v>13</v>
      </c>
      <c r="F19" s="32">
        <v>1</v>
      </c>
      <c r="G19" s="33">
        <v>0</v>
      </c>
      <c r="H19" s="32">
        <v>1</v>
      </c>
      <c r="I19" s="32">
        <v>1</v>
      </c>
      <c r="J19" s="33">
        <v>0</v>
      </c>
      <c r="K19" s="32">
        <v>1</v>
      </c>
      <c r="L19" s="5"/>
      <c r="M19" s="65">
        <f t="shared" si="1"/>
        <v>6.666666666666667</v>
      </c>
      <c r="O19" s="23"/>
    </row>
    <row r="20" spans="2:15" ht="29.1" customHeight="1">
      <c r="B20" s="64">
        <v>10</v>
      </c>
      <c r="C20" s="64" t="s">
        <v>37</v>
      </c>
      <c r="D20" s="20" t="s">
        <v>19</v>
      </c>
      <c r="E20" s="61" t="s">
        <v>14</v>
      </c>
      <c r="F20" s="33">
        <v>0</v>
      </c>
      <c r="G20" s="32">
        <v>1</v>
      </c>
      <c r="H20" s="33">
        <v>0</v>
      </c>
      <c r="I20" s="32">
        <v>1</v>
      </c>
      <c r="J20" s="33">
        <v>0</v>
      </c>
      <c r="K20" s="32">
        <v>1</v>
      </c>
      <c r="L20" s="5"/>
      <c r="M20" s="65">
        <f t="shared" si="1"/>
        <v>5</v>
      </c>
      <c r="O20" s="23"/>
    </row>
    <row r="21" spans="2:15" ht="29.1" customHeight="1">
      <c r="F21" s="66">
        <f t="shared" ref="F21:K21" si="2">SUM(F11:F20)</f>
        <v>5</v>
      </c>
      <c r="G21" s="66">
        <f t="shared" si="2"/>
        <v>7</v>
      </c>
      <c r="H21" s="66">
        <f t="shared" si="2"/>
        <v>5</v>
      </c>
      <c r="I21" s="66">
        <f t="shared" si="2"/>
        <v>7</v>
      </c>
      <c r="J21" s="66">
        <f t="shared" si="2"/>
        <v>4</v>
      </c>
      <c r="K21" s="66">
        <f t="shared" si="2"/>
        <v>4</v>
      </c>
    </row>
  </sheetData>
  <mergeCells count="7">
    <mergeCell ref="B8:E8"/>
    <mergeCell ref="B7:E7"/>
    <mergeCell ref="B2:M2"/>
    <mergeCell ref="F3:K3"/>
    <mergeCell ref="B4:E4"/>
    <mergeCell ref="B5:E5"/>
    <mergeCell ref="B6:E6"/>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13"/>
  <sheetViews>
    <sheetView tabSelected="1" workbookViewId="0">
      <selection activeCell="U15" sqref="U15"/>
    </sheetView>
  </sheetViews>
  <sheetFormatPr baseColWidth="10" defaultColWidth="10.875" defaultRowHeight="15.75"/>
  <cols>
    <col min="1" max="1" width="10.875" style="1"/>
    <col min="2" max="2" width="26.875" style="94" bestFit="1" customWidth="1"/>
    <col min="3" max="14" width="7" style="4" customWidth="1"/>
    <col min="15" max="16384" width="10.875" style="1"/>
  </cols>
  <sheetData>
    <row r="2" spans="2:16" s="95" customFormat="1">
      <c r="B2" s="97"/>
      <c r="C2" s="97" t="str">
        <f>Diagnostic!F11</f>
        <v>Plafond</v>
      </c>
      <c r="D2" s="97"/>
      <c r="E2" s="97" t="str">
        <f>Diagnostic!G11</f>
        <v>Revêtement de sol</v>
      </c>
      <c r="F2" s="97"/>
      <c r="G2" s="97" t="str">
        <f>Diagnostic!H11</f>
        <v>Produit de finition</v>
      </c>
      <c r="H2" s="97"/>
      <c r="I2" s="97" t="str">
        <f>Diagnostic!I11</f>
        <v>Cloison</v>
      </c>
      <c r="J2" s="97"/>
      <c r="K2" s="97" t="str">
        <f>Diagnostic!J11</f>
        <v>Vitrine</v>
      </c>
      <c r="L2" s="97"/>
      <c r="M2" s="97" t="str">
        <f>Diagnostic!K11</f>
        <v>Paroi</v>
      </c>
      <c r="N2" s="97"/>
      <c r="O2" s="97"/>
      <c r="P2" s="97"/>
    </row>
    <row r="3" spans="2:16" s="96" customFormat="1" ht="12.75">
      <c r="B3" s="98"/>
      <c r="C3" s="98" t="s">
        <v>324</v>
      </c>
      <c r="D3" s="98" t="s">
        <v>325</v>
      </c>
      <c r="E3" s="98" t="s">
        <v>324</v>
      </c>
      <c r="F3" s="98" t="s">
        <v>325</v>
      </c>
      <c r="G3" s="98" t="s">
        <v>324</v>
      </c>
      <c r="H3" s="98" t="s">
        <v>325</v>
      </c>
      <c r="I3" s="98" t="s">
        <v>324</v>
      </c>
      <c r="J3" s="98" t="s">
        <v>325</v>
      </c>
      <c r="K3" s="98" t="s">
        <v>324</v>
      </c>
      <c r="L3" s="98" t="s">
        <v>325</v>
      </c>
      <c r="M3" s="98" t="s">
        <v>324</v>
      </c>
      <c r="N3" s="98" t="s">
        <v>325</v>
      </c>
      <c r="O3" s="98"/>
      <c r="P3" s="98"/>
    </row>
    <row r="4" spans="2:16">
      <c r="B4" s="99" t="str">
        <f>Diagnostic!D12</f>
        <v>Matière première renouvelable</v>
      </c>
      <c r="C4" s="100">
        <f>Diagnostic!F12</f>
        <v>1</v>
      </c>
      <c r="D4" s="100">
        <f>Simulation!F11</f>
        <v>1</v>
      </c>
      <c r="E4" s="100">
        <f>Diagnostic!G12</f>
        <v>0</v>
      </c>
      <c r="F4" s="100">
        <f>Simulation!G11</f>
        <v>1</v>
      </c>
      <c r="G4" s="100">
        <f>Diagnostic!H12</f>
        <v>1</v>
      </c>
      <c r="H4" s="100">
        <f>Simulation!H11</f>
        <v>1</v>
      </c>
      <c r="I4" s="100">
        <f>Diagnostic!I12</f>
        <v>1</v>
      </c>
      <c r="J4" s="100">
        <f>Simulation!I11</f>
        <v>1</v>
      </c>
      <c r="K4" s="100">
        <f>Diagnostic!J12</f>
        <v>0</v>
      </c>
      <c r="L4" s="100">
        <f>Simulation!J11</f>
        <v>0</v>
      </c>
      <c r="M4" s="100">
        <f>Diagnostic!K12</f>
        <v>1</v>
      </c>
      <c r="N4" s="100">
        <f>Simulation!K11</f>
        <v>1</v>
      </c>
      <c r="O4" s="99">
        <f>Diagnostic!M12</f>
        <v>6.666666666666667</v>
      </c>
      <c r="P4" s="99">
        <f>Simulation!M11</f>
        <v>8.3333333333333339</v>
      </c>
    </row>
    <row r="5" spans="2:16">
      <c r="B5" s="99" t="str">
        <f>Diagnostic!D13</f>
        <v>Biodiversité</v>
      </c>
      <c r="C5" s="100">
        <f>Diagnostic!F13</f>
        <v>1</v>
      </c>
      <c r="D5" s="100">
        <f>Simulation!F12</f>
        <v>1</v>
      </c>
      <c r="E5" s="100">
        <f>Diagnostic!G13</f>
        <v>1</v>
      </c>
      <c r="F5" s="100">
        <f>Simulation!G12</f>
        <v>1</v>
      </c>
      <c r="G5" s="100">
        <f>Diagnostic!H13</f>
        <v>1</v>
      </c>
      <c r="H5" s="100">
        <f>Simulation!H12</f>
        <v>1</v>
      </c>
      <c r="I5" s="100">
        <f>Diagnostic!I13</f>
        <v>1</v>
      </c>
      <c r="J5" s="100">
        <f>Simulation!I12</f>
        <v>1</v>
      </c>
      <c r="K5" s="100">
        <f>Diagnostic!J13</f>
        <v>0</v>
      </c>
      <c r="L5" s="100">
        <f>Simulation!J12</f>
        <v>0</v>
      </c>
      <c r="M5" s="100">
        <f>Diagnostic!K13</f>
        <v>0</v>
      </c>
      <c r="N5" s="100">
        <f>Simulation!K12</f>
        <v>0</v>
      </c>
      <c r="O5" s="99">
        <f>Diagnostic!M13</f>
        <v>6.666666666666667</v>
      </c>
      <c r="P5" s="99">
        <f>Simulation!M12</f>
        <v>6.666666666666667</v>
      </c>
    </row>
    <row r="6" spans="2:16">
      <c r="B6" s="99" t="str">
        <f>Diagnostic!D14</f>
        <v>Matière première recyclée</v>
      </c>
      <c r="C6" s="100">
        <f>Diagnostic!F14</f>
        <v>1</v>
      </c>
      <c r="D6" s="100">
        <f>Simulation!F13</f>
        <v>1</v>
      </c>
      <c r="E6" s="100">
        <f>Diagnostic!G14</f>
        <v>0</v>
      </c>
      <c r="F6" s="100">
        <f>Simulation!G13</f>
        <v>1</v>
      </c>
      <c r="G6" s="100">
        <f>Diagnostic!H14</f>
        <v>1</v>
      </c>
      <c r="H6" s="100">
        <f>Simulation!H13</f>
        <v>1</v>
      </c>
      <c r="I6" s="100">
        <f>Diagnostic!I14</f>
        <v>1</v>
      </c>
      <c r="J6" s="100">
        <f>Simulation!I13</f>
        <v>1</v>
      </c>
      <c r="K6" s="100">
        <f>Diagnostic!J14</f>
        <v>1</v>
      </c>
      <c r="L6" s="100">
        <f>Simulation!J13</f>
        <v>1</v>
      </c>
      <c r="M6" s="100">
        <f>Diagnostic!K14</f>
        <v>0</v>
      </c>
      <c r="N6" s="100">
        <f>Simulation!K13</f>
        <v>0</v>
      </c>
      <c r="O6" s="99">
        <f>Diagnostic!M14</f>
        <v>6.666666666666667</v>
      </c>
      <c r="P6" s="99">
        <f>Simulation!M13</f>
        <v>8.3333333333333339</v>
      </c>
    </row>
    <row r="7" spans="2:16">
      <c r="B7" s="99" t="str">
        <f>Diagnostic!D15</f>
        <v>Fabrication locale</v>
      </c>
      <c r="C7" s="100">
        <f>Diagnostic!F15</f>
        <v>0</v>
      </c>
      <c r="D7" s="100">
        <f>Simulation!F14</f>
        <v>0</v>
      </c>
      <c r="E7" s="100">
        <f>Diagnostic!G15</f>
        <v>1</v>
      </c>
      <c r="F7" s="100">
        <f>Simulation!G14</f>
        <v>1</v>
      </c>
      <c r="G7" s="100">
        <f>Diagnostic!H15</f>
        <v>0</v>
      </c>
      <c r="H7" s="100">
        <f>Simulation!H14</f>
        <v>0</v>
      </c>
      <c r="I7" s="100">
        <f>Diagnostic!I15</f>
        <v>1</v>
      </c>
      <c r="J7" s="100">
        <f>Simulation!I14</f>
        <v>1</v>
      </c>
      <c r="K7" s="100">
        <f>Diagnostic!J15</f>
        <v>0</v>
      </c>
      <c r="L7" s="100">
        <f>Simulation!J14</f>
        <v>0</v>
      </c>
      <c r="M7" s="100">
        <f>Diagnostic!K15</f>
        <v>0</v>
      </c>
      <c r="N7" s="100">
        <f>Simulation!K14</f>
        <v>0</v>
      </c>
      <c r="O7" s="99">
        <f>Diagnostic!M15</f>
        <v>3.3333333333333335</v>
      </c>
      <c r="P7" s="99">
        <f>Simulation!M14</f>
        <v>3.3333333333333335</v>
      </c>
    </row>
    <row r="8" spans="2:16">
      <c r="B8" s="99" t="str">
        <f>Diagnostic!D16</f>
        <v>Eco-compatibilité</v>
      </c>
      <c r="C8" s="100">
        <f>Diagnostic!F16</f>
        <v>1</v>
      </c>
      <c r="D8" s="100">
        <f>Simulation!F15</f>
        <v>1</v>
      </c>
      <c r="E8" s="100">
        <f>Diagnostic!G16</f>
        <v>0</v>
      </c>
      <c r="F8" s="100">
        <f>Simulation!G15</f>
        <v>0</v>
      </c>
      <c r="G8" s="100">
        <f>Diagnostic!H16</f>
        <v>1</v>
      </c>
      <c r="H8" s="100">
        <f>Simulation!H15</f>
        <v>1</v>
      </c>
      <c r="I8" s="100">
        <f>Diagnostic!I16</f>
        <v>0</v>
      </c>
      <c r="J8" s="100">
        <f>Simulation!I15</f>
        <v>0</v>
      </c>
      <c r="K8" s="100">
        <f>Diagnostic!J16</f>
        <v>1</v>
      </c>
      <c r="L8" s="100">
        <f>Simulation!J15</f>
        <v>1</v>
      </c>
      <c r="M8" s="100">
        <f>Diagnostic!K16</f>
        <v>1</v>
      </c>
      <c r="N8" s="100">
        <f>Simulation!K15</f>
        <v>0</v>
      </c>
      <c r="O8" s="99">
        <f>Diagnostic!M16</f>
        <v>6.666666666666667</v>
      </c>
      <c r="P8" s="99">
        <f>Simulation!M15</f>
        <v>5</v>
      </c>
    </row>
    <row r="9" spans="2:16">
      <c r="B9" s="99" t="str">
        <f>Diagnostic!D17</f>
        <v>Traçabilité</v>
      </c>
      <c r="C9" s="100">
        <f>Diagnostic!F17</f>
        <v>0</v>
      </c>
      <c r="D9" s="100">
        <f>Simulation!F16</f>
        <v>0</v>
      </c>
      <c r="E9" s="100">
        <f>Diagnostic!G17</f>
        <v>0</v>
      </c>
      <c r="F9" s="100">
        <f>Simulation!G16</f>
        <v>1</v>
      </c>
      <c r="G9" s="100">
        <f>Diagnostic!H17</f>
        <v>0</v>
      </c>
      <c r="H9" s="100">
        <f>Simulation!H16</f>
        <v>0</v>
      </c>
      <c r="I9" s="100">
        <f>Diagnostic!I17</f>
        <v>1</v>
      </c>
      <c r="J9" s="100">
        <f>Simulation!I16</f>
        <v>0</v>
      </c>
      <c r="K9" s="100">
        <f>Diagnostic!J17</f>
        <v>0</v>
      </c>
      <c r="L9" s="100">
        <f>Simulation!J16</f>
        <v>0</v>
      </c>
      <c r="M9" s="100">
        <f>Diagnostic!K17</f>
        <v>0</v>
      </c>
      <c r="N9" s="100">
        <f>Simulation!K16</f>
        <v>0</v>
      </c>
      <c r="O9" s="99">
        <f>Diagnostic!M17</f>
        <v>1.6666666666666667</v>
      </c>
      <c r="P9" s="99">
        <f>Simulation!M16</f>
        <v>1.6666666666666667</v>
      </c>
    </row>
    <row r="10" spans="2:16">
      <c r="B10" s="99" t="str">
        <f>Diagnostic!D18</f>
        <v>Toxicité</v>
      </c>
      <c r="C10" s="100">
        <f>Diagnostic!F18</f>
        <v>0</v>
      </c>
      <c r="D10" s="100">
        <f>Simulation!F17</f>
        <v>0</v>
      </c>
      <c r="E10" s="100">
        <f>Diagnostic!G18</f>
        <v>1</v>
      </c>
      <c r="F10" s="100">
        <f>Simulation!G17</f>
        <v>0</v>
      </c>
      <c r="G10" s="100">
        <f>Diagnostic!H18</f>
        <v>0</v>
      </c>
      <c r="H10" s="100">
        <f>Simulation!H17</f>
        <v>0</v>
      </c>
      <c r="I10" s="100">
        <f>Diagnostic!I18</f>
        <v>0</v>
      </c>
      <c r="J10" s="100">
        <f>Simulation!I17</f>
        <v>1</v>
      </c>
      <c r="K10" s="100">
        <f>Diagnostic!J18</f>
        <v>1</v>
      </c>
      <c r="L10" s="100">
        <f>Simulation!J17</f>
        <v>1</v>
      </c>
      <c r="M10" s="100">
        <f>Diagnostic!K18</f>
        <v>1</v>
      </c>
      <c r="N10" s="100">
        <f>Simulation!K17</f>
        <v>1</v>
      </c>
      <c r="O10" s="99">
        <f>Diagnostic!M18</f>
        <v>5</v>
      </c>
      <c r="P10" s="99">
        <f>Simulation!M17</f>
        <v>5</v>
      </c>
    </row>
    <row r="11" spans="2:16">
      <c r="B11" s="99" t="str">
        <f>Diagnostic!D19</f>
        <v>Séparabilité</v>
      </c>
      <c r="C11" s="100">
        <f>Diagnostic!F19</f>
        <v>1</v>
      </c>
      <c r="D11" s="100">
        <f>Simulation!F18</f>
        <v>0</v>
      </c>
      <c r="E11" s="100">
        <f>Diagnostic!G19</f>
        <v>0</v>
      </c>
      <c r="F11" s="100">
        <f>Simulation!G18</f>
        <v>1</v>
      </c>
      <c r="G11" s="100">
        <f>Diagnostic!H19</f>
        <v>0</v>
      </c>
      <c r="H11" s="100">
        <f>Simulation!H18</f>
        <v>0</v>
      </c>
      <c r="I11" s="100">
        <f>Diagnostic!I19</f>
        <v>1</v>
      </c>
      <c r="J11" s="100">
        <f>Simulation!I18</f>
        <v>0</v>
      </c>
      <c r="K11" s="100">
        <f>Diagnostic!J19</f>
        <v>1</v>
      </c>
      <c r="L11" s="100">
        <f>Simulation!J18</f>
        <v>1</v>
      </c>
      <c r="M11" s="100">
        <f>Diagnostic!K19</f>
        <v>0</v>
      </c>
      <c r="N11" s="100">
        <f>Simulation!K18</f>
        <v>0</v>
      </c>
      <c r="O11" s="99">
        <f>Diagnostic!M19</f>
        <v>5</v>
      </c>
      <c r="P11" s="99">
        <f>Simulation!M18</f>
        <v>3.3333333333333335</v>
      </c>
    </row>
    <row r="12" spans="2:16">
      <c r="B12" s="99" t="str">
        <f>Diagnostic!D20</f>
        <v>Réutilisabilité</v>
      </c>
      <c r="C12" s="100">
        <f>Diagnostic!F20</f>
        <v>0</v>
      </c>
      <c r="D12" s="100">
        <f>Simulation!F19</f>
        <v>1</v>
      </c>
      <c r="E12" s="100">
        <f>Diagnostic!G20</f>
        <v>0</v>
      </c>
      <c r="F12" s="100">
        <f>Simulation!G19</f>
        <v>0</v>
      </c>
      <c r="G12" s="100">
        <f>Diagnostic!H20</f>
        <v>1</v>
      </c>
      <c r="H12" s="100">
        <f>Simulation!H19</f>
        <v>1</v>
      </c>
      <c r="I12" s="100">
        <f>Diagnostic!I20</f>
        <v>0</v>
      </c>
      <c r="J12" s="100">
        <f>Simulation!I19</f>
        <v>1</v>
      </c>
      <c r="K12" s="100">
        <f>Diagnostic!J20</f>
        <v>0</v>
      </c>
      <c r="L12" s="100">
        <f>Simulation!J19</f>
        <v>0</v>
      </c>
      <c r="M12" s="100">
        <f>Diagnostic!K20</f>
        <v>1</v>
      </c>
      <c r="N12" s="100">
        <f>Simulation!K19</f>
        <v>1</v>
      </c>
      <c r="O12" s="99">
        <f>Diagnostic!M20</f>
        <v>3.3333333333333335</v>
      </c>
      <c r="P12" s="99">
        <f>Simulation!M19</f>
        <v>6.666666666666667</v>
      </c>
    </row>
    <row r="13" spans="2:16">
      <c r="B13" s="99" t="str">
        <f>Diagnostic!D21</f>
        <v>Recyclabilité</v>
      </c>
      <c r="C13" s="100">
        <f>Diagnostic!F21</f>
        <v>1</v>
      </c>
      <c r="D13" s="100">
        <f>Simulation!F20</f>
        <v>0</v>
      </c>
      <c r="E13" s="100">
        <f>Diagnostic!G21</f>
        <v>1</v>
      </c>
      <c r="F13" s="100">
        <f>Simulation!G20</f>
        <v>1</v>
      </c>
      <c r="G13" s="100">
        <f>Diagnostic!H21</f>
        <v>0</v>
      </c>
      <c r="H13" s="100">
        <f>Simulation!H20</f>
        <v>0</v>
      </c>
      <c r="I13" s="100">
        <f>Diagnostic!I21</f>
        <v>1</v>
      </c>
      <c r="J13" s="100">
        <f>Simulation!I20</f>
        <v>1</v>
      </c>
      <c r="K13" s="100">
        <f>Diagnostic!J21</f>
        <v>0</v>
      </c>
      <c r="L13" s="100">
        <f>Simulation!J20</f>
        <v>0</v>
      </c>
      <c r="M13" s="100">
        <f>Diagnostic!K21</f>
        <v>1</v>
      </c>
      <c r="N13" s="100">
        <f>Simulation!K20</f>
        <v>1</v>
      </c>
      <c r="O13" s="99">
        <f>Diagnostic!M21</f>
        <v>6.666666666666667</v>
      </c>
      <c r="P13" s="99">
        <f>Simulation!M20</f>
        <v>5</v>
      </c>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T29"/>
  <sheetViews>
    <sheetView topLeftCell="A4" workbookViewId="0">
      <selection activeCell="O38" sqref="O38"/>
    </sheetView>
  </sheetViews>
  <sheetFormatPr baseColWidth="10" defaultColWidth="10.875" defaultRowHeight="15.75"/>
  <cols>
    <col min="1" max="1" width="4" style="1" customWidth="1"/>
    <col min="2" max="8" width="10.875" style="1"/>
    <col min="9" max="9" width="23.125" style="1" bestFit="1" customWidth="1"/>
    <col min="10" max="11" width="8.875" style="1" customWidth="1"/>
    <col min="12" max="13" width="10.875" style="1"/>
    <col min="14" max="14" width="8.375" style="139" bestFit="1" customWidth="1"/>
    <col min="15" max="15" width="14.625" style="139" bestFit="1" customWidth="1"/>
    <col min="16" max="16" width="14.375" style="139" bestFit="1" customWidth="1"/>
    <col min="17" max="17" width="10.5" style="139" bestFit="1" customWidth="1"/>
    <col min="18" max="18" width="10.375" style="139" bestFit="1" customWidth="1"/>
    <col min="19" max="19" width="9.625" style="139" bestFit="1" customWidth="1"/>
    <col min="20" max="16384" width="10.875" style="1"/>
  </cols>
  <sheetData>
    <row r="3" spans="2:20" s="4" customFormat="1">
      <c r="B3" s="26" t="s">
        <v>0</v>
      </c>
      <c r="C3" s="26" t="s">
        <v>1</v>
      </c>
      <c r="D3" s="26" t="s">
        <v>5</v>
      </c>
      <c r="E3" s="26" t="s">
        <v>2</v>
      </c>
      <c r="F3" s="26" t="s">
        <v>3</v>
      </c>
      <c r="G3" s="26" t="s">
        <v>4</v>
      </c>
      <c r="I3" s="19" t="s">
        <v>39</v>
      </c>
      <c r="J3" s="68" t="e">
        <f>#REF!</f>
        <v>#REF!</v>
      </c>
      <c r="K3" s="69">
        <f>Simulation!M11</f>
        <v>8.3333333333333339</v>
      </c>
      <c r="N3" s="139"/>
      <c r="O3" s="139"/>
      <c r="P3" s="139"/>
      <c r="Q3" s="139"/>
      <c r="R3" s="139"/>
      <c r="S3" s="139"/>
    </row>
    <row r="4" spans="2:20">
      <c r="B4" s="67" t="e">
        <f>#REF!</f>
        <v>#REF!</v>
      </c>
      <c r="C4" s="67" t="e">
        <f>#REF!</f>
        <v>#REF!</v>
      </c>
      <c r="D4" s="67" t="e">
        <f>#REF!</f>
        <v>#REF!</v>
      </c>
      <c r="E4" s="67" t="e">
        <f>#REF!</f>
        <v>#REF!</v>
      </c>
      <c r="F4" s="67" t="e">
        <f>#REF!</f>
        <v>#REF!</v>
      </c>
      <c r="G4" s="67" t="e">
        <f>#REF!</f>
        <v>#REF!</v>
      </c>
      <c r="I4" s="19" t="s">
        <v>40</v>
      </c>
      <c r="J4" s="68" t="e">
        <f>#REF!</f>
        <v>#REF!</v>
      </c>
      <c r="K4" s="69">
        <f>Simulation!M12</f>
        <v>6.666666666666667</v>
      </c>
    </row>
    <row r="5" spans="2:20">
      <c r="B5" s="30" t="e">
        <f>#REF!</f>
        <v>#REF!</v>
      </c>
      <c r="C5" s="30" t="e">
        <f>#REF!</f>
        <v>#REF!</v>
      </c>
      <c r="D5" s="30" t="e">
        <f>#REF!</f>
        <v>#REF!</v>
      </c>
      <c r="E5" s="30" t="e">
        <f>#REF!</f>
        <v>#REF!</v>
      </c>
      <c r="F5" s="30" t="e">
        <f>#REF!</f>
        <v>#REF!</v>
      </c>
      <c r="G5" s="30" t="e">
        <f>#REF!</f>
        <v>#REF!</v>
      </c>
      <c r="I5" s="19" t="s">
        <v>41</v>
      </c>
      <c r="J5" s="68" t="e">
        <f>#REF!</f>
        <v>#REF!</v>
      </c>
      <c r="K5" s="69">
        <f>Simulation!M13</f>
        <v>8.3333333333333339</v>
      </c>
      <c r="T5" s="1">
        <f>Simulation!L4</f>
        <v>0</v>
      </c>
    </row>
    <row r="6" spans="2:20">
      <c r="B6" s="31" t="e">
        <f>#REF!</f>
        <v>#REF!</v>
      </c>
      <c r="C6" s="31" t="e">
        <f>#REF!</f>
        <v>#REF!</v>
      </c>
      <c r="D6" s="31" t="e">
        <f>#REF!</f>
        <v>#REF!</v>
      </c>
      <c r="E6" s="31" t="e">
        <f>#REF!</f>
        <v>#REF!</v>
      </c>
      <c r="F6" s="31" t="e">
        <f>#REF!</f>
        <v>#REF!</v>
      </c>
      <c r="G6" s="31" t="e">
        <f>#REF!</f>
        <v>#REF!</v>
      </c>
      <c r="I6" s="19" t="s">
        <v>20</v>
      </c>
      <c r="J6" s="68" t="e">
        <f>#REF!</f>
        <v>#REF!</v>
      </c>
      <c r="K6" s="69">
        <f>Simulation!M14</f>
        <v>3.3333333333333335</v>
      </c>
    </row>
    <row r="7" spans="2:20">
      <c r="B7" s="70">
        <f>Simulation!F21</f>
        <v>5</v>
      </c>
      <c r="C7" s="70">
        <f>Simulation!G21</f>
        <v>7</v>
      </c>
      <c r="D7" s="70">
        <f>Simulation!H21</f>
        <v>5</v>
      </c>
      <c r="E7" s="70">
        <f>Simulation!I21</f>
        <v>7</v>
      </c>
      <c r="F7" s="70">
        <f>Simulation!J21</f>
        <v>4</v>
      </c>
      <c r="G7" s="70">
        <f>Simulation!K21</f>
        <v>4</v>
      </c>
      <c r="I7" s="19" t="s">
        <v>21</v>
      </c>
      <c r="J7" s="68" t="e">
        <f>#REF!</f>
        <v>#REF!</v>
      </c>
      <c r="K7" s="69">
        <f>Simulation!M15</f>
        <v>5</v>
      </c>
    </row>
    <row r="8" spans="2:20">
      <c r="I8" s="19" t="s">
        <v>15</v>
      </c>
      <c r="J8" s="68" t="e">
        <f>#REF!</f>
        <v>#REF!</v>
      </c>
      <c r="K8" s="69">
        <f>Simulation!M16</f>
        <v>1.6666666666666667</v>
      </c>
    </row>
    <row r="9" spans="2:20">
      <c r="I9" s="20" t="s">
        <v>16</v>
      </c>
      <c r="J9" s="68" t="e">
        <f>#REF!</f>
        <v>#REF!</v>
      </c>
      <c r="K9" s="69">
        <f>Simulation!M17</f>
        <v>5</v>
      </c>
    </row>
    <row r="10" spans="2:20">
      <c r="I10" s="19" t="s">
        <v>17</v>
      </c>
      <c r="J10" s="68" t="e">
        <f>#REF!</f>
        <v>#REF!</v>
      </c>
      <c r="K10" s="69">
        <f>Simulation!M18</f>
        <v>3.3333333333333335</v>
      </c>
    </row>
    <row r="11" spans="2:20">
      <c r="I11" s="19" t="s">
        <v>18</v>
      </c>
      <c r="J11" s="68" t="e">
        <f>#REF!</f>
        <v>#REF!</v>
      </c>
      <c r="K11" s="69">
        <f>Simulation!M19</f>
        <v>6.666666666666667</v>
      </c>
    </row>
    <row r="12" spans="2:20">
      <c r="I12" s="19" t="s">
        <v>19</v>
      </c>
      <c r="J12" s="68" t="e">
        <f>#REF!</f>
        <v>#REF!</v>
      </c>
      <c r="K12" s="69">
        <f>Simulation!M20</f>
        <v>5</v>
      </c>
    </row>
    <row r="13" spans="2:20">
      <c r="J13" s="23"/>
    </row>
    <row r="20" spans="2:20">
      <c r="M20" s="141"/>
      <c r="N20" s="142"/>
      <c r="O20" s="142"/>
      <c r="P20" s="142"/>
      <c r="Q20" s="142"/>
      <c r="R20" s="142"/>
      <c r="S20" s="142"/>
    </row>
    <row r="21" spans="2:20">
      <c r="M21" s="141"/>
      <c r="N21" s="142" t="str">
        <f>Simulation!F4</f>
        <v>Plafond</v>
      </c>
      <c r="O21" s="142" t="str">
        <f>Diagnostic!G4</f>
        <v>Revêtement de sol</v>
      </c>
      <c r="P21" s="142" t="str">
        <f>Simulation!H4</f>
        <v>Produit de finition</v>
      </c>
      <c r="Q21" s="142" t="str">
        <f>Diagnostic!I4</f>
        <v>Cloison</v>
      </c>
      <c r="R21" s="142" t="str">
        <f>Simulation!J4</f>
        <v>Vitrine</v>
      </c>
      <c r="S21" s="142" t="str">
        <f>Simulation!K4</f>
        <v>Paroi</v>
      </c>
      <c r="T21" s="139" t="s">
        <v>406</v>
      </c>
    </row>
    <row r="22" spans="2:20">
      <c r="M22" s="142" t="s">
        <v>324</v>
      </c>
      <c r="N22" s="143">
        <f>Diagnostic!F8</f>
        <v>780</v>
      </c>
      <c r="O22" s="143">
        <f>Diagnostic!G8</f>
        <v>27000</v>
      </c>
      <c r="P22" s="143">
        <f>Diagnostic!H8</f>
        <v>9800</v>
      </c>
      <c r="Q22" s="143">
        <f>Diagnostic!I8</f>
        <v>37000</v>
      </c>
      <c r="R22" s="143">
        <f>Diagnostic!J8</f>
        <v>45000</v>
      </c>
      <c r="S22" s="143">
        <f>Diagnostic!K8</f>
        <v>5600</v>
      </c>
      <c r="T22" s="140">
        <f>SUM(N22:S22)</f>
        <v>125180</v>
      </c>
    </row>
    <row r="23" spans="2:20">
      <c r="M23" s="142" t="s">
        <v>325</v>
      </c>
      <c r="N23" s="143">
        <f>Simulation!F8</f>
        <v>970</v>
      </c>
      <c r="O23" s="143">
        <f>Simulation!G8</f>
        <v>15000</v>
      </c>
      <c r="P23" s="143">
        <f>Simulation!H8</f>
        <v>7500</v>
      </c>
      <c r="Q23" s="143">
        <f>Simulation!I8</f>
        <v>43000</v>
      </c>
      <c r="R23" s="143">
        <f>Simulation!J8</f>
        <v>45000</v>
      </c>
      <c r="S23" s="143">
        <f>Simulation!K8</f>
        <v>0</v>
      </c>
      <c r="T23" s="140">
        <f>SUM(N23:S23)</f>
        <v>111470</v>
      </c>
    </row>
    <row r="24" spans="2:20">
      <c r="M24" s="141"/>
      <c r="N24" s="142"/>
      <c r="O24" s="142"/>
      <c r="P24" s="142"/>
      <c r="Q24" s="142"/>
      <c r="R24" s="142"/>
      <c r="S24" s="142"/>
    </row>
    <row r="25" spans="2:20">
      <c r="M25" s="141"/>
      <c r="N25" s="142" t="str">
        <f>N21</f>
        <v>Plafond</v>
      </c>
      <c r="O25" s="142" t="str">
        <f t="shared" ref="O25:T25" si="0">O21</f>
        <v>Revêtement de sol</v>
      </c>
      <c r="P25" s="142" t="str">
        <f t="shared" si="0"/>
        <v>Produit de finition</v>
      </c>
      <c r="Q25" s="142" t="str">
        <f t="shared" si="0"/>
        <v>Cloison</v>
      </c>
      <c r="R25" s="142" t="str">
        <f t="shared" si="0"/>
        <v>Vitrine</v>
      </c>
      <c r="S25" s="142" t="str">
        <f t="shared" si="0"/>
        <v>Paroi</v>
      </c>
      <c r="T25" s="139" t="str">
        <f t="shared" si="0"/>
        <v>Total</v>
      </c>
    </row>
    <row r="26" spans="2:20">
      <c r="M26" s="142" t="s">
        <v>404</v>
      </c>
      <c r="N26" s="143">
        <f t="shared" ref="N26:S26" si="1">N23-N22</f>
        <v>190</v>
      </c>
      <c r="O26" s="143">
        <f t="shared" si="1"/>
        <v>-12000</v>
      </c>
      <c r="P26" s="143">
        <f t="shared" si="1"/>
        <v>-2300</v>
      </c>
      <c r="Q26" s="143">
        <f t="shared" si="1"/>
        <v>6000</v>
      </c>
      <c r="R26" s="143">
        <f t="shared" si="1"/>
        <v>0</v>
      </c>
      <c r="S26" s="143">
        <f t="shared" si="1"/>
        <v>-5600</v>
      </c>
      <c r="T26" s="140">
        <f>SUM(N26:S26)</f>
        <v>-13710</v>
      </c>
    </row>
    <row r="27" spans="2:20">
      <c r="B27" s="73" t="s">
        <v>104</v>
      </c>
      <c r="M27" s="142" t="s">
        <v>405</v>
      </c>
      <c r="N27" s="144">
        <f t="shared" ref="N27:S27" si="2">1-(N23/N22)</f>
        <v>-0.24358974358974361</v>
      </c>
      <c r="O27" s="144">
        <f t="shared" si="2"/>
        <v>0.44444444444444442</v>
      </c>
      <c r="P27" s="144">
        <f t="shared" si="2"/>
        <v>0.23469387755102045</v>
      </c>
      <c r="Q27" s="144">
        <f t="shared" si="2"/>
        <v>-0.16216216216216206</v>
      </c>
      <c r="R27" s="144">
        <f t="shared" si="2"/>
        <v>0</v>
      </c>
      <c r="S27" s="144">
        <f t="shared" si="2"/>
        <v>1</v>
      </c>
    </row>
    <row r="28" spans="2:20">
      <c r="B28" s="72" t="s">
        <v>287</v>
      </c>
      <c r="C28" s="72"/>
      <c r="M28" s="141"/>
      <c r="N28" s="142"/>
      <c r="O28" s="142"/>
      <c r="P28" s="142"/>
      <c r="Q28" s="142"/>
      <c r="R28" s="142"/>
      <c r="S28" s="142"/>
    </row>
    <row r="29" spans="2:20">
      <c r="B29" s="71" t="s">
        <v>286</v>
      </c>
      <c r="C29" s="71"/>
      <c r="M29" s="141"/>
      <c r="N29" s="142"/>
      <c r="O29" s="142"/>
      <c r="P29" s="142"/>
      <c r="Q29" s="142"/>
      <c r="R29" s="142"/>
      <c r="S29" s="142"/>
    </row>
  </sheetData>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D071E"/>
  </sheetPr>
  <dimension ref="B2:G17"/>
  <sheetViews>
    <sheetView topLeftCell="B1" workbookViewId="0">
      <selection activeCell="D7" sqref="D7"/>
    </sheetView>
  </sheetViews>
  <sheetFormatPr baseColWidth="10" defaultColWidth="10.875" defaultRowHeight="15.75"/>
  <cols>
    <col min="1" max="1" width="3.375" style="34" customWidth="1"/>
    <col min="2" max="2" width="13.5" style="39" customWidth="1"/>
    <col min="3" max="3" width="16.125" style="34" customWidth="1"/>
    <col min="4" max="4" width="44.375" style="34" customWidth="1"/>
    <col min="5" max="5" width="49.625" style="34" customWidth="1"/>
    <col min="6" max="6" width="32.875" style="34" customWidth="1"/>
    <col min="7" max="7" width="33" style="34" bestFit="1" customWidth="1"/>
    <col min="8" max="16384" width="10.875" style="34"/>
  </cols>
  <sheetData>
    <row r="2" spans="2:7" ht="27.95" customHeight="1">
      <c r="B2" s="165" t="s">
        <v>323</v>
      </c>
      <c r="C2" s="166"/>
      <c r="D2" s="166"/>
      <c r="E2" s="166"/>
      <c r="F2" s="166"/>
      <c r="G2" s="167"/>
    </row>
    <row r="4" spans="2:7" s="36" customFormat="1" ht="30" customHeight="1">
      <c r="B4" s="35" t="s">
        <v>60</v>
      </c>
      <c r="C4" s="35" t="s">
        <v>62</v>
      </c>
      <c r="D4" s="35" t="s">
        <v>46</v>
      </c>
      <c r="E4" s="35" t="s">
        <v>89</v>
      </c>
      <c r="F4" s="35" t="s">
        <v>316</v>
      </c>
      <c r="G4" s="35" t="s">
        <v>45</v>
      </c>
    </row>
    <row r="5" spans="2:7" s="36" customFormat="1" ht="89.25">
      <c r="B5" s="38" t="s">
        <v>61</v>
      </c>
      <c r="C5" s="37"/>
      <c r="D5" s="89" t="s">
        <v>288</v>
      </c>
      <c r="E5" s="89" t="s">
        <v>289</v>
      </c>
      <c r="F5" s="90" t="s">
        <v>299</v>
      </c>
      <c r="G5" s="91" t="s">
        <v>63</v>
      </c>
    </row>
    <row r="6" spans="2:7" s="36" customFormat="1" ht="102" customHeight="1">
      <c r="B6" s="38" t="s">
        <v>64</v>
      </c>
      <c r="C6" s="37"/>
      <c r="D6" s="89" t="s">
        <v>65</v>
      </c>
      <c r="E6" s="89" t="s">
        <v>290</v>
      </c>
      <c r="F6" s="90" t="s">
        <v>300</v>
      </c>
      <c r="G6" s="91" t="s">
        <v>66</v>
      </c>
    </row>
    <row r="7" spans="2:7" s="36" customFormat="1" ht="93" customHeight="1">
      <c r="B7" s="38" t="s">
        <v>67</v>
      </c>
      <c r="C7" s="37"/>
      <c r="D7" s="89" t="s">
        <v>68</v>
      </c>
      <c r="E7" s="90" t="s">
        <v>291</v>
      </c>
      <c r="F7" s="90" t="s">
        <v>293</v>
      </c>
      <c r="G7" s="92" t="s">
        <v>292</v>
      </c>
    </row>
    <row r="8" spans="2:7" s="36" customFormat="1" ht="76.5">
      <c r="B8" s="38" t="s">
        <v>69</v>
      </c>
      <c r="C8" s="37"/>
      <c r="D8" s="89" t="s">
        <v>305</v>
      </c>
      <c r="E8" s="90" t="s">
        <v>306</v>
      </c>
      <c r="F8" s="90" t="s">
        <v>295</v>
      </c>
      <c r="G8" s="91" t="s">
        <v>70</v>
      </c>
    </row>
    <row r="9" spans="2:7" s="36" customFormat="1" ht="120.95" customHeight="1">
      <c r="B9" s="38" t="s">
        <v>294</v>
      </c>
      <c r="C9" s="37"/>
      <c r="D9" s="89" t="s">
        <v>297</v>
      </c>
      <c r="E9" s="90" t="s">
        <v>298</v>
      </c>
      <c r="F9" s="90" t="s">
        <v>303</v>
      </c>
      <c r="G9" s="91" t="s">
        <v>296</v>
      </c>
    </row>
    <row r="10" spans="2:7" s="36" customFormat="1" ht="127.5">
      <c r="B10" s="38" t="s">
        <v>71</v>
      </c>
      <c r="C10" s="37"/>
      <c r="D10" s="89" t="s">
        <v>72</v>
      </c>
      <c r="E10" s="90" t="s">
        <v>307</v>
      </c>
      <c r="F10" s="90" t="s">
        <v>304</v>
      </c>
      <c r="G10" s="91" t="s">
        <v>73</v>
      </c>
    </row>
    <row r="11" spans="2:7" s="36" customFormat="1" ht="108" customHeight="1">
      <c r="B11" s="38" t="s">
        <v>75</v>
      </c>
      <c r="C11" s="37"/>
      <c r="D11" s="89" t="s">
        <v>74</v>
      </c>
      <c r="E11" s="90" t="s">
        <v>301</v>
      </c>
      <c r="F11" s="90" t="s">
        <v>304</v>
      </c>
      <c r="G11" s="92" t="s">
        <v>302</v>
      </c>
    </row>
    <row r="12" spans="2:7" s="36" customFormat="1" ht="127.5">
      <c r="B12" s="38" t="s">
        <v>90</v>
      </c>
      <c r="C12" s="37"/>
      <c r="D12" s="89" t="s">
        <v>92</v>
      </c>
      <c r="E12" s="90" t="s">
        <v>308</v>
      </c>
      <c r="F12" s="90" t="s">
        <v>309</v>
      </c>
      <c r="G12" s="91" t="s">
        <v>91</v>
      </c>
    </row>
    <row r="13" spans="2:7" s="36" customFormat="1" ht="104.1" customHeight="1">
      <c r="B13" s="38" t="s">
        <v>77</v>
      </c>
      <c r="C13" s="37"/>
      <c r="D13" s="57" t="s">
        <v>76</v>
      </c>
      <c r="E13" s="90" t="s">
        <v>321</v>
      </c>
      <c r="F13" s="37" t="s">
        <v>322</v>
      </c>
      <c r="G13" s="88" t="s">
        <v>320</v>
      </c>
    </row>
    <row r="14" spans="2:7" s="36" customFormat="1" ht="87.95" customHeight="1">
      <c r="B14" s="38" t="s">
        <v>78</v>
      </c>
      <c r="C14" s="37"/>
      <c r="D14" s="57" t="s">
        <v>311</v>
      </c>
      <c r="E14" s="90" t="s">
        <v>312</v>
      </c>
      <c r="F14" s="90" t="s">
        <v>310</v>
      </c>
      <c r="G14" s="56" t="s">
        <v>81</v>
      </c>
    </row>
    <row r="15" spans="2:7" s="36" customFormat="1" ht="93" customHeight="1">
      <c r="B15" s="38" t="s">
        <v>79</v>
      </c>
      <c r="C15" s="37"/>
      <c r="D15" s="57" t="s">
        <v>80</v>
      </c>
      <c r="E15" s="90" t="s">
        <v>318</v>
      </c>
      <c r="F15" s="90" t="s">
        <v>319</v>
      </c>
      <c r="G15" s="56" t="s">
        <v>82</v>
      </c>
    </row>
    <row r="16" spans="2:7" s="36" customFormat="1" ht="116.1" customHeight="1">
      <c r="B16" s="38" t="s">
        <v>84</v>
      </c>
      <c r="C16" s="37"/>
      <c r="D16" s="90" t="s">
        <v>315</v>
      </c>
      <c r="E16" s="57" t="s">
        <v>83</v>
      </c>
      <c r="F16" s="57" t="s">
        <v>317</v>
      </c>
      <c r="G16" s="56" t="s">
        <v>85</v>
      </c>
    </row>
    <row r="17" spans="2:7" s="36" customFormat="1" ht="93" customHeight="1">
      <c r="B17" s="38" t="s">
        <v>86</v>
      </c>
      <c r="C17" s="37"/>
      <c r="D17" s="57" t="s">
        <v>87</v>
      </c>
      <c r="E17" s="90" t="s">
        <v>313</v>
      </c>
      <c r="F17" s="37" t="s">
        <v>314</v>
      </c>
      <c r="G17" s="56" t="s">
        <v>88</v>
      </c>
    </row>
  </sheetData>
  <mergeCells count="1">
    <mergeCell ref="B2:G2"/>
  </mergeCells>
  <hyperlinks>
    <hyperlink ref="G5" r:id="rId1"/>
    <hyperlink ref="G6" r:id="rId2"/>
    <hyperlink ref="G7" r:id="rId3" display="http://www.blauer-engel.de"/>
    <hyperlink ref="G8" r:id="rId4"/>
    <hyperlink ref="G10" r:id="rId5"/>
    <hyperlink ref="G11" r:id="rId6" display="http://www.pefc-france.org"/>
    <hyperlink ref="D13" r:id="rId7"/>
    <hyperlink ref="G14" r:id="rId8"/>
    <hyperlink ref="G15" r:id="rId9"/>
    <hyperlink ref="G16" r:id="rId10"/>
    <hyperlink ref="G13" r:id="rId11" display="http://www.eu-energystar.org"/>
  </hyperlinks>
  <pageMargins left="0.75" right="0.75" top="1" bottom="1" header="0.5" footer="0.5"/>
  <pageSetup paperSize="9" orientation="portrait" horizontalDpi="4294967292" verticalDpi="4294967292"/>
  <drawing r:id="rId1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P29"/>
  <sheetViews>
    <sheetView topLeftCell="A7" workbookViewId="0">
      <selection activeCell="N24" sqref="N24"/>
    </sheetView>
  </sheetViews>
  <sheetFormatPr baseColWidth="10" defaultColWidth="10.875" defaultRowHeight="15.75"/>
  <cols>
    <col min="1" max="1" width="1.875" style="34" customWidth="1"/>
    <col min="2" max="2" width="15.5" style="106" customWidth="1"/>
    <col min="3" max="3" width="2" style="105" customWidth="1"/>
    <col min="4" max="4" width="11" style="34" customWidth="1"/>
    <col min="5" max="5" width="2" style="105" customWidth="1"/>
    <col min="6" max="6" width="23.625" style="104" customWidth="1"/>
    <col min="7" max="7" width="14.375" style="34" customWidth="1"/>
    <col min="8" max="8" width="14.375" style="106" customWidth="1"/>
    <col min="9" max="9" width="2" style="107" customWidth="1"/>
    <col min="10" max="10" width="21.125" style="104" customWidth="1"/>
    <col min="11" max="11" width="14.375" style="34" customWidth="1"/>
    <col min="12" max="12" width="14.375" style="106" customWidth="1"/>
    <col min="13" max="13" width="2" style="107" customWidth="1"/>
    <col min="14" max="14" width="18" style="34" customWidth="1"/>
    <col min="15" max="15" width="2.875" style="34" customWidth="1"/>
    <col min="16" max="16" width="40.625" style="104" customWidth="1"/>
    <col min="17" max="17" width="40.625" style="34" customWidth="1"/>
    <col min="18" max="16384" width="10.875" style="34"/>
  </cols>
  <sheetData>
    <row r="1" spans="2:16" s="1" customFormat="1" ht="6" customHeight="1">
      <c r="C1" s="2"/>
      <c r="D1" s="17"/>
      <c r="E1" s="17"/>
      <c r="F1" s="17"/>
      <c r="G1" s="17"/>
      <c r="H1" s="17"/>
      <c r="I1" s="17"/>
      <c r="J1" s="17"/>
      <c r="K1" s="17"/>
      <c r="L1" s="9"/>
    </row>
    <row r="2" spans="2:16" s="1" customFormat="1" ht="26.1" customHeight="1">
      <c r="B2" s="159" t="s">
        <v>400</v>
      </c>
      <c r="C2" s="160"/>
      <c r="D2" s="160"/>
      <c r="E2" s="160"/>
      <c r="F2" s="160"/>
      <c r="G2" s="160"/>
      <c r="H2" s="160"/>
      <c r="I2" s="160"/>
      <c r="J2" s="160"/>
      <c r="K2" s="160"/>
      <c r="L2" s="160"/>
      <c r="M2" s="160"/>
      <c r="N2" s="161"/>
    </row>
    <row r="3" spans="2:16" ht="8.1" customHeight="1">
      <c r="B3" s="168"/>
      <c r="C3" s="168"/>
      <c r="D3" s="168"/>
      <c r="E3" s="168"/>
      <c r="F3" s="168"/>
      <c r="G3" s="168"/>
      <c r="H3" s="168"/>
      <c r="I3" s="168"/>
      <c r="J3" s="168"/>
      <c r="K3" s="168"/>
      <c r="L3" s="168"/>
      <c r="M3" s="168"/>
      <c r="N3" s="168"/>
    </row>
    <row r="4" spans="2:16" s="1" customFormat="1" ht="221.1" customHeight="1">
      <c r="B4" s="169" t="s">
        <v>401</v>
      </c>
      <c r="C4" s="169"/>
      <c r="D4" s="169"/>
      <c r="E4" s="169"/>
      <c r="F4" s="169"/>
      <c r="G4" s="169"/>
      <c r="H4" s="169"/>
      <c r="I4" s="169"/>
      <c r="J4" s="169"/>
      <c r="K4" s="169"/>
      <c r="L4" s="169"/>
      <c r="M4" s="169"/>
      <c r="N4" s="169"/>
    </row>
    <row r="5" spans="2:16" ht="8.1" customHeight="1">
      <c r="B5" s="168"/>
      <c r="C5" s="168"/>
      <c r="D5" s="168"/>
      <c r="E5" s="168"/>
      <c r="F5" s="168"/>
      <c r="G5" s="168"/>
      <c r="H5" s="168"/>
      <c r="I5" s="168"/>
      <c r="J5" s="168"/>
      <c r="K5" s="168"/>
      <c r="L5" s="168"/>
      <c r="M5" s="168"/>
      <c r="N5" s="168"/>
    </row>
    <row r="6" spans="2:16" s="110" customFormat="1" ht="21" customHeight="1">
      <c r="B6" s="170" t="s">
        <v>354</v>
      </c>
      <c r="C6" s="108"/>
      <c r="D6" s="170" t="s">
        <v>355</v>
      </c>
      <c r="E6" s="108"/>
      <c r="F6" s="170" t="s">
        <v>358</v>
      </c>
      <c r="G6" s="172" t="s">
        <v>359</v>
      </c>
      <c r="H6" s="173"/>
      <c r="I6" s="109"/>
      <c r="J6" s="170" t="s">
        <v>356</v>
      </c>
      <c r="K6" s="172" t="s">
        <v>357</v>
      </c>
      <c r="L6" s="173"/>
      <c r="M6" s="109"/>
      <c r="N6" s="170" t="s">
        <v>360</v>
      </c>
      <c r="P6" s="111"/>
    </row>
    <row r="7" spans="2:16" s="110" customFormat="1" ht="32.1" customHeight="1">
      <c r="B7" s="171"/>
      <c r="C7" s="108"/>
      <c r="D7" s="171"/>
      <c r="E7" s="108"/>
      <c r="F7" s="171"/>
      <c r="G7" s="112" t="s">
        <v>361</v>
      </c>
      <c r="H7" s="112" t="s">
        <v>363</v>
      </c>
      <c r="I7" s="109"/>
      <c r="J7" s="171"/>
      <c r="K7" s="112" t="s">
        <v>361</v>
      </c>
      <c r="L7" s="113" t="s">
        <v>362</v>
      </c>
      <c r="M7" s="109"/>
      <c r="N7" s="171"/>
      <c r="P7" s="114"/>
    </row>
    <row r="8" spans="2:16" s="123" customFormat="1" ht="26.1" customHeight="1">
      <c r="B8" s="180" t="s">
        <v>364</v>
      </c>
      <c r="C8" s="115"/>
      <c r="D8" s="116" t="s">
        <v>365</v>
      </c>
      <c r="E8" s="115"/>
      <c r="F8" s="121" t="s">
        <v>367</v>
      </c>
      <c r="G8" s="183" t="s">
        <v>368</v>
      </c>
      <c r="H8" s="184"/>
      <c r="I8" s="120"/>
      <c r="J8" s="117" t="s">
        <v>366</v>
      </c>
      <c r="K8" s="118">
        <v>8.6199999999999992</v>
      </c>
      <c r="L8" s="119">
        <f t="shared" ref="L8:L20" si="0">K8/1.2</f>
        <v>7.1833333333333327</v>
      </c>
      <c r="M8" s="120"/>
      <c r="N8" s="122" t="s">
        <v>369</v>
      </c>
      <c r="P8" s="124"/>
    </row>
    <row r="9" spans="2:16" s="123" customFormat="1" ht="26.1" customHeight="1">
      <c r="B9" s="181"/>
      <c r="C9" s="125"/>
      <c r="D9" s="116" t="s">
        <v>365</v>
      </c>
      <c r="E9" s="125"/>
      <c r="F9" s="121" t="s">
        <v>168</v>
      </c>
      <c r="G9" s="183" t="s">
        <v>368</v>
      </c>
      <c r="H9" s="184"/>
      <c r="I9" s="126"/>
      <c r="J9" s="117" t="s">
        <v>366</v>
      </c>
      <c r="K9" s="118">
        <v>8.6199999999999992</v>
      </c>
      <c r="L9" s="119">
        <f t="shared" si="0"/>
        <v>7.1833333333333327</v>
      </c>
      <c r="M9" s="126"/>
      <c r="N9" s="122" t="s">
        <v>369</v>
      </c>
      <c r="P9" s="124"/>
    </row>
    <row r="10" spans="2:16" s="123" customFormat="1" ht="26.1" customHeight="1">
      <c r="B10" s="181"/>
      <c r="C10" s="115"/>
      <c r="D10" s="116" t="s">
        <v>365</v>
      </c>
      <c r="E10" s="115"/>
      <c r="F10" s="117" t="s">
        <v>370</v>
      </c>
      <c r="G10" s="118">
        <v>9.9700000000000006</v>
      </c>
      <c r="H10" s="119">
        <f>G10/1.2</f>
        <v>8.3083333333333336</v>
      </c>
      <c r="I10" s="120"/>
      <c r="J10" s="117" t="s">
        <v>366</v>
      </c>
      <c r="K10" s="118">
        <v>8.6199999999999992</v>
      </c>
      <c r="L10" s="119">
        <f t="shared" si="0"/>
        <v>7.1833333333333327</v>
      </c>
      <c r="M10" s="120"/>
      <c r="N10" s="127">
        <f t="shared" ref="N10:N22" si="1">(H10/L10)-1</f>
        <v>0.15661252900232037</v>
      </c>
      <c r="P10" s="124"/>
    </row>
    <row r="11" spans="2:16" s="123" customFormat="1" ht="26.1" customHeight="1">
      <c r="B11" s="181"/>
      <c r="C11" s="115"/>
      <c r="D11" s="116" t="s">
        <v>365</v>
      </c>
      <c r="E11" s="115"/>
      <c r="F11" s="117" t="s">
        <v>372</v>
      </c>
      <c r="G11" s="118">
        <f>H11*1.2</f>
        <v>8.9280000000000008</v>
      </c>
      <c r="H11" s="119">
        <v>7.44</v>
      </c>
      <c r="I11" s="128"/>
      <c r="J11" s="117" t="s">
        <v>371</v>
      </c>
      <c r="K11" s="118">
        <v>7.49</v>
      </c>
      <c r="L11" s="119">
        <f t="shared" si="0"/>
        <v>6.2416666666666671</v>
      </c>
      <c r="M11" s="128"/>
      <c r="N11" s="127">
        <f t="shared" si="1"/>
        <v>0.19198931909212291</v>
      </c>
      <c r="P11" s="124"/>
    </row>
    <row r="12" spans="2:16" s="123" customFormat="1" ht="26.1" customHeight="1">
      <c r="B12" s="181"/>
      <c r="C12" s="115"/>
      <c r="D12" s="116" t="s">
        <v>365</v>
      </c>
      <c r="E12" s="115"/>
      <c r="F12" s="117" t="s">
        <v>373</v>
      </c>
      <c r="G12" s="118">
        <v>7.91</v>
      </c>
      <c r="H12" s="119">
        <f>G12/1.2</f>
        <v>6.5916666666666668</v>
      </c>
      <c r="I12" s="128"/>
      <c r="J12" s="117" t="s">
        <v>371</v>
      </c>
      <c r="K12" s="118">
        <v>7.49</v>
      </c>
      <c r="L12" s="119">
        <f t="shared" si="0"/>
        <v>6.2416666666666671</v>
      </c>
      <c r="M12" s="128"/>
      <c r="N12" s="127">
        <f t="shared" si="1"/>
        <v>5.6074766355140193E-2</v>
      </c>
      <c r="P12" s="124"/>
    </row>
    <row r="13" spans="2:16" s="123" customFormat="1" ht="26.1" customHeight="1">
      <c r="B13" s="181"/>
      <c r="C13" s="125"/>
      <c r="D13" s="116" t="s">
        <v>365</v>
      </c>
      <c r="E13" s="125"/>
      <c r="F13" s="129" t="s">
        <v>375</v>
      </c>
      <c r="G13" s="118">
        <v>9.99</v>
      </c>
      <c r="H13" s="119">
        <f>G13/1.2</f>
        <v>8.3250000000000011</v>
      </c>
      <c r="I13" s="126"/>
      <c r="J13" s="117" t="s">
        <v>374</v>
      </c>
      <c r="K13" s="118">
        <v>9.76</v>
      </c>
      <c r="L13" s="119">
        <f t="shared" si="0"/>
        <v>8.1333333333333329</v>
      </c>
      <c r="M13" s="126"/>
      <c r="N13" s="127">
        <f t="shared" si="1"/>
        <v>2.3565573770492065E-2</v>
      </c>
      <c r="P13" s="124"/>
    </row>
    <row r="14" spans="2:16" s="123" customFormat="1" ht="26.1" customHeight="1">
      <c r="B14" s="182"/>
      <c r="C14" s="125"/>
      <c r="D14" s="116" t="s">
        <v>365</v>
      </c>
      <c r="E14" s="125"/>
      <c r="F14" s="117" t="s">
        <v>377</v>
      </c>
      <c r="G14" s="118">
        <f>H14*1.2</f>
        <v>33.587999999999994</v>
      </c>
      <c r="H14" s="119">
        <v>27.99</v>
      </c>
      <c r="I14" s="126"/>
      <c r="J14" s="117" t="s">
        <v>376</v>
      </c>
      <c r="K14" s="118">
        <v>15.96</v>
      </c>
      <c r="L14" s="119">
        <f t="shared" si="0"/>
        <v>13.3</v>
      </c>
      <c r="M14" s="126"/>
      <c r="N14" s="127">
        <f t="shared" si="1"/>
        <v>1.1045112781954884</v>
      </c>
      <c r="P14" s="130"/>
    </row>
    <row r="15" spans="2:16" s="123" customFormat="1" ht="26.1" customHeight="1">
      <c r="B15" s="185" t="s">
        <v>49</v>
      </c>
      <c r="C15" s="131"/>
      <c r="D15" s="116" t="s">
        <v>117</v>
      </c>
      <c r="E15" s="131"/>
      <c r="F15" s="117" t="s">
        <v>379</v>
      </c>
      <c r="G15" s="118">
        <f>220.72/(15*9)</f>
        <v>1.634962962962963</v>
      </c>
      <c r="H15" s="119">
        <f>G15/1.2</f>
        <v>1.3624691358024692</v>
      </c>
      <c r="I15" s="128"/>
      <c r="J15" s="117" t="s">
        <v>378</v>
      </c>
      <c r="K15" s="118">
        <v>1</v>
      </c>
      <c r="L15" s="119">
        <f t="shared" si="0"/>
        <v>0.83333333333333337</v>
      </c>
      <c r="M15" s="128"/>
      <c r="N15" s="127">
        <f t="shared" si="1"/>
        <v>0.63496296296296295</v>
      </c>
      <c r="P15" s="130"/>
    </row>
    <row r="16" spans="2:16" s="123" customFormat="1" ht="26.1" customHeight="1">
      <c r="B16" s="186"/>
      <c r="C16" s="131"/>
      <c r="D16" s="116" t="s">
        <v>117</v>
      </c>
      <c r="E16" s="131"/>
      <c r="F16" s="117" t="s">
        <v>380</v>
      </c>
      <c r="G16" s="118">
        <f>143/(15*9)</f>
        <v>1.0592592592592593</v>
      </c>
      <c r="H16" s="119">
        <f>G16/1.2</f>
        <v>0.88271604938271619</v>
      </c>
      <c r="I16" s="128"/>
      <c r="J16" s="117" t="s">
        <v>378</v>
      </c>
      <c r="K16" s="118">
        <v>1</v>
      </c>
      <c r="L16" s="119">
        <f t="shared" si="0"/>
        <v>0.83333333333333337</v>
      </c>
      <c r="M16" s="128"/>
      <c r="N16" s="127">
        <f t="shared" si="1"/>
        <v>5.9259259259259345E-2</v>
      </c>
      <c r="P16" s="130"/>
    </row>
    <row r="17" spans="2:16" s="123" customFormat="1" ht="26.1" customHeight="1">
      <c r="B17" s="187"/>
      <c r="C17" s="132"/>
      <c r="D17" s="116" t="s">
        <v>117</v>
      </c>
      <c r="E17" s="132"/>
      <c r="F17" s="117" t="s">
        <v>381</v>
      </c>
      <c r="G17" s="118">
        <f>1.69</f>
        <v>1.69</v>
      </c>
      <c r="H17" s="119">
        <f>G17/1.2</f>
        <v>1.4083333333333334</v>
      </c>
      <c r="I17" s="128"/>
      <c r="J17" s="117" t="s">
        <v>378</v>
      </c>
      <c r="K17" s="118">
        <v>1</v>
      </c>
      <c r="L17" s="119">
        <f t="shared" si="0"/>
        <v>0.83333333333333337</v>
      </c>
      <c r="M17" s="128"/>
      <c r="N17" s="127">
        <f t="shared" si="1"/>
        <v>0.69</v>
      </c>
      <c r="P17" s="130"/>
    </row>
    <row r="18" spans="2:16" s="123" customFormat="1" ht="26.1" customHeight="1">
      <c r="B18" s="177" t="s">
        <v>382</v>
      </c>
      <c r="C18" s="115"/>
      <c r="D18" s="116" t="s">
        <v>383</v>
      </c>
      <c r="E18" s="115"/>
      <c r="F18" s="117" t="s">
        <v>384</v>
      </c>
      <c r="G18" s="118">
        <v>34.9</v>
      </c>
      <c r="H18" s="119">
        <f>G18/1.2</f>
        <v>29.083333333333332</v>
      </c>
      <c r="I18" s="128"/>
      <c r="J18" s="117" t="s">
        <v>396</v>
      </c>
      <c r="K18" s="118">
        <v>10</v>
      </c>
      <c r="L18" s="119">
        <f t="shared" si="0"/>
        <v>8.3333333333333339</v>
      </c>
      <c r="M18" s="128"/>
      <c r="N18" s="127">
        <f t="shared" si="1"/>
        <v>2.4899999999999998</v>
      </c>
      <c r="P18" s="130"/>
    </row>
    <row r="19" spans="2:16" s="123" customFormat="1" ht="26.1" customHeight="1">
      <c r="B19" s="178"/>
      <c r="C19" s="115"/>
      <c r="D19" s="116" t="s">
        <v>383</v>
      </c>
      <c r="E19" s="115"/>
      <c r="F19" s="117" t="s">
        <v>385</v>
      </c>
      <c r="G19" s="118">
        <v>53.25</v>
      </c>
      <c r="H19" s="119">
        <f>G19/1.2</f>
        <v>44.375</v>
      </c>
      <c r="I19" s="128"/>
      <c r="J19" s="117" t="s">
        <v>396</v>
      </c>
      <c r="K19" s="118">
        <v>10</v>
      </c>
      <c r="L19" s="119">
        <f t="shared" si="0"/>
        <v>8.3333333333333339</v>
      </c>
      <c r="M19" s="128"/>
      <c r="N19" s="127">
        <f t="shared" si="1"/>
        <v>4.3249999999999993</v>
      </c>
      <c r="P19" s="130"/>
    </row>
    <row r="20" spans="2:16" s="123" customFormat="1" ht="26.1" customHeight="1">
      <c r="B20" s="179"/>
      <c r="C20" s="115"/>
      <c r="D20" s="116" t="s">
        <v>383</v>
      </c>
      <c r="E20" s="115"/>
      <c r="F20" s="117" t="s">
        <v>395</v>
      </c>
      <c r="G20" s="136" t="s">
        <v>402</v>
      </c>
      <c r="H20" s="119"/>
      <c r="I20" s="128"/>
      <c r="J20" s="117" t="s">
        <v>396</v>
      </c>
      <c r="K20" s="118">
        <v>10</v>
      </c>
      <c r="L20" s="119">
        <f t="shared" si="0"/>
        <v>8.3333333333333339</v>
      </c>
      <c r="M20" s="128"/>
      <c r="N20" s="127">
        <f t="shared" si="1"/>
        <v>-1</v>
      </c>
      <c r="P20" s="130"/>
    </row>
    <row r="21" spans="2:16" s="123" customFormat="1" ht="26.1" customHeight="1">
      <c r="B21" s="174" t="s">
        <v>278</v>
      </c>
      <c r="C21" s="115"/>
      <c r="D21" s="116" t="s">
        <v>365</v>
      </c>
      <c r="E21" s="115"/>
      <c r="F21" s="117" t="s">
        <v>387</v>
      </c>
      <c r="G21" s="118">
        <v>7.49</v>
      </c>
      <c r="H21" s="119">
        <f>G21/1.2</f>
        <v>6.2416666666666671</v>
      </c>
      <c r="I21" s="128"/>
      <c r="J21" s="117" t="s">
        <v>386</v>
      </c>
      <c r="K21" s="118">
        <f>L21*1.2</f>
        <v>9.6</v>
      </c>
      <c r="L21" s="119">
        <f>40/5</f>
        <v>8</v>
      </c>
      <c r="M21" s="128"/>
      <c r="N21" s="127">
        <f t="shared" si="1"/>
        <v>-0.21979166666666661</v>
      </c>
      <c r="P21" s="130"/>
    </row>
    <row r="22" spans="2:16" s="123" customFormat="1" ht="26.1" customHeight="1">
      <c r="B22" s="175"/>
      <c r="C22" s="115"/>
      <c r="D22" s="116" t="s">
        <v>365</v>
      </c>
      <c r="E22" s="115"/>
      <c r="F22" s="117" t="s">
        <v>388</v>
      </c>
      <c r="G22" s="118">
        <v>7.77</v>
      </c>
      <c r="H22" s="119">
        <f>G22/1.2</f>
        <v>6.4749999999999996</v>
      </c>
      <c r="I22" s="128"/>
      <c r="J22" s="117" t="s">
        <v>386</v>
      </c>
      <c r="K22" s="118">
        <f>L22*1.2</f>
        <v>9.6</v>
      </c>
      <c r="L22" s="119">
        <f>40/5</f>
        <v>8</v>
      </c>
      <c r="M22" s="128"/>
      <c r="N22" s="127">
        <f t="shared" si="1"/>
        <v>-0.19062500000000004</v>
      </c>
      <c r="P22" s="130"/>
    </row>
    <row r="23" spans="2:16" s="123" customFormat="1" ht="26.1" customHeight="1">
      <c r="B23" s="175"/>
      <c r="C23" s="115"/>
      <c r="D23" s="116" t="s">
        <v>383</v>
      </c>
      <c r="E23" s="115"/>
      <c r="F23" s="117" t="s">
        <v>389</v>
      </c>
      <c r="G23" s="118">
        <f>H23*1.2</f>
        <v>23.52</v>
      </c>
      <c r="H23" s="119">
        <f>98/5</f>
        <v>19.600000000000001</v>
      </c>
      <c r="I23" s="128"/>
      <c r="J23" s="117"/>
      <c r="K23" s="134"/>
      <c r="L23" s="133"/>
      <c r="M23" s="128"/>
      <c r="N23" s="127"/>
      <c r="P23" s="130"/>
    </row>
    <row r="24" spans="2:16" s="123" customFormat="1" ht="26.1" customHeight="1">
      <c r="B24" s="176"/>
      <c r="C24" s="115"/>
      <c r="D24" s="116" t="s">
        <v>383</v>
      </c>
      <c r="E24" s="115"/>
      <c r="F24" s="117" t="s">
        <v>390</v>
      </c>
      <c r="G24" s="118"/>
      <c r="H24" s="119"/>
      <c r="I24" s="128"/>
      <c r="J24" s="117"/>
      <c r="K24" s="134"/>
      <c r="L24" s="133"/>
      <c r="M24" s="128"/>
      <c r="N24" s="127"/>
      <c r="P24" s="130"/>
    </row>
    <row r="25" spans="2:16" s="123" customFormat="1" ht="26.1" customHeight="1">
      <c r="B25" s="116" t="s">
        <v>391</v>
      </c>
      <c r="C25" s="132"/>
      <c r="D25" s="116" t="s">
        <v>383</v>
      </c>
      <c r="E25" s="132"/>
      <c r="F25" s="117"/>
      <c r="G25" s="134"/>
      <c r="H25" s="133"/>
      <c r="I25" s="128"/>
      <c r="J25" s="117"/>
      <c r="K25" s="116"/>
      <c r="L25" s="133"/>
      <c r="M25" s="128"/>
      <c r="N25" s="127"/>
      <c r="P25" s="130"/>
    </row>
    <row r="26" spans="2:16" s="123" customFormat="1" ht="26.1" customHeight="1">
      <c r="B26" s="116" t="s">
        <v>392</v>
      </c>
      <c r="C26" s="132"/>
      <c r="D26" s="116" t="s">
        <v>365</v>
      </c>
      <c r="E26" s="132"/>
      <c r="F26" s="117"/>
      <c r="G26" s="134"/>
      <c r="H26" s="133"/>
      <c r="I26" s="128"/>
      <c r="J26" s="117"/>
      <c r="K26" s="116"/>
      <c r="L26" s="133"/>
      <c r="M26" s="128"/>
      <c r="N26" s="127"/>
      <c r="P26" s="130"/>
    </row>
    <row r="27" spans="2:16" s="123" customFormat="1" ht="26.1" customHeight="1">
      <c r="B27" s="116" t="s">
        <v>393</v>
      </c>
      <c r="C27" s="135"/>
      <c r="D27" s="134" t="s">
        <v>394</v>
      </c>
      <c r="E27" s="135"/>
      <c r="F27" s="117"/>
      <c r="G27" s="134"/>
      <c r="H27" s="133"/>
      <c r="I27" s="128"/>
      <c r="J27" s="117"/>
      <c r="K27" s="134"/>
      <c r="L27" s="133"/>
      <c r="M27" s="128"/>
      <c r="N27" s="127"/>
      <c r="P27" s="130"/>
    </row>
    <row r="28" spans="2:16" ht="32.1" customHeight="1"/>
    <row r="29" spans="2:16" ht="32.1" customHeight="1"/>
  </sheetData>
  <mergeCells count="17">
    <mergeCell ref="B21:B24"/>
    <mergeCell ref="B6:B7"/>
    <mergeCell ref="D6:D7"/>
    <mergeCell ref="J6:J7"/>
    <mergeCell ref="B18:B20"/>
    <mergeCell ref="B8:B14"/>
    <mergeCell ref="G8:H8"/>
    <mergeCell ref="G9:H9"/>
    <mergeCell ref="B15:B17"/>
    <mergeCell ref="F6:F7"/>
    <mergeCell ref="G6:H6"/>
    <mergeCell ref="B5:N5"/>
    <mergeCell ref="B2:N2"/>
    <mergeCell ref="B3:N3"/>
    <mergeCell ref="B4:N4"/>
    <mergeCell ref="N6:N7"/>
    <mergeCell ref="K6:L6"/>
  </mergeCells>
  <conditionalFormatting sqref="N8:N27">
    <cfRule type="dataBar" priority="1">
      <dataBar>
        <cfvo type="percent" val="0"/>
        <cfvo type="percent" val="100"/>
        <color rgb="FFFF0000"/>
      </dataBar>
      <extLst>
        <ext xmlns:x14="http://schemas.microsoft.com/office/spreadsheetml/2009/9/main" uri="{B025F937-C7B1-47D3-B67F-A62EFF666E3E}">
          <x14:id>{C33F5CB0-B1E1-054C-B20C-CAAFD71648E2}</x14:id>
        </ext>
      </extLst>
    </cfRule>
  </conditionalFormatting>
  <pageMargins left="0.75" right="0.75" top="1" bottom="1" header="0.5" footer="0.5"/>
  <pageSetup paperSize="9" orientation="portrait" horizontalDpi="4294967292" verticalDpi="4294967292"/>
  <legacyDrawing r:id="rId1"/>
  <extLst>
    <ext xmlns:x14="http://schemas.microsoft.com/office/spreadsheetml/2009/9/main" uri="{78C0D931-6437-407d-A8EE-F0AAD7539E65}">
      <x14:conditionalFormattings>
        <x14:conditionalFormatting xmlns:xm="http://schemas.microsoft.com/office/excel/2006/main">
          <x14:cfRule type="dataBar" id="{C33F5CB0-B1E1-054C-B20C-CAAFD71648E2}">
            <x14:dataBar minLength="0" maxLength="100">
              <x14:cfvo type="percent">
                <xm:f>0</xm:f>
              </x14:cfvo>
              <x14:cfvo type="percent">
                <xm:f>100</xm:f>
              </x14:cfvo>
              <x14:negativeFillColor rgb="FF008000"/>
              <x14:axisColor rgb="FF000000"/>
            </x14:dataBar>
          </x14:cfRule>
          <xm:sqref>N8:N27</xm:sqref>
        </x14:conditionalFormatting>
      </x14:conditionalFormattings>
    </ex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B1:D39"/>
  <sheetViews>
    <sheetView topLeftCell="A7" workbookViewId="0">
      <selection activeCell="C9" sqref="C9:D9"/>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137</v>
      </c>
      <c r="D5" s="205"/>
    </row>
    <row r="6" spans="2:4" s="75" customFormat="1" ht="21" customHeight="1">
      <c r="B6" s="76" t="s">
        <v>47</v>
      </c>
      <c r="C6" s="194" t="s">
        <v>48</v>
      </c>
      <c r="D6" s="195"/>
    </row>
    <row r="7" spans="2:4" s="75" customFormat="1" ht="21" customHeight="1">
      <c r="B7" s="76" t="s">
        <v>110</v>
      </c>
      <c r="C7" s="194" t="s">
        <v>105</v>
      </c>
      <c r="D7" s="195"/>
    </row>
    <row r="8" spans="2:4" s="75" customFormat="1" ht="33.950000000000003" customHeight="1">
      <c r="B8" s="76" t="s">
        <v>111</v>
      </c>
      <c r="C8" s="194" t="s">
        <v>107</v>
      </c>
      <c r="D8" s="195"/>
    </row>
    <row r="9" spans="2:4" s="75" customFormat="1" ht="21" customHeight="1">
      <c r="B9" s="76" t="s">
        <v>112</v>
      </c>
      <c r="C9" s="206" t="s">
        <v>148</v>
      </c>
      <c r="D9" s="207"/>
    </row>
    <row r="10" spans="2:4" s="75" customFormat="1" ht="90" customHeight="1">
      <c r="B10" s="77" t="s">
        <v>106</v>
      </c>
      <c r="C10" s="194" t="s">
        <v>138</v>
      </c>
      <c r="D10" s="195"/>
    </row>
    <row r="11" spans="2:4" s="75" customFormat="1" ht="6" customHeight="1"/>
    <row r="12" spans="2:4" s="75" customFormat="1" ht="23.1" customHeight="1">
      <c r="B12" s="196" t="s">
        <v>113</v>
      </c>
      <c r="C12" s="196"/>
      <c r="D12" s="196"/>
    </row>
    <row r="13" spans="2:4" s="75" customFormat="1" ht="24" customHeight="1">
      <c r="B13" s="76" t="s">
        <v>114</v>
      </c>
      <c r="C13" s="76" t="s">
        <v>139</v>
      </c>
      <c r="D13" s="81"/>
    </row>
    <row r="14" spans="2:4" s="75" customFormat="1" ht="24" customHeight="1">
      <c r="B14" s="76" t="s">
        <v>115</v>
      </c>
      <c r="C14" s="80" t="s">
        <v>144</v>
      </c>
      <c r="D14" s="81"/>
    </row>
    <row r="15" spans="2:4" s="75" customFormat="1" ht="24" customHeight="1">
      <c r="B15" s="76" t="s">
        <v>116</v>
      </c>
      <c r="C15" s="76" t="s">
        <v>140</v>
      </c>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24.95" customHeight="1">
      <c r="B24" s="76" t="s">
        <v>125</v>
      </c>
      <c r="C24" s="194" t="s">
        <v>143</v>
      </c>
      <c r="D24" s="195"/>
    </row>
    <row r="25" spans="2:4" s="75" customFormat="1" ht="24.95" customHeight="1">
      <c r="B25" s="76" t="s">
        <v>126</v>
      </c>
      <c r="C25" s="199" t="s">
        <v>144</v>
      </c>
      <c r="D25" s="200"/>
    </row>
    <row r="26" spans="2:4" s="75" customFormat="1" ht="47.1" customHeight="1">
      <c r="B26" s="76" t="s">
        <v>127</v>
      </c>
      <c r="C26" s="194" t="s">
        <v>142</v>
      </c>
      <c r="D26" s="195"/>
    </row>
    <row r="27" spans="2:4" s="75" customFormat="1" ht="95.1" customHeight="1">
      <c r="B27" s="76" t="s">
        <v>128</v>
      </c>
      <c r="C27" s="194" t="s">
        <v>145</v>
      </c>
      <c r="D27" s="195"/>
    </row>
    <row r="28" spans="2:4" s="75" customFormat="1" ht="24.95" customHeight="1">
      <c r="B28" s="76" t="s">
        <v>19</v>
      </c>
      <c r="C28" s="194" t="s">
        <v>141</v>
      </c>
      <c r="D28" s="195"/>
    </row>
    <row r="29" spans="2:4" s="75" customFormat="1" ht="6" customHeight="1"/>
    <row r="30" spans="2:4" s="75" customFormat="1" ht="23.1" customHeight="1">
      <c r="B30" s="196" t="s">
        <v>129</v>
      </c>
      <c r="C30" s="196"/>
      <c r="D30" s="196"/>
    </row>
    <row r="31" spans="2:4" s="75" customFormat="1" ht="30" customHeight="1">
      <c r="B31" s="76" t="s">
        <v>130</v>
      </c>
      <c r="C31" s="194" t="s">
        <v>149</v>
      </c>
      <c r="D31" s="195"/>
    </row>
    <row r="32" spans="2:4" s="75" customFormat="1" ht="30" customHeight="1">
      <c r="B32" s="76" t="s">
        <v>131</v>
      </c>
      <c r="C32" s="197" t="s">
        <v>144</v>
      </c>
      <c r="D32" s="198"/>
    </row>
    <row r="33" spans="2:4" s="75" customFormat="1" ht="6" customHeight="1"/>
    <row r="34" spans="2:4" s="75" customFormat="1" ht="23.1" customHeight="1">
      <c r="B34" s="196" t="s">
        <v>132</v>
      </c>
      <c r="C34" s="196"/>
      <c r="D34" s="196"/>
    </row>
    <row r="35" spans="2:4" s="75" customFormat="1" ht="21" customHeight="1">
      <c r="B35" s="76" t="s">
        <v>133</v>
      </c>
      <c r="C35" s="188"/>
      <c r="D35" s="188"/>
    </row>
    <row r="36" spans="2:4" s="75" customFormat="1" ht="6" customHeight="1"/>
    <row r="37" spans="2:4" s="75" customFormat="1" ht="23.1" customHeight="1">
      <c r="B37" s="189" t="s">
        <v>134</v>
      </c>
      <c r="C37" s="190"/>
      <c r="D37" s="191"/>
    </row>
    <row r="38" spans="2:4" s="75" customFormat="1" ht="68.099999999999994" customHeight="1">
      <c r="B38" s="76" t="s">
        <v>135</v>
      </c>
      <c r="C38" s="192" t="s">
        <v>147</v>
      </c>
      <c r="D38" s="193"/>
    </row>
    <row r="39" spans="2:4" s="75" customFormat="1" ht="50.1" customHeight="1">
      <c r="B39" s="76" t="s">
        <v>136</v>
      </c>
      <c r="C39" s="194" t="s">
        <v>146</v>
      </c>
      <c r="D39" s="195"/>
    </row>
  </sheetData>
  <mergeCells count="23">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C32:D32"/>
    <mergeCell ref="B34:D34"/>
    <mergeCell ref="C27:D27"/>
  </mergeCells>
  <hyperlinks>
    <hyperlink ref="C38" r:id="rId1" display="www.batimieu.fr/panneaux_livingboard.php"/>
  </hyperlinks>
  <pageMargins left="0.75" right="0.75" top="1" bottom="1" header="0.5" footer="0.5"/>
  <pageSetup paperSize="9" orientation="portrait" horizontalDpi="4294967292" verticalDpi="4294967292"/>
  <drawing r:id="rId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B1:D39"/>
  <sheetViews>
    <sheetView workbookViewId="0">
      <selection activeCell="C5" sqref="C5:D5"/>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168</v>
      </c>
      <c r="D5" s="205"/>
    </row>
    <row r="6" spans="2:4" s="75" customFormat="1" ht="21" customHeight="1">
      <c r="B6" s="76" t="s">
        <v>47</v>
      </c>
      <c r="C6" s="194" t="s">
        <v>48</v>
      </c>
      <c r="D6" s="195"/>
    </row>
    <row r="7" spans="2:4" s="75" customFormat="1" ht="39.950000000000003" customHeight="1">
      <c r="B7" s="76" t="s">
        <v>110</v>
      </c>
      <c r="C7" s="194" t="s">
        <v>173</v>
      </c>
      <c r="D7" s="195"/>
    </row>
    <row r="8" spans="2:4" s="75" customFormat="1" ht="42" customHeight="1">
      <c r="B8" s="76" t="s">
        <v>111</v>
      </c>
      <c r="C8" s="194" t="s">
        <v>169</v>
      </c>
      <c r="D8" s="195"/>
    </row>
    <row r="9" spans="2:4" s="75" customFormat="1" ht="21" customHeight="1">
      <c r="B9" s="76" t="s">
        <v>112</v>
      </c>
      <c r="C9" s="206" t="s">
        <v>172</v>
      </c>
      <c r="D9" s="207"/>
    </row>
    <row r="10" spans="2:4" s="75" customFormat="1" ht="135" customHeight="1">
      <c r="B10" s="77" t="s">
        <v>106</v>
      </c>
      <c r="C10" s="194" t="s">
        <v>170</v>
      </c>
      <c r="D10" s="195"/>
    </row>
    <row r="11" spans="2:4" s="75" customFormat="1" ht="6" customHeight="1"/>
    <row r="12" spans="2:4" s="75" customFormat="1" ht="23.1" customHeight="1">
      <c r="B12" s="196" t="s">
        <v>113</v>
      </c>
      <c r="C12" s="196"/>
      <c r="D12" s="196"/>
    </row>
    <row r="13" spans="2:4" s="75" customFormat="1" ht="24" customHeight="1">
      <c r="B13" s="76" t="s">
        <v>114</v>
      </c>
      <c r="C13" s="80" t="s">
        <v>144</v>
      </c>
      <c r="D13" s="81"/>
    </row>
    <row r="14" spans="2:4" s="75" customFormat="1" ht="24" customHeight="1">
      <c r="B14" s="76" t="s">
        <v>115</v>
      </c>
      <c r="C14" s="80" t="s">
        <v>144</v>
      </c>
      <c r="D14" s="81"/>
    </row>
    <row r="15" spans="2:4" s="75" customFormat="1" ht="24" customHeight="1">
      <c r="B15" s="76" t="s">
        <v>116</v>
      </c>
      <c r="C15" s="80" t="s">
        <v>144</v>
      </c>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24.95" customHeight="1">
      <c r="B24" s="76" t="s">
        <v>125</v>
      </c>
      <c r="C24" s="194" t="s">
        <v>174</v>
      </c>
      <c r="D24" s="195"/>
    </row>
    <row r="25" spans="2:4" s="75" customFormat="1" ht="24.95" customHeight="1">
      <c r="B25" s="76" t="s">
        <v>126</v>
      </c>
      <c r="C25" s="210" t="s">
        <v>144</v>
      </c>
      <c r="D25" s="211"/>
    </row>
    <row r="26" spans="2:4" s="75" customFormat="1" ht="47.1" customHeight="1">
      <c r="B26" s="76" t="s">
        <v>127</v>
      </c>
      <c r="C26" s="194" t="s">
        <v>176</v>
      </c>
      <c r="D26" s="195"/>
    </row>
    <row r="27" spans="2:4" s="75" customFormat="1" ht="42" customHeight="1">
      <c r="B27" s="76" t="s">
        <v>128</v>
      </c>
      <c r="C27" s="82" t="s">
        <v>156</v>
      </c>
      <c r="D27" s="79"/>
    </row>
    <row r="28" spans="2:4" s="75" customFormat="1" ht="24.95" customHeight="1">
      <c r="B28" s="76" t="s">
        <v>19</v>
      </c>
      <c r="C28" s="194" t="s">
        <v>175</v>
      </c>
      <c r="D28" s="195"/>
    </row>
    <row r="29" spans="2:4" s="75" customFormat="1" ht="6" customHeight="1"/>
    <row r="30" spans="2:4" s="75" customFormat="1" ht="23.1" customHeight="1">
      <c r="B30" s="196" t="s">
        <v>129</v>
      </c>
      <c r="C30" s="196"/>
      <c r="D30" s="196"/>
    </row>
    <row r="31" spans="2:4" s="75" customFormat="1" ht="30" customHeight="1">
      <c r="B31" s="76" t="s">
        <v>130</v>
      </c>
      <c r="C31" s="194" t="s">
        <v>171</v>
      </c>
      <c r="D31" s="195"/>
    </row>
    <row r="32" spans="2:4" s="75" customFormat="1" ht="30" customHeight="1">
      <c r="B32" s="76" t="s">
        <v>131</v>
      </c>
      <c r="C32" s="210" t="s">
        <v>144</v>
      </c>
      <c r="D32" s="211"/>
    </row>
    <row r="33" spans="2:4" s="75" customFormat="1" ht="6" customHeight="1"/>
    <row r="34" spans="2:4" s="75" customFormat="1" ht="23.1" customHeight="1">
      <c r="B34" s="196" t="s">
        <v>132</v>
      </c>
      <c r="C34" s="196"/>
      <c r="D34" s="196"/>
    </row>
    <row r="35" spans="2:4" s="75" customFormat="1" ht="21" customHeight="1">
      <c r="B35" s="76" t="s">
        <v>133</v>
      </c>
      <c r="C35" s="208" t="s">
        <v>144</v>
      </c>
      <c r="D35" s="209"/>
    </row>
    <row r="36" spans="2:4" s="75" customFormat="1" ht="6" customHeight="1"/>
    <row r="37" spans="2:4" s="75" customFormat="1" ht="23.1" customHeight="1">
      <c r="B37" s="189" t="s">
        <v>134</v>
      </c>
      <c r="C37" s="190"/>
      <c r="D37" s="191"/>
    </row>
    <row r="38" spans="2:4" s="75" customFormat="1" ht="104.1" customHeight="1">
      <c r="B38" s="76" t="s">
        <v>135</v>
      </c>
      <c r="C38" s="192" t="s">
        <v>178</v>
      </c>
      <c r="D38" s="193"/>
    </row>
    <row r="39" spans="2:4" s="75" customFormat="1" ht="50.1" customHeight="1">
      <c r="B39" s="76" t="s">
        <v>136</v>
      </c>
      <c r="C39" s="194" t="s">
        <v>177</v>
      </c>
      <c r="D39" s="195"/>
    </row>
  </sheetData>
  <mergeCells count="22">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C32:D32"/>
    <mergeCell ref="B34:D34"/>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B1:D39"/>
  <sheetViews>
    <sheetView topLeftCell="A8" workbookViewId="0">
      <selection activeCell="E24" sqref="E24"/>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190</v>
      </c>
      <c r="D5" s="205"/>
    </row>
    <row r="6" spans="2:4" s="75" customFormat="1" ht="21" customHeight="1">
      <c r="B6" s="76" t="s">
        <v>47</v>
      </c>
      <c r="C6" s="194" t="s">
        <v>48</v>
      </c>
      <c r="D6" s="195"/>
    </row>
    <row r="7" spans="2:4" s="75" customFormat="1" ht="30" customHeight="1">
      <c r="B7" s="76" t="s">
        <v>110</v>
      </c>
      <c r="C7" s="194" t="s">
        <v>197</v>
      </c>
      <c r="D7" s="195"/>
    </row>
    <row r="8" spans="2:4" s="75" customFormat="1" ht="33.950000000000003" customHeight="1">
      <c r="B8" s="76" t="s">
        <v>111</v>
      </c>
      <c r="C8" s="194" t="s">
        <v>191</v>
      </c>
      <c r="D8" s="195"/>
    </row>
    <row r="9" spans="2:4" s="75" customFormat="1" ht="21" customHeight="1">
      <c r="B9" s="76" t="s">
        <v>112</v>
      </c>
      <c r="C9" s="206" t="s">
        <v>192</v>
      </c>
      <c r="D9" s="207"/>
    </row>
    <row r="10" spans="2:4" s="75" customFormat="1" ht="90" customHeight="1">
      <c r="B10" s="77" t="s">
        <v>106</v>
      </c>
      <c r="C10" s="194" t="s">
        <v>194</v>
      </c>
      <c r="D10" s="195"/>
    </row>
    <row r="11" spans="2:4" s="75" customFormat="1" ht="6" customHeight="1"/>
    <row r="12" spans="2:4" s="75" customFormat="1" ht="23.1" customHeight="1">
      <c r="B12" s="196" t="s">
        <v>113</v>
      </c>
      <c r="C12" s="196"/>
      <c r="D12" s="196"/>
    </row>
    <row r="13" spans="2:4" s="75" customFormat="1" ht="36" customHeight="1">
      <c r="B13" s="76" t="s">
        <v>114</v>
      </c>
      <c r="C13" s="76" t="s">
        <v>193</v>
      </c>
      <c r="D13" s="81"/>
    </row>
    <row r="14" spans="2:4" s="75" customFormat="1" ht="24" customHeight="1">
      <c r="B14" s="76" t="s">
        <v>115</v>
      </c>
      <c r="C14" s="84" t="s">
        <v>199</v>
      </c>
      <c r="D14" s="81"/>
    </row>
    <row r="15" spans="2:4" s="75" customFormat="1" ht="30.95" customHeight="1">
      <c r="B15" s="76" t="s">
        <v>116</v>
      </c>
      <c r="C15" s="76"/>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24.95" customHeight="1">
      <c r="B24" s="76" t="s">
        <v>125</v>
      </c>
      <c r="C24" s="194" t="s">
        <v>174</v>
      </c>
      <c r="D24" s="195"/>
    </row>
    <row r="25" spans="2:4" s="75" customFormat="1" ht="24.95" customHeight="1">
      <c r="B25" s="76" t="s">
        <v>126</v>
      </c>
      <c r="C25" s="199" t="s">
        <v>144</v>
      </c>
      <c r="D25" s="200"/>
    </row>
    <row r="26" spans="2:4" s="75" customFormat="1" ht="47.1" customHeight="1">
      <c r="B26" s="76" t="s">
        <v>127</v>
      </c>
      <c r="C26" s="194" t="s">
        <v>155</v>
      </c>
      <c r="D26" s="195"/>
    </row>
    <row r="27" spans="2:4" s="75" customFormat="1" ht="42.95" customHeight="1">
      <c r="B27" s="76" t="s">
        <v>128</v>
      </c>
      <c r="C27" s="102" t="s">
        <v>198</v>
      </c>
      <c r="D27" s="103"/>
    </row>
    <row r="28" spans="2:4" s="75" customFormat="1" ht="24.95" customHeight="1">
      <c r="B28" s="76" t="s">
        <v>19</v>
      </c>
      <c r="C28" s="194" t="s">
        <v>175</v>
      </c>
      <c r="D28" s="195"/>
    </row>
    <row r="29" spans="2:4" s="75" customFormat="1" ht="6" customHeight="1"/>
    <row r="30" spans="2:4" s="75" customFormat="1" ht="23.1" customHeight="1">
      <c r="B30" s="196" t="s">
        <v>129</v>
      </c>
      <c r="C30" s="196"/>
      <c r="D30" s="196"/>
    </row>
    <row r="31" spans="2:4" s="75" customFormat="1" ht="30" customHeight="1">
      <c r="B31" s="76" t="s">
        <v>130</v>
      </c>
      <c r="C31" s="194" t="s">
        <v>200</v>
      </c>
      <c r="D31" s="195"/>
    </row>
    <row r="32" spans="2:4" s="75" customFormat="1" ht="30" customHeight="1">
      <c r="B32" s="76" t="s">
        <v>131</v>
      </c>
      <c r="C32" s="197" t="s">
        <v>144</v>
      </c>
      <c r="D32" s="198"/>
    </row>
    <row r="33" spans="2:4" s="75" customFormat="1" ht="6" customHeight="1"/>
    <row r="34" spans="2:4" s="75" customFormat="1" ht="23.1" customHeight="1">
      <c r="B34" s="196" t="s">
        <v>132</v>
      </c>
      <c r="C34" s="196"/>
      <c r="D34" s="196"/>
    </row>
    <row r="35" spans="2:4" s="75" customFormat="1" ht="26.1" customHeight="1">
      <c r="B35" s="76" t="s">
        <v>133</v>
      </c>
      <c r="C35" s="212" t="s">
        <v>144</v>
      </c>
      <c r="D35" s="213"/>
    </row>
    <row r="36" spans="2:4" s="75" customFormat="1" ht="6" customHeight="1"/>
    <row r="37" spans="2:4" s="75" customFormat="1" ht="23.1" customHeight="1">
      <c r="B37" s="189" t="s">
        <v>134</v>
      </c>
      <c r="C37" s="190"/>
      <c r="D37" s="191"/>
    </row>
    <row r="38" spans="2:4" s="75" customFormat="1" ht="42" customHeight="1">
      <c r="B38" s="76" t="s">
        <v>135</v>
      </c>
      <c r="C38" s="192" t="s">
        <v>196</v>
      </c>
      <c r="D38" s="193"/>
    </row>
    <row r="39" spans="2:4" s="75" customFormat="1" ht="26.1" customHeight="1">
      <c r="B39" s="76" t="s">
        <v>136</v>
      </c>
      <c r="C39" s="194" t="s">
        <v>195</v>
      </c>
      <c r="D39" s="195"/>
    </row>
  </sheetData>
  <mergeCells count="22">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C32:D32"/>
    <mergeCell ref="B34:D34"/>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B1:D39"/>
  <sheetViews>
    <sheetView topLeftCell="A15" workbookViewId="0">
      <selection activeCell="C5" sqref="C5:D5"/>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165</v>
      </c>
      <c r="D5" s="205"/>
    </row>
    <row r="6" spans="2:4" s="75" customFormat="1" ht="21" customHeight="1">
      <c r="B6" s="76" t="s">
        <v>47</v>
      </c>
      <c r="C6" s="194" t="s">
        <v>48</v>
      </c>
      <c r="D6" s="195"/>
    </row>
    <row r="7" spans="2:4" s="75" customFormat="1" ht="30" customHeight="1">
      <c r="B7" s="76" t="s">
        <v>110</v>
      </c>
      <c r="C7" s="194" t="s">
        <v>159</v>
      </c>
      <c r="D7" s="195"/>
    </row>
    <row r="8" spans="2:4" s="75" customFormat="1" ht="33.950000000000003" customHeight="1">
      <c r="B8" s="76" t="s">
        <v>111</v>
      </c>
      <c r="C8" s="194" t="s">
        <v>152</v>
      </c>
      <c r="D8" s="195"/>
    </row>
    <row r="9" spans="2:4" s="75" customFormat="1" ht="21" customHeight="1">
      <c r="B9" s="76" t="s">
        <v>112</v>
      </c>
      <c r="C9" s="206" t="s">
        <v>154</v>
      </c>
      <c r="D9" s="207"/>
    </row>
    <row r="10" spans="2:4" s="75" customFormat="1" ht="90" customHeight="1">
      <c r="B10" s="77" t="s">
        <v>106</v>
      </c>
      <c r="C10" s="194" t="s">
        <v>161</v>
      </c>
      <c r="D10" s="195"/>
    </row>
    <row r="11" spans="2:4" s="75" customFormat="1" ht="6" customHeight="1"/>
    <row r="12" spans="2:4" s="75" customFormat="1" ht="23.1" customHeight="1">
      <c r="B12" s="196" t="s">
        <v>113</v>
      </c>
      <c r="C12" s="196"/>
      <c r="D12" s="196"/>
    </row>
    <row r="13" spans="2:4" s="75" customFormat="1" ht="36" customHeight="1">
      <c r="B13" s="76" t="s">
        <v>114</v>
      </c>
      <c r="C13" s="76" t="s">
        <v>160</v>
      </c>
      <c r="D13" s="81"/>
    </row>
    <row r="14" spans="2:4" s="75" customFormat="1" ht="24" customHeight="1">
      <c r="B14" s="76" t="s">
        <v>115</v>
      </c>
      <c r="C14" s="84" t="s">
        <v>162</v>
      </c>
      <c r="D14" s="81"/>
    </row>
    <row r="15" spans="2:4" s="75" customFormat="1" ht="144.94999999999999" customHeight="1">
      <c r="B15" s="76" t="s">
        <v>116</v>
      </c>
      <c r="C15" s="76" t="s">
        <v>157</v>
      </c>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4" t="s">
        <v>153</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54" customHeight="1">
      <c r="B24" s="76" t="s">
        <v>125</v>
      </c>
      <c r="C24" s="194" t="s">
        <v>163</v>
      </c>
      <c r="D24" s="195"/>
    </row>
    <row r="25" spans="2:4" s="75" customFormat="1" ht="24.95" customHeight="1">
      <c r="B25" s="76" t="s">
        <v>126</v>
      </c>
      <c r="C25" s="199" t="s">
        <v>144</v>
      </c>
      <c r="D25" s="200"/>
    </row>
    <row r="26" spans="2:4" s="75" customFormat="1" ht="47.1" customHeight="1">
      <c r="B26" s="76" t="s">
        <v>127</v>
      </c>
      <c r="C26" s="194" t="s">
        <v>155</v>
      </c>
      <c r="D26" s="195"/>
    </row>
    <row r="27" spans="2:4" s="75" customFormat="1" ht="42.95" customHeight="1">
      <c r="B27" s="76" t="s">
        <v>128</v>
      </c>
      <c r="C27" s="78" t="s">
        <v>156</v>
      </c>
      <c r="D27" s="79"/>
    </row>
    <row r="28" spans="2:4" s="75" customFormat="1" ht="24.95" customHeight="1">
      <c r="B28" s="76" t="s">
        <v>19</v>
      </c>
      <c r="C28" s="194" t="s">
        <v>175</v>
      </c>
      <c r="D28" s="195"/>
    </row>
    <row r="29" spans="2:4" s="75" customFormat="1" ht="6" customHeight="1"/>
    <row r="30" spans="2:4" s="75" customFormat="1" ht="23.1" customHeight="1">
      <c r="B30" s="196" t="s">
        <v>129</v>
      </c>
      <c r="C30" s="196"/>
      <c r="D30" s="196"/>
    </row>
    <row r="31" spans="2:4" s="75" customFormat="1" ht="30" customHeight="1">
      <c r="B31" s="76" t="s">
        <v>130</v>
      </c>
      <c r="C31" s="194" t="s">
        <v>158</v>
      </c>
      <c r="D31" s="195"/>
    </row>
    <row r="32" spans="2:4" s="75" customFormat="1" ht="30" customHeight="1">
      <c r="B32" s="76" t="s">
        <v>131</v>
      </c>
      <c r="C32" s="197" t="s">
        <v>144</v>
      </c>
      <c r="D32" s="198"/>
    </row>
    <row r="33" spans="2:4" s="75" customFormat="1" ht="6" customHeight="1"/>
    <row r="34" spans="2:4" s="75" customFormat="1" ht="23.1" customHeight="1">
      <c r="B34" s="196" t="s">
        <v>132</v>
      </c>
      <c r="C34" s="196"/>
      <c r="D34" s="196"/>
    </row>
    <row r="35" spans="2:4" s="75" customFormat="1" ht="68.099999999999994" customHeight="1">
      <c r="B35" s="76" t="s">
        <v>133</v>
      </c>
      <c r="C35" s="214" t="s">
        <v>167</v>
      </c>
      <c r="D35" s="215"/>
    </row>
    <row r="36" spans="2:4" s="75" customFormat="1" ht="6" customHeight="1"/>
    <row r="37" spans="2:4" s="75" customFormat="1" ht="23.1" customHeight="1">
      <c r="B37" s="189" t="s">
        <v>134</v>
      </c>
      <c r="C37" s="190"/>
      <c r="D37" s="191"/>
    </row>
    <row r="38" spans="2:4" s="75" customFormat="1" ht="137.1" customHeight="1">
      <c r="B38" s="76" t="s">
        <v>135</v>
      </c>
      <c r="C38" s="192" t="s">
        <v>166</v>
      </c>
      <c r="D38" s="193"/>
    </row>
    <row r="39" spans="2:4" s="75" customFormat="1" ht="26.1" customHeight="1">
      <c r="B39" s="76" t="s">
        <v>136</v>
      </c>
      <c r="C39" s="194" t="s">
        <v>164</v>
      </c>
      <c r="D39" s="195"/>
    </row>
  </sheetData>
  <mergeCells count="22">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B34:D34"/>
    <mergeCell ref="C32:D32"/>
  </mergeCells>
  <hyperlinks>
    <hyperlink ref="C35" r:id="rId1" display="http://www.carlier.be/page/panneau-osb.html"/>
  </hyperlinks>
  <pageMargins left="0.75" right="0.75" top="1" bottom="1" header="0.5" footer="0.5"/>
  <pageSetup paperSize="9" orientation="portrait" horizontalDpi="4294967292" verticalDpi="4294967292"/>
  <drawing r:id="rId2"/>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B1:D39"/>
  <sheetViews>
    <sheetView workbookViewId="0">
      <selection activeCell="B2" sqref="B2:D2"/>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190</v>
      </c>
      <c r="D5" s="205"/>
    </row>
    <row r="6" spans="2:4" s="75" customFormat="1" ht="21" customHeight="1">
      <c r="B6" s="76" t="s">
        <v>47</v>
      </c>
      <c r="C6" s="194" t="s">
        <v>48</v>
      </c>
      <c r="D6" s="195"/>
    </row>
    <row r="7" spans="2:4" s="75" customFormat="1" ht="30" customHeight="1">
      <c r="B7" s="76" t="s">
        <v>110</v>
      </c>
      <c r="C7" s="194" t="s">
        <v>197</v>
      </c>
      <c r="D7" s="195"/>
    </row>
    <row r="8" spans="2:4" s="75" customFormat="1" ht="33.950000000000003" customHeight="1">
      <c r="B8" s="76" t="s">
        <v>111</v>
      </c>
      <c r="C8" s="194" t="s">
        <v>191</v>
      </c>
      <c r="D8" s="195"/>
    </row>
    <row r="9" spans="2:4" s="75" customFormat="1" ht="21" customHeight="1">
      <c r="B9" s="76" t="s">
        <v>112</v>
      </c>
      <c r="C9" s="206" t="s">
        <v>192</v>
      </c>
      <c r="D9" s="207"/>
    </row>
    <row r="10" spans="2:4" s="75" customFormat="1" ht="90" customHeight="1">
      <c r="B10" s="77" t="s">
        <v>106</v>
      </c>
      <c r="C10" s="194" t="s">
        <v>194</v>
      </c>
      <c r="D10" s="195"/>
    </row>
    <row r="11" spans="2:4" s="75" customFormat="1" ht="6" customHeight="1"/>
    <row r="12" spans="2:4" s="75" customFormat="1" ht="23.1" customHeight="1">
      <c r="B12" s="196" t="s">
        <v>113</v>
      </c>
      <c r="C12" s="196"/>
      <c r="D12" s="196"/>
    </row>
    <row r="13" spans="2:4" s="75" customFormat="1" ht="36" customHeight="1">
      <c r="B13" s="76" t="s">
        <v>114</v>
      </c>
      <c r="C13" s="76" t="s">
        <v>193</v>
      </c>
      <c r="D13" s="81"/>
    </row>
    <row r="14" spans="2:4" s="75" customFormat="1" ht="24" customHeight="1">
      <c r="B14" s="76" t="s">
        <v>115</v>
      </c>
      <c r="C14" s="84" t="s">
        <v>199</v>
      </c>
      <c r="D14" s="81"/>
    </row>
    <row r="15" spans="2:4" s="75" customFormat="1" ht="30.95" customHeight="1">
      <c r="B15" s="76" t="s">
        <v>116</v>
      </c>
      <c r="C15" s="76"/>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24.95" customHeight="1">
      <c r="B24" s="76" t="s">
        <v>125</v>
      </c>
      <c r="C24" s="194" t="s">
        <v>174</v>
      </c>
      <c r="D24" s="195"/>
    </row>
    <row r="25" spans="2:4" s="75" customFormat="1" ht="24.95" customHeight="1">
      <c r="B25" s="76" t="s">
        <v>126</v>
      </c>
      <c r="C25" s="199" t="s">
        <v>144</v>
      </c>
      <c r="D25" s="200"/>
    </row>
    <row r="26" spans="2:4" s="75" customFormat="1" ht="47.1" customHeight="1">
      <c r="B26" s="76" t="s">
        <v>127</v>
      </c>
      <c r="C26" s="194" t="s">
        <v>155</v>
      </c>
      <c r="D26" s="195"/>
    </row>
    <row r="27" spans="2:4" s="75" customFormat="1" ht="42.95" customHeight="1">
      <c r="B27" s="76" t="s">
        <v>128</v>
      </c>
      <c r="C27" s="82" t="s">
        <v>198</v>
      </c>
      <c r="D27" s="83"/>
    </row>
    <row r="28" spans="2:4" s="75" customFormat="1" ht="24.95" customHeight="1">
      <c r="B28" s="76" t="s">
        <v>19</v>
      </c>
      <c r="C28" s="194" t="s">
        <v>175</v>
      </c>
      <c r="D28" s="195"/>
    </row>
    <row r="29" spans="2:4" s="75" customFormat="1" ht="6" customHeight="1"/>
    <row r="30" spans="2:4" s="75" customFormat="1" ht="23.1" customHeight="1">
      <c r="B30" s="196" t="s">
        <v>129</v>
      </c>
      <c r="C30" s="196"/>
      <c r="D30" s="196"/>
    </row>
    <row r="31" spans="2:4" s="75" customFormat="1" ht="30" customHeight="1">
      <c r="B31" s="76" t="s">
        <v>130</v>
      </c>
      <c r="C31" s="194" t="s">
        <v>200</v>
      </c>
      <c r="D31" s="195"/>
    </row>
    <row r="32" spans="2:4" s="75" customFormat="1" ht="30" customHeight="1">
      <c r="B32" s="76" t="s">
        <v>131</v>
      </c>
      <c r="C32" s="197" t="s">
        <v>144</v>
      </c>
      <c r="D32" s="198"/>
    </row>
    <row r="33" spans="2:4" s="75" customFormat="1" ht="6" customHeight="1"/>
    <row r="34" spans="2:4" s="75" customFormat="1" ht="23.1" customHeight="1">
      <c r="B34" s="196" t="s">
        <v>132</v>
      </c>
      <c r="C34" s="196"/>
      <c r="D34" s="196"/>
    </row>
    <row r="35" spans="2:4" s="75" customFormat="1" ht="26.1" customHeight="1">
      <c r="B35" s="76" t="s">
        <v>133</v>
      </c>
      <c r="C35" s="212" t="s">
        <v>144</v>
      </c>
      <c r="D35" s="213"/>
    </row>
    <row r="36" spans="2:4" s="75" customFormat="1" ht="6" customHeight="1"/>
    <row r="37" spans="2:4" s="75" customFormat="1" ht="23.1" customHeight="1">
      <c r="B37" s="189" t="s">
        <v>134</v>
      </c>
      <c r="C37" s="190"/>
      <c r="D37" s="191"/>
    </row>
    <row r="38" spans="2:4" s="75" customFormat="1" ht="42" customHeight="1">
      <c r="B38" s="76" t="s">
        <v>135</v>
      </c>
      <c r="C38" s="192" t="s">
        <v>196</v>
      </c>
      <c r="D38" s="193"/>
    </row>
    <row r="39" spans="2:4" s="75" customFormat="1" ht="26.1" customHeight="1">
      <c r="B39" s="76" t="s">
        <v>136</v>
      </c>
      <c r="C39" s="194" t="s">
        <v>195</v>
      </c>
      <c r="D39" s="195"/>
    </row>
  </sheetData>
  <mergeCells count="22">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C32:D32"/>
    <mergeCell ref="B34:D34"/>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B1:D39"/>
  <sheetViews>
    <sheetView workbookViewId="0">
      <selection activeCell="D13" sqref="D13:D17"/>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179</v>
      </c>
      <c r="D5" s="205"/>
    </row>
    <row r="6" spans="2:4" s="75" customFormat="1" ht="21" customHeight="1">
      <c r="B6" s="76" t="s">
        <v>47</v>
      </c>
      <c r="C6" s="194" t="s">
        <v>48</v>
      </c>
      <c r="D6" s="195"/>
    </row>
    <row r="7" spans="2:4" s="75" customFormat="1" ht="38.1" customHeight="1">
      <c r="B7" s="76" t="s">
        <v>110</v>
      </c>
      <c r="C7" s="194" t="s">
        <v>180</v>
      </c>
      <c r="D7" s="195"/>
    </row>
    <row r="8" spans="2:4" s="75" customFormat="1" ht="33.950000000000003" customHeight="1">
      <c r="B8" s="76" t="s">
        <v>111</v>
      </c>
      <c r="C8" s="194" t="s">
        <v>184</v>
      </c>
      <c r="D8" s="195"/>
    </row>
    <row r="9" spans="2:4" s="75" customFormat="1" ht="21" customHeight="1">
      <c r="B9" s="76" t="s">
        <v>112</v>
      </c>
      <c r="C9" s="206" t="s">
        <v>181</v>
      </c>
      <c r="D9" s="207"/>
    </row>
    <row r="10" spans="2:4" s="75" customFormat="1" ht="75" customHeight="1">
      <c r="B10" s="77" t="s">
        <v>106</v>
      </c>
      <c r="C10" s="194" t="s">
        <v>186</v>
      </c>
      <c r="D10" s="195"/>
    </row>
    <row r="11" spans="2:4" s="75" customFormat="1" ht="6" customHeight="1"/>
    <row r="12" spans="2:4" s="75" customFormat="1" ht="23.1" customHeight="1">
      <c r="B12" s="196" t="s">
        <v>113</v>
      </c>
      <c r="C12" s="196"/>
      <c r="D12" s="196"/>
    </row>
    <row r="13" spans="2:4" s="75" customFormat="1" ht="24" customHeight="1">
      <c r="B13" s="76" t="s">
        <v>114</v>
      </c>
      <c r="C13" s="76" t="s">
        <v>185</v>
      </c>
      <c r="D13" s="81"/>
    </row>
    <row r="14" spans="2:4" s="75" customFormat="1" ht="24" customHeight="1">
      <c r="B14" s="76" t="s">
        <v>115</v>
      </c>
      <c r="C14" s="80" t="s">
        <v>144</v>
      </c>
      <c r="D14" s="81"/>
    </row>
    <row r="15" spans="2:4" s="75" customFormat="1" ht="24" customHeight="1">
      <c r="B15" s="76" t="s">
        <v>116</v>
      </c>
      <c r="C15" s="80" t="s">
        <v>144</v>
      </c>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24.95" customHeight="1">
      <c r="B24" s="76" t="s">
        <v>125</v>
      </c>
      <c r="C24" s="194" t="s">
        <v>174</v>
      </c>
      <c r="D24" s="195"/>
    </row>
    <row r="25" spans="2:4" s="75" customFormat="1" ht="24.95" customHeight="1">
      <c r="B25" s="76" t="s">
        <v>126</v>
      </c>
      <c r="C25" s="210" t="s">
        <v>144</v>
      </c>
      <c r="D25" s="211"/>
    </row>
    <row r="26" spans="2:4" s="75" customFormat="1" ht="62.1" customHeight="1">
      <c r="B26" s="76" t="s">
        <v>127</v>
      </c>
      <c r="C26" s="194" t="s">
        <v>187</v>
      </c>
      <c r="D26" s="195"/>
    </row>
    <row r="27" spans="2:4" s="75" customFormat="1" ht="89.1" customHeight="1">
      <c r="B27" s="76" t="s">
        <v>128</v>
      </c>
      <c r="C27" s="194" t="s">
        <v>188</v>
      </c>
      <c r="D27" s="195"/>
    </row>
    <row r="28" spans="2:4" s="75" customFormat="1" ht="24.95" customHeight="1">
      <c r="B28" s="76" t="s">
        <v>19</v>
      </c>
      <c r="C28" s="194" t="s">
        <v>174</v>
      </c>
      <c r="D28" s="195"/>
    </row>
    <row r="29" spans="2:4" s="75" customFormat="1" ht="6" customHeight="1"/>
    <row r="30" spans="2:4" s="75" customFormat="1" ht="23.1" customHeight="1">
      <c r="B30" s="196" t="s">
        <v>129</v>
      </c>
      <c r="C30" s="196"/>
      <c r="D30" s="196"/>
    </row>
    <row r="31" spans="2:4" s="75" customFormat="1" ht="30" customHeight="1">
      <c r="B31" s="76" t="s">
        <v>130</v>
      </c>
      <c r="C31" s="194" t="s">
        <v>182</v>
      </c>
      <c r="D31" s="195"/>
    </row>
    <row r="32" spans="2:4" s="75" customFormat="1" ht="30" customHeight="1">
      <c r="B32" s="76" t="s">
        <v>131</v>
      </c>
      <c r="C32" s="219" t="s">
        <v>144</v>
      </c>
      <c r="D32" s="220"/>
    </row>
    <row r="33" spans="2:4" s="75" customFormat="1" ht="6" customHeight="1"/>
    <row r="34" spans="2:4" s="75" customFormat="1" ht="23.1" customHeight="1">
      <c r="B34" s="196" t="s">
        <v>132</v>
      </c>
      <c r="C34" s="196"/>
      <c r="D34" s="196"/>
    </row>
    <row r="35" spans="2:4" s="75" customFormat="1" ht="21" customHeight="1">
      <c r="B35" s="76" t="s">
        <v>133</v>
      </c>
      <c r="C35" s="216" t="s">
        <v>144</v>
      </c>
      <c r="D35" s="217"/>
    </row>
    <row r="36" spans="2:4" s="75" customFormat="1" ht="6" customHeight="1"/>
    <row r="37" spans="2:4" s="75" customFormat="1" ht="23.1" customHeight="1">
      <c r="B37" s="189" t="s">
        <v>134</v>
      </c>
      <c r="C37" s="190"/>
      <c r="D37" s="191"/>
    </row>
    <row r="38" spans="2:4" s="75" customFormat="1" ht="69.95" customHeight="1">
      <c r="B38" s="76" t="s">
        <v>135</v>
      </c>
      <c r="C38" s="192" t="s">
        <v>189</v>
      </c>
      <c r="D38" s="218"/>
    </row>
    <row r="39" spans="2:4" s="75" customFormat="1" ht="27" customHeight="1">
      <c r="B39" s="76" t="s">
        <v>136</v>
      </c>
      <c r="C39" s="194" t="s">
        <v>183</v>
      </c>
      <c r="D39" s="195"/>
    </row>
  </sheetData>
  <mergeCells count="23">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C32:D32"/>
    <mergeCell ref="B34:D34"/>
    <mergeCell ref="C27:D27"/>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sheetPr>
  <dimension ref="B1:D39"/>
  <sheetViews>
    <sheetView topLeftCell="A25" workbookViewId="0">
      <selection activeCell="C29" sqref="C29"/>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347</v>
      </c>
      <c r="D5" s="205"/>
    </row>
    <row r="6" spans="2:4" s="75" customFormat="1" ht="21" customHeight="1">
      <c r="B6" s="76" t="s">
        <v>47</v>
      </c>
      <c r="C6" s="194" t="s">
        <v>48</v>
      </c>
      <c r="D6" s="195"/>
    </row>
    <row r="7" spans="2:4" s="75" customFormat="1" ht="21" customHeight="1">
      <c r="B7" s="76" t="s">
        <v>110</v>
      </c>
      <c r="C7" s="194" t="s">
        <v>341</v>
      </c>
      <c r="D7" s="195"/>
    </row>
    <row r="8" spans="2:4" s="75" customFormat="1" ht="33.950000000000003" customHeight="1">
      <c r="B8" s="76" t="s">
        <v>111</v>
      </c>
      <c r="C8" s="194" t="s">
        <v>342</v>
      </c>
      <c r="D8" s="195"/>
    </row>
    <row r="9" spans="2:4" s="75" customFormat="1" ht="21" customHeight="1">
      <c r="B9" s="76" t="s">
        <v>112</v>
      </c>
      <c r="C9" s="206" t="s">
        <v>351</v>
      </c>
      <c r="D9" s="207"/>
    </row>
    <row r="10" spans="2:4" s="75" customFormat="1" ht="90" customHeight="1">
      <c r="B10" s="77" t="s">
        <v>106</v>
      </c>
      <c r="C10" s="194" t="s">
        <v>349</v>
      </c>
      <c r="D10" s="195"/>
    </row>
    <row r="11" spans="2:4" s="75" customFormat="1" ht="6" customHeight="1"/>
    <row r="12" spans="2:4" s="75" customFormat="1" ht="23.1" customHeight="1">
      <c r="B12" s="196" t="s">
        <v>113</v>
      </c>
      <c r="C12" s="196"/>
      <c r="D12" s="196"/>
    </row>
    <row r="13" spans="2:4" s="75" customFormat="1" ht="24" customHeight="1">
      <c r="B13" s="76" t="s">
        <v>114</v>
      </c>
      <c r="C13" s="76" t="s">
        <v>139</v>
      </c>
      <c r="D13" s="81"/>
    </row>
    <row r="14" spans="2:4" s="75" customFormat="1" ht="24" customHeight="1">
      <c r="B14" s="76" t="s">
        <v>115</v>
      </c>
      <c r="C14" s="80" t="s">
        <v>144</v>
      </c>
      <c r="D14" s="81"/>
    </row>
    <row r="15" spans="2:4" s="75" customFormat="1" ht="111.95" customHeight="1">
      <c r="B15" s="76" t="s">
        <v>116</v>
      </c>
      <c r="C15" s="76" t="s">
        <v>345</v>
      </c>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24.95" customHeight="1">
      <c r="B24" s="76" t="s">
        <v>125</v>
      </c>
      <c r="C24" s="194" t="s">
        <v>143</v>
      </c>
      <c r="D24" s="195"/>
    </row>
    <row r="25" spans="2:4" s="75" customFormat="1" ht="24.95" customHeight="1">
      <c r="B25" s="76" t="s">
        <v>126</v>
      </c>
      <c r="C25" s="199" t="s">
        <v>144</v>
      </c>
      <c r="D25" s="200"/>
    </row>
    <row r="26" spans="2:4" s="75" customFormat="1" ht="23.1" customHeight="1">
      <c r="B26" s="76" t="s">
        <v>127</v>
      </c>
      <c r="C26" s="194" t="s">
        <v>344</v>
      </c>
      <c r="D26" s="195"/>
    </row>
    <row r="27" spans="2:4" s="75" customFormat="1" ht="95.1" customHeight="1">
      <c r="B27" s="76" t="s">
        <v>128</v>
      </c>
      <c r="C27" s="194" t="s">
        <v>343</v>
      </c>
      <c r="D27" s="195"/>
    </row>
    <row r="28" spans="2:4" s="75" customFormat="1" ht="24.95" customHeight="1">
      <c r="B28" s="76" t="s">
        <v>19</v>
      </c>
      <c r="C28" s="194" t="s">
        <v>353</v>
      </c>
      <c r="D28" s="195"/>
    </row>
    <row r="29" spans="2:4" s="75" customFormat="1" ht="6" customHeight="1"/>
    <row r="30" spans="2:4" s="75" customFormat="1" ht="23.1" customHeight="1">
      <c r="B30" s="196" t="s">
        <v>129</v>
      </c>
      <c r="C30" s="196"/>
      <c r="D30" s="196"/>
    </row>
    <row r="31" spans="2:4" s="75" customFormat="1" ht="30" customHeight="1">
      <c r="B31" s="76" t="s">
        <v>130</v>
      </c>
      <c r="C31" s="194" t="s">
        <v>348</v>
      </c>
      <c r="D31" s="195"/>
    </row>
    <row r="32" spans="2:4" s="75" customFormat="1" ht="30" customHeight="1">
      <c r="B32" s="76" t="s">
        <v>131</v>
      </c>
      <c r="C32" s="197" t="s">
        <v>144</v>
      </c>
      <c r="D32" s="198"/>
    </row>
    <row r="33" spans="2:4" s="75" customFormat="1" ht="6" customHeight="1"/>
    <row r="34" spans="2:4" s="75" customFormat="1" ht="23.1" customHeight="1">
      <c r="B34" s="196" t="s">
        <v>132</v>
      </c>
      <c r="C34" s="196"/>
      <c r="D34" s="196"/>
    </row>
    <row r="35" spans="2:4" s="75" customFormat="1" ht="21" customHeight="1">
      <c r="B35" s="76" t="s">
        <v>133</v>
      </c>
      <c r="C35" s="221" t="s">
        <v>352</v>
      </c>
      <c r="D35" s="193"/>
    </row>
    <row r="36" spans="2:4" s="75" customFormat="1" ht="6" customHeight="1"/>
    <row r="37" spans="2:4" s="75" customFormat="1" ht="23.1" customHeight="1">
      <c r="B37" s="189" t="s">
        <v>134</v>
      </c>
      <c r="C37" s="190"/>
      <c r="D37" s="191"/>
    </row>
    <row r="38" spans="2:4" s="75" customFormat="1" ht="68.099999999999994" customHeight="1">
      <c r="B38" s="76" t="s">
        <v>135</v>
      </c>
      <c r="C38" s="194" t="s">
        <v>350</v>
      </c>
      <c r="D38" s="195"/>
    </row>
    <row r="39" spans="2:4" s="75" customFormat="1" ht="66.95" customHeight="1">
      <c r="B39" s="76" t="s">
        <v>136</v>
      </c>
      <c r="C39" s="194" t="s">
        <v>346</v>
      </c>
      <c r="D39" s="195"/>
    </row>
  </sheetData>
  <mergeCells count="23">
    <mergeCell ref="B34:D34"/>
    <mergeCell ref="C35:D35"/>
    <mergeCell ref="B37:D37"/>
    <mergeCell ref="C38:D38"/>
    <mergeCell ref="C39:D39"/>
    <mergeCell ref="C32:D32"/>
    <mergeCell ref="C9:D9"/>
    <mergeCell ref="C10:D10"/>
    <mergeCell ref="B12:D12"/>
    <mergeCell ref="B23:D23"/>
    <mergeCell ref="C24:D24"/>
    <mergeCell ref="C25:D25"/>
    <mergeCell ref="C26:D26"/>
    <mergeCell ref="C27:D27"/>
    <mergeCell ref="C28:D28"/>
    <mergeCell ref="B30:D30"/>
    <mergeCell ref="C31:D31"/>
    <mergeCell ref="C8:D8"/>
    <mergeCell ref="B2:D2"/>
    <mergeCell ref="B4:D4"/>
    <mergeCell ref="C5:D5"/>
    <mergeCell ref="C6:D6"/>
    <mergeCell ref="C7:D7"/>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B1:D39"/>
  <sheetViews>
    <sheetView topLeftCell="B2" workbookViewId="0">
      <selection activeCell="B2" sqref="B2:D2"/>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50</v>
      </c>
      <c r="D5" s="205"/>
    </row>
    <row r="6" spans="2:4" s="75" customFormat="1" ht="21" customHeight="1">
      <c r="B6" s="76" t="s">
        <v>47</v>
      </c>
      <c r="C6" s="194" t="s">
        <v>5</v>
      </c>
      <c r="D6" s="195"/>
    </row>
    <row r="7" spans="2:4" s="75" customFormat="1" ht="21" customHeight="1">
      <c r="B7" s="76" t="s">
        <v>151</v>
      </c>
      <c r="C7" s="194" t="s">
        <v>49</v>
      </c>
      <c r="D7" s="195"/>
    </row>
    <row r="8" spans="2:4" s="75" customFormat="1" ht="33.950000000000003" customHeight="1">
      <c r="B8" s="76" t="s">
        <v>111</v>
      </c>
      <c r="C8" s="194" t="s">
        <v>217</v>
      </c>
      <c r="D8" s="195"/>
    </row>
    <row r="9" spans="2:4" s="75" customFormat="1" ht="21" customHeight="1">
      <c r="B9" s="76" t="s">
        <v>112</v>
      </c>
      <c r="C9" s="222" t="s">
        <v>209</v>
      </c>
      <c r="D9" s="223"/>
    </row>
    <row r="10" spans="2:4" s="75" customFormat="1" ht="90" customHeight="1">
      <c r="B10" s="77" t="s">
        <v>106</v>
      </c>
      <c r="C10" s="194" t="s">
        <v>218</v>
      </c>
      <c r="D10" s="195"/>
    </row>
    <row r="11" spans="2:4" s="75" customFormat="1" ht="6" customHeight="1"/>
    <row r="12" spans="2:4" s="75" customFormat="1" ht="23.1" customHeight="1">
      <c r="B12" s="196" t="s">
        <v>113</v>
      </c>
      <c r="C12" s="196"/>
      <c r="D12" s="196"/>
    </row>
    <row r="13" spans="2:4" s="75" customFormat="1" ht="24" customHeight="1">
      <c r="B13" s="76" t="s">
        <v>114</v>
      </c>
      <c r="C13" s="76" t="s">
        <v>202</v>
      </c>
      <c r="D13" s="81"/>
    </row>
    <row r="14" spans="2:4" s="75" customFormat="1" ht="24" customHeight="1">
      <c r="B14" s="76" t="s">
        <v>115</v>
      </c>
      <c r="C14" s="80" t="s">
        <v>144</v>
      </c>
      <c r="D14" s="81"/>
    </row>
    <row r="15" spans="2:4" s="75" customFormat="1" ht="168" customHeight="1">
      <c r="B15" s="76" t="s">
        <v>201</v>
      </c>
      <c r="C15" s="84" t="s">
        <v>205</v>
      </c>
      <c r="D15" s="81"/>
    </row>
    <row r="16" spans="2:4" s="75" customFormat="1" ht="24" customHeight="1">
      <c r="B16" s="76" t="s">
        <v>118</v>
      </c>
      <c r="C16" s="80"/>
      <c r="D16" s="81"/>
    </row>
    <row r="17" spans="2:4" s="75" customFormat="1" ht="24" customHeight="1">
      <c r="B17" s="76" t="s">
        <v>119</v>
      </c>
      <c r="C17" s="80"/>
      <c r="D17" s="81"/>
    </row>
    <row r="18" spans="2:4" s="75" customFormat="1" ht="77.099999999999994" customHeight="1">
      <c r="B18" s="76" t="s">
        <v>120</v>
      </c>
      <c r="C18" s="84" t="s">
        <v>204</v>
      </c>
      <c r="D18" s="81"/>
    </row>
    <row r="19" spans="2:4" s="75" customFormat="1" ht="24" customHeight="1">
      <c r="B19" s="76" t="s">
        <v>121</v>
      </c>
      <c r="C19" s="80"/>
      <c r="D19" s="81"/>
    </row>
    <row r="20" spans="2:4" s="75" customFormat="1" ht="24" customHeight="1">
      <c r="B20" s="76" t="s">
        <v>122</v>
      </c>
      <c r="C20" s="80"/>
      <c r="D20" s="81"/>
    </row>
    <row r="21" spans="2:4" s="75" customFormat="1" ht="24" customHeight="1">
      <c r="B21" s="76" t="s">
        <v>123</v>
      </c>
      <c r="C21" s="84" t="s">
        <v>203</v>
      </c>
      <c r="D21" s="81"/>
    </row>
    <row r="22" spans="2:4" s="75" customFormat="1" ht="6" customHeight="1"/>
    <row r="23" spans="2:4" s="75" customFormat="1" ht="23.1" customHeight="1">
      <c r="B23" s="189" t="s">
        <v>124</v>
      </c>
      <c r="C23" s="190"/>
      <c r="D23" s="191"/>
    </row>
    <row r="24" spans="2:4" s="75" customFormat="1" ht="24.95" customHeight="1">
      <c r="B24" s="76" t="s">
        <v>125</v>
      </c>
      <c r="C24" s="210" t="s">
        <v>207</v>
      </c>
      <c r="D24" s="211"/>
    </row>
    <row r="25" spans="2:4" s="75" customFormat="1" ht="24.95" customHeight="1">
      <c r="B25" s="76" t="s">
        <v>126</v>
      </c>
      <c r="C25" s="210" t="s">
        <v>207</v>
      </c>
      <c r="D25" s="211"/>
    </row>
    <row r="26" spans="2:4" s="75" customFormat="1" ht="47.1" customHeight="1">
      <c r="B26" s="76" t="s">
        <v>127</v>
      </c>
      <c r="C26" s="194" t="s">
        <v>211</v>
      </c>
      <c r="D26" s="195"/>
    </row>
    <row r="27" spans="2:4" s="75" customFormat="1" ht="108.95" customHeight="1">
      <c r="B27" s="76" t="s">
        <v>128</v>
      </c>
      <c r="C27" s="78" t="s">
        <v>212</v>
      </c>
      <c r="D27" s="79"/>
    </row>
    <row r="28" spans="2:4" s="75" customFormat="1" ht="24.95" customHeight="1">
      <c r="B28" s="76" t="s">
        <v>19</v>
      </c>
      <c r="C28" s="194" t="s">
        <v>209</v>
      </c>
      <c r="D28" s="195"/>
    </row>
    <row r="29" spans="2:4" s="75" customFormat="1" ht="6" customHeight="1"/>
    <row r="30" spans="2:4" s="75" customFormat="1" ht="23.1" customHeight="1">
      <c r="B30" s="196" t="s">
        <v>129</v>
      </c>
      <c r="C30" s="196"/>
      <c r="D30" s="196"/>
    </row>
    <row r="31" spans="2:4" s="75" customFormat="1" ht="29.1" customHeight="1">
      <c r="B31" s="76" t="s">
        <v>130</v>
      </c>
      <c r="C31" s="194" t="s">
        <v>209</v>
      </c>
      <c r="D31" s="195"/>
    </row>
    <row r="32" spans="2:4" s="75" customFormat="1" ht="29.1" customHeight="1">
      <c r="B32" s="76" t="s">
        <v>131</v>
      </c>
      <c r="C32" s="194" t="s">
        <v>208</v>
      </c>
      <c r="D32" s="195"/>
    </row>
    <row r="33" spans="2:4" s="75" customFormat="1" ht="6" customHeight="1"/>
    <row r="34" spans="2:4" s="75" customFormat="1" ht="23.1" customHeight="1">
      <c r="B34" s="196" t="s">
        <v>132</v>
      </c>
      <c r="C34" s="196"/>
      <c r="D34" s="196"/>
    </row>
    <row r="35" spans="2:4" s="75" customFormat="1" ht="21" customHeight="1">
      <c r="B35" s="76" t="s">
        <v>133</v>
      </c>
      <c r="C35" s="188"/>
      <c r="D35" s="188"/>
    </row>
    <row r="36" spans="2:4" s="75" customFormat="1" ht="6" customHeight="1"/>
    <row r="37" spans="2:4" s="75" customFormat="1" ht="23.1" customHeight="1">
      <c r="B37" s="189" t="s">
        <v>134</v>
      </c>
      <c r="C37" s="190"/>
      <c r="D37" s="191"/>
    </row>
    <row r="38" spans="2:4" s="75" customFormat="1" ht="68.099999999999994" customHeight="1">
      <c r="B38" s="76" t="s">
        <v>135</v>
      </c>
      <c r="C38" s="192" t="s">
        <v>206</v>
      </c>
      <c r="D38" s="193"/>
    </row>
    <row r="39" spans="2:4" s="75" customFormat="1" ht="26.1" customHeight="1">
      <c r="B39" s="76" t="s">
        <v>136</v>
      </c>
      <c r="C39" s="194" t="s">
        <v>210</v>
      </c>
      <c r="D39" s="195"/>
    </row>
  </sheetData>
  <mergeCells count="22">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C32:D32"/>
    <mergeCell ref="B34:D34"/>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B1:D39"/>
  <sheetViews>
    <sheetView workbookViewId="0">
      <selection activeCell="B2" sqref="B2:D2"/>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214</v>
      </c>
      <c r="D5" s="205"/>
    </row>
    <row r="6" spans="2:4" s="75" customFormat="1" ht="21" customHeight="1">
      <c r="B6" s="76" t="s">
        <v>47</v>
      </c>
      <c r="C6" s="194" t="s">
        <v>5</v>
      </c>
      <c r="D6" s="195"/>
    </row>
    <row r="7" spans="2:4" s="75" customFormat="1" ht="21" customHeight="1">
      <c r="B7" s="76" t="s">
        <v>151</v>
      </c>
      <c r="C7" s="194" t="s">
        <v>49</v>
      </c>
      <c r="D7" s="195"/>
    </row>
    <row r="8" spans="2:4" s="75" customFormat="1" ht="33.950000000000003" customHeight="1">
      <c r="B8" s="76" t="s">
        <v>111</v>
      </c>
      <c r="C8" s="194" t="s">
        <v>217</v>
      </c>
      <c r="D8" s="195"/>
    </row>
    <row r="9" spans="2:4" s="75" customFormat="1" ht="21" customHeight="1">
      <c r="B9" s="76" t="s">
        <v>112</v>
      </c>
      <c r="C9" s="226" t="s">
        <v>209</v>
      </c>
      <c r="D9" s="227"/>
    </row>
    <row r="10" spans="2:4" s="75" customFormat="1" ht="90" customHeight="1">
      <c r="B10" s="77" t="s">
        <v>106</v>
      </c>
      <c r="C10" s="194" t="s">
        <v>218</v>
      </c>
      <c r="D10" s="195"/>
    </row>
    <row r="11" spans="2:4" s="75" customFormat="1" ht="6" customHeight="1"/>
    <row r="12" spans="2:4" s="75" customFormat="1" ht="23.1" customHeight="1">
      <c r="B12" s="196" t="s">
        <v>113</v>
      </c>
      <c r="C12" s="196"/>
      <c r="D12" s="196"/>
    </row>
    <row r="13" spans="2:4" s="75" customFormat="1" ht="23.1" customHeight="1">
      <c r="B13" s="76" t="s">
        <v>114</v>
      </c>
      <c r="C13" s="210" t="s">
        <v>207</v>
      </c>
      <c r="D13" s="211"/>
    </row>
    <row r="14" spans="2:4" s="75" customFormat="1" ht="23.1" customHeight="1">
      <c r="B14" s="76" t="s">
        <v>115</v>
      </c>
      <c r="C14" s="210" t="s">
        <v>207</v>
      </c>
      <c r="D14" s="211"/>
    </row>
    <row r="15" spans="2:4" s="75" customFormat="1" ht="224.1" customHeight="1">
      <c r="B15" s="76" t="s">
        <v>201</v>
      </c>
      <c r="C15" s="84" t="s">
        <v>219</v>
      </c>
      <c r="D15" s="81"/>
    </row>
    <row r="16" spans="2:4" s="75" customFormat="1" ht="23.1" customHeight="1">
      <c r="B16" s="76" t="s">
        <v>118</v>
      </c>
      <c r="C16" s="210" t="s">
        <v>207</v>
      </c>
      <c r="D16" s="211"/>
    </row>
    <row r="17" spans="2:4" s="75" customFormat="1" ht="23.1" customHeight="1">
      <c r="B17" s="76" t="s">
        <v>119</v>
      </c>
      <c r="C17" s="210" t="s">
        <v>207</v>
      </c>
      <c r="D17" s="211"/>
    </row>
    <row r="18" spans="2:4" s="75" customFormat="1" ht="23.1" customHeight="1">
      <c r="B18" s="76" t="s">
        <v>120</v>
      </c>
      <c r="C18" s="210" t="s">
        <v>207</v>
      </c>
      <c r="D18" s="211"/>
    </row>
    <row r="19" spans="2:4" s="75" customFormat="1" ht="23.1" customHeight="1">
      <c r="B19" s="76" t="s">
        <v>121</v>
      </c>
      <c r="C19" s="210" t="s">
        <v>207</v>
      </c>
      <c r="D19" s="211"/>
    </row>
    <row r="20" spans="2:4" s="75" customFormat="1" ht="23.1" customHeight="1">
      <c r="B20" s="76" t="s">
        <v>122</v>
      </c>
      <c r="C20" s="210" t="s">
        <v>207</v>
      </c>
      <c r="D20" s="211"/>
    </row>
    <row r="21" spans="2:4" s="75" customFormat="1" ht="23.1" customHeight="1">
      <c r="B21" s="76" t="s">
        <v>123</v>
      </c>
      <c r="C21" s="210" t="s">
        <v>207</v>
      </c>
      <c r="D21" s="211"/>
    </row>
    <row r="22" spans="2:4" s="75" customFormat="1" ht="6" customHeight="1"/>
    <row r="23" spans="2:4" s="75" customFormat="1" ht="23.1" customHeight="1">
      <c r="B23" s="189" t="s">
        <v>124</v>
      </c>
      <c r="C23" s="190"/>
      <c r="D23" s="191"/>
    </row>
    <row r="24" spans="2:4" s="75" customFormat="1" ht="24.95" customHeight="1">
      <c r="B24" s="76" t="s">
        <v>125</v>
      </c>
      <c r="C24" s="210" t="s">
        <v>207</v>
      </c>
      <c r="D24" s="211"/>
    </row>
    <row r="25" spans="2:4" s="75" customFormat="1" ht="24.95" customHeight="1">
      <c r="B25" s="76" t="s">
        <v>126</v>
      </c>
      <c r="C25" s="210" t="s">
        <v>207</v>
      </c>
      <c r="D25" s="211"/>
    </row>
    <row r="26" spans="2:4" s="75" customFormat="1" ht="47.1" customHeight="1">
      <c r="B26" s="76" t="s">
        <v>127</v>
      </c>
      <c r="C26" s="194" t="s">
        <v>215</v>
      </c>
      <c r="D26" s="195"/>
    </row>
    <row r="27" spans="2:4" s="75" customFormat="1" ht="108.95" customHeight="1">
      <c r="B27" s="76" t="s">
        <v>128</v>
      </c>
      <c r="C27" s="86" t="s">
        <v>213</v>
      </c>
      <c r="D27" s="83"/>
    </row>
    <row r="28" spans="2:4" s="75" customFormat="1" ht="24.95" customHeight="1">
      <c r="B28" s="76" t="s">
        <v>19</v>
      </c>
      <c r="C28" s="194" t="s">
        <v>209</v>
      </c>
      <c r="D28" s="195"/>
    </row>
    <row r="29" spans="2:4" s="75" customFormat="1" ht="6" customHeight="1"/>
    <row r="30" spans="2:4" s="75" customFormat="1" ht="23.1" customHeight="1">
      <c r="B30" s="196" t="s">
        <v>129</v>
      </c>
      <c r="C30" s="196"/>
      <c r="D30" s="196"/>
    </row>
    <row r="31" spans="2:4" s="75" customFormat="1" ht="60.95" customHeight="1">
      <c r="B31" s="76" t="s">
        <v>130</v>
      </c>
      <c r="C31" s="194" t="s">
        <v>216</v>
      </c>
      <c r="D31" s="195"/>
    </row>
    <row r="32" spans="2:4" s="75" customFormat="1" ht="29.1" customHeight="1">
      <c r="B32" s="76" t="s">
        <v>131</v>
      </c>
      <c r="C32" s="210" t="s">
        <v>207</v>
      </c>
      <c r="D32" s="211"/>
    </row>
    <row r="33" spans="2:4" s="75" customFormat="1" ht="6" customHeight="1"/>
    <row r="34" spans="2:4" s="75" customFormat="1" ht="23.1" customHeight="1">
      <c r="B34" s="196" t="s">
        <v>132</v>
      </c>
      <c r="C34" s="196"/>
      <c r="D34" s="196"/>
    </row>
    <row r="35" spans="2:4" s="75" customFormat="1" ht="21" customHeight="1">
      <c r="B35" s="76" t="s">
        <v>133</v>
      </c>
      <c r="C35" s="224" t="s">
        <v>144</v>
      </c>
      <c r="D35" s="225"/>
    </row>
    <row r="36" spans="2:4" s="75" customFormat="1" ht="6" customHeight="1"/>
    <row r="37" spans="2:4" s="75" customFormat="1" ht="23.1" customHeight="1">
      <c r="B37" s="189" t="s">
        <v>134</v>
      </c>
      <c r="C37" s="190"/>
      <c r="D37" s="191"/>
    </row>
    <row r="38" spans="2:4" s="75" customFormat="1" ht="111" customHeight="1">
      <c r="B38" s="76" t="s">
        <v>135</v>
      </c>
      <c r="C38" s="192" t="s">
        <v>220</v>
      </c>
      <c r="D38" s="193"/>
    </row>
    <row r="39" spans="2:4" s="75" customFormat="1" ht="26.1" customHeight="1">
      <c r="B39" s="76" t="s">
        <v>136</v>
      </c>
      <c r="C39" s="194" t="s">
        <v>210</v>
      </c>
      <c r="D39" s="195"/>
    </row>
  </sheetData>
  <mergeCells count="30">
    <mergeCell ref="C25:D25"/>
    <mergeCell ref="C13:D13"/>
    <mergeCell ref="C14:D14"/>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16:D16"/>
    <mergeCell ref="C17:D17"/>
    <mergeCell ref="C18:D18"/>
    <mergeCell ref="C19:D19"/>
    <mergeCell ref="C20:D20"/>
    <mergeCell ref="C21:D21"/>
    <mergeCell ref="C26:D26"/>
    <mergeCell ref="C28:D28"/>
    <mergeCell ref="B30:D30"/>
    <mergeCell ref="C31:D31"/>
    <mergeCell ref="C32:D32"/>
    <mergeCell ref="B34:D34"/>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B1:D39"/>
  <sheetViews>
    <sheetView workbookViewId="0">
      <selection activeCell="E10" sqref="E10"/>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327</v>
      </c>
      <c r="D5" s="205"/>
    </row>
    <row r="6" spans="2:4" s="75" customFormat="1" ht="21" customHeight="1">
      <c r="B6" s="76" t="s">
        <v>47</v>
      </c>
      <c r="C6" s="194" t="s">
        <v>5</v>
      </c>
      <c r="D6" s="195"/>
    </row>
    <row r="7" spans="2:4" s="75" customFormat="1" ht="21" customHeight="1">
      <c r="B7" s="76" t="s">
        <v>151</v>
      </c>
      <c r="C7" s="194" t="s">
        <v>49</v>
      </c>
      <c r="D7" s="195"/>
    </row>
    <row r="8" spans="2:4" s="75" customFormat="1" ht="33.950000000000003" customHeight="1">
      <c r="B8" s="76" t="s">
        <v>111</v>
      </c>
      <c r="C8" s="194" t="s">
        <v>331</v>
      </c>
      <c r="D8" s="195"/>
    </row>
    <row r="9" spans="2:4" s="75" customFormat="1" ht="21" customHeight="1">
      <c r="B9" s="76" t="s">
        <v>112</v>
      </c>
      <c r="C9" s="226" t="s">
        <v>209</v>
      </c>
      <c r="D9" s="227"/>
    </row>
    <row r="10" spans="2:4" s="75" customFormat="1" ht="90" customHeight="1">
      <c r="B10" s="77" t="s">
        <v>106</v>
      </c>
      <c r="C10" s="194" t="s">
        <v>218</v>
      </c>
      <c r="D10" s="195"/>
    </row>
    <row r="11" spans="2:4" s="75" customFormat="1" ht="6" customHeight="1"/>
    <row r="12" spans="2:4" s="75" customFormat="1" ht="23.1" customHeight="1">
      <c r="B12" s="196" t="s">
        <v>113</v>
      </c>
      <c r="C12" s="196"/>
      <c r="D12" s="196"/>
    </row>
    <row r="13" spans="2:4" s="75" customFormat="1" ht="24" customHeight="1">
      <c r="B13" s="76" t="s">
        <v>114</v>
      </c>
      <c r="C13" s="210" t="s">
        <v>207</v>
      </c>
      <c r="D13" s="211"/>
    </row>
    <row r="14" spans="2:4" s="75" customFormat="1" ht="24" customHeight="1">
      <c r="B14" s="76" t="s">
        <v>115</v>
      </c>
      <c r="C14" s="210" t="s">
        <v>207</v>
      </c>
      <c r="D14" s="211"/>
    </row>
    <row r="15" spans="2:4" s="75" customFormat="1" ht="24" customHeight="1">
      <c r="B15" s="76" t="s">
        <v>201</v>
      </c>
      <c r="C15" s="210" t="s">
        <v>207</v>
      </c>
      <c r="D15" s="211"/>
    </row>
    <row r="16" spans="2:4" s="75" customFormat="1" ht="24" customHeight="1">
      <c r="B16" s="76" t="s">
        <v>118</v>
      </c>
      <c r="C16" s="210" t="s">
        <v>207</v>
      </c>
      <c r="D16" s="211"/>
    </row>
    <row r="17" spans="2:4" s="75" customFormat="1" ht="24" customHeight="1">
      <c r="B17" s="76" t="s">
        <v>119</v>
      </c>
      <c r="C17" s="210" t="s">
        <v>207</v>
      </c>
      <c r="D17" s="211"/>
    </row>
    <row r="18" spans="2:4" s="75" customFormat="1" ht="24" customHeight="1">
      <c r="B18" s="76" t="s">
        <v>120</v>
      </c>
      <c r="C18" s="210" t="s">
        <v>207</v>
      </c>
      <c r="D18" s="211"/>
    </row>
    <row r="19" spans="2:4" s="75" customFormat="1" ht="24" customHeight="1">
      <c r="B19" s="76" t="s">
        <v>121</v>
      </c>
      <c r="C19" s="210" t="s">
        <v>207</v>
      </c>
      <c r="D19" s="211"/>
    </row>
    <row r="20" spans="2:4" s="75" customFormat="1" ht="24" customHeight="1">
      <c r="B20" s="76" t="s">
        <v>122</v>
      </c>
      <c r="C20" s="210" t="s">
        <v>207</v>
      </c>
      <c r="D20" s="211"/>
    </row>
    <row r="21" spans="2:4" s="75" customFormat="1" ht="24" customHeight="1">
      <c r="B21" s="76" t="s">
        <v>123</v>
      </c>
      <c r="C21" s="210" t="s">
        <v>207</v>
      </c>
      <c r="D21" s="211"/>
    </row>
    <row r="22" spans="2:4" s="75" customFormat="1" ht="6" customHeight="1"/>
    <row r="23" spans="2:4" s="75" customFormat="1" ht="23.1" customHeight="1">
      <c r="B23" s="189" t="s">
        <v>124</v>
      </c>
      <c r="C23" s="190"/>
      <c r="D23" s="191"/>
    </row>
    <row r="24" spans="2:4" s="75" customFormat="1" ht="24.95" customHeight="1">
      <c r="B24" s="76" t="s">
        <v>125</v>
      </c>
      <c r="C24" s="210" t="s">
        <v>207</v>
      </c>
      <c r="D24" s="211"/>
    </row>
    <row r="25" spans="2:4" s="75" customFormat="1" ht="24.95" customHeight="1">
      <c r="B25" s="76" t="s">
        <v>126</v>
      </c>
      <c r="C25" s="210" t="s">
        <v>207</v>
      </c>
      <c r="D25" s="211"/>
    </row>
    <row r="26" spans="2:4" s="75" customFormat="1" ht="47.1" customHeight="1">
      <c r="B26" s="76" t="s">
        <v>127</v>
      </c>
      <c r="C26" s="194" t="s">
        <v>215</v>
      </c>
      <c r="D26" s="195"/>
    </row>
    <row r="27" spans="2:4" s="75" customFormat="1" ht="108.95" customHeight="1">
      <c r="B27" s="76" t="s">
        <v>128</v>
      </c>
      <c r="C27" s="86" t="s">
        <v>328</v>
      </c>
      <c r="D27" s="101"/>
    </row>
    <row r="28" spans="2:4" s="75" customFormat="1" ht="24.95" customHeight="1">
      <c r="B28" s="76" t="s">
        <v>19</v>
      </c>
      <c r="C28" s="194" t="s">
        <v>209</v>
      </c>
      <c r="D28" s="195"/>
    </row>
    <row r="29" spans="2:4" s="75" customFormat="1" ht="6" customHeight="1"/>
    <row r="30" spans="2:4" s="75" customFormat="1" ht="23.1" customHeight="1">
      <c r="B30" s="196" t="s">
        <v>129</v>
      </c>
      <c r="C30" s="196"/>
      <c r="D30" s="196"/>
    </row>
    <row r="31" spans="2:4" s="75" customFormat="1" ht="27" customHeight="1">
      <c r="B31" s="76" t="s">
        <v>130</v>
      </c>
      <c r="C31" s="210" t="s">
        <v>207</v>
      </c>
      <c r="D31" s="211"/>
    </row>
    <row r="32" spans="2:4" s="75" customFormat="1" ht="27" customHeight="1">
      <c r="B32" s="76" t="s">
        <v>131</v>
      </c>
      <c r="C32" s="210" t="s">
        <v>207</v>
      </c>
      <c r="D32" s="211"/>
    </row>
    <row r="33" spans="2:4" s="75" customFormat="1" ht="6" customHeight="1"/>
    <row r="34" spans="2:4" s="75" customFormat="1" ht="23.1" customHeight="1">
      <c r="B34" s="196" t="s">
        <v>132</v>
      </c>
      <c r="C34" s="196"/>
      <c r="D34" s="196"/>
    </row>
    <row r="35" spans="2:4" s="75" customFormat="1" ht="21" customHeight="1">
      <c r="B35" s="76" t="s">
        <v>133</v>
      </c>
      <c r="C35" s="224" t="s">
        <v>144</v>
      </c>
      <c r="D35" s="225"/>
    </row>
    <row r="36" spans="2:4" s="75" customFormat="1" ht="6" customHeight="1"/>
    <row r="37" spans="2:4" s="75" customFormat="1" ht="23.1" customHeight="1">
      <c r="B37" s="189" t="s">
        <v>134</v>
      </c>
      <c r="C37" s="190"/>
      <c r="D37" s="191"/>
    </row>
    <row r="38" spans="2:4" s="75" customFormat="1" ht="152.1" customHeight="1">
      <c r="B38" s="76" t="s">
        <v>135</v>
      </c>
      <c r="C38" s="192" t="s">
        <v>330</v>
      </c>
      <c r="D38" s="193"/>
    </row>
    <row r="39" spans="2:4" s="75" customFormat="1" ht="26.1" customHeight="1">
      <c r="B39" s="76" t="s">
        <v>136</v>
      </c>
      <c r="C39" s="194" t="s">
        <v>329</v>
      </c>
      <c r="D39" s="195"/>
    </row>
  </sheetData>
  <mergeCells count="31">
    <mergeCell ref="C8:D8"/>
    <mergeCell ref="B2:D2"/>
    <mergeCell ref="B4:D4"/>
    <mergeCell ref="C5:D5"/>
    <mergeCell ref="C6:D6"/>
    <mergeCell ref="C7:D7"/>
    <mergeCell ref="B23:D23"/>
    <mergeCell ref="C9:D9"/>
    <mergeCell ref="C10:D10"/>
    <mergeCell ref="B12:D12"/>
    <mergeCell ref="C13:D13"/>
    <mergeCell ref="C14:D14"/>
    <mergeCell ref="C16:D16"/>
    <mergeCell ref="C15:D15"/>
    <mergeCell ref="C17:D17"/>
    <mergeCell ref="C18:D18"/>
    <mergeCell ref="C19:D19"/>
    <mergeCell ref="C20:D20"/>
    <mergeCell ref="C21:D21"/>
    <mergeCell ref="C39:D39"/>
    <mergeCell ref="C24:D24"/>
    <mergeCell ref="C25:D25"/>
    <mergeCell ref="C26:D26"/>
    <mergeCell ref="C28:D28"/>
    <mergeCell ref="B30:D30"/>
    <mergeCell ref="C31:D31"/>
    <mergeCell ref="C32:D32"/>
    <mergeCell ref="B34:D34"/>
    <mergeCell ref="C35:D35"/>
    <mergeCell ref="B37:D37"/>
    <mergeCell ref="C38:D38"/>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D39"/>
  <sheetViews>
    <sheetView zoomScale="120" zoomScaleNormal="120" zoomScalePageLayoutView="120" workbookViewId="0">
      <selection activeCell="D13" sqref="D13:D17"/>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227</v>
      </c>
      <c r="D5" s="205"/>
    </row>
    <row r="6" spans="2:4" s="75" customFormat="1" ht="21" customHeight="1">
      <c r="B6" s="76" t="s">
        <v>47</v>
      </c>
      <c r="C6" s="194" t="s">
        <v>1</v>
      </c>
      <c r="D6" s="195"/>
    </row>
    <row r="7" spans="2:4" s="75" customFormat="1" ht="21" customHeight="1">
      <c r="B7" s="76" t="s">
        <v>110</v>
      </c>
      <c r="C7" s="194" t="s">
        <v>230</v>
      </c>
      <c r="D7" s="195"/>
    </row>
    <row r="8" spans="2:4" s="75" customFormat="1" ht="20.100000000000001" customHeight="1">
      <c r="B8" s="76" t="s">
        <v>111</v>
      </c>
      <c r="C8" s="226" t="s">
        <v>209</v>
      </c>
      <c r="D8" s="227"/>
    </row>
    <row r="9" spans="2:4" s="75" customFormat="1" ht="21" customHeight="1">
      <c r="B9" s="76" t="s">
        <v>112</v>
      </c>
      <c r="C9" s="226" t="s">
        <v>209</v>
      </c>
      <c r="D9" s="227"/>
    </row>
    <row r="10" spans="2:4" s="75" customFormat="1" ht="90" customHeight="1">
      <c r="B10" s="77" t="s">
        <v>106</v>
      </c>
      <c r="C10" s="194" t="s">
        <v>222</v>
      </c>
      <c r="D10" s="195"/>
    </row>
    <row r="11" spans="2:4" s="75" customFormat="1" ht="6" customHeight="1"/>
    <row r="12" spans="2:4" s="75" customFormat="1" ht="23.1" customHeight="1">
      <c r="B12" s="196" t="s">
        <v>113</v>
      </c>
      <c r="C12" s="196"/>
      <c r="D12" s="196"/>
    </row>
    <row r="13" spans="2:4" s="75" customFormat="1" ht="77.099999999999994" customHeight="1">
      <c r="B13" s="76" t="s">
        <v>114</v>
      </c>
      <c r="C13" s="76" t="s">
        <v>231</v>
      </c>
      <c r="D13" s="81"/>
    </row>
    <row r="14" spans="2:4" s="75" customFormat="1" ht="24" customHeight="1">
      <c r="B14" s="76" t="s">
        <v>115</v>
      </c>
      <c r="C14" s="80" t="s">
        <v>144</v>
      </c>
      <c r="D14" s="81"/>
    </row>
    <row r="15" spans="2:4" s="75" customFormat="1" ht="24" customHeight="1">
      <c r="B15" s="76" t="s">
        <v>225</v>
      </c>
      <c r="C15" s="84" t="s">
        <v>224</v>
      </c>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47.1" customHeight="1">
      <c r="B21" s="76" t="s">
        <v>123</v>
      </c>
      <c r="C21" s="84" t="s">
        <v>228</v>
      </c>
      <c r="D21" s="81"/>
    </row>
    <row r="22" spans="2:4" s="75" customFormat="1" ht="6" customHeight="1"/>
    <row r="23" spans="2:4" s="75" customFormat="1" ht="23.1" customHeight="1">
      <c r="B23" s="189" t="s">
        <v>124</v>
      </c>
      <c r="C23" s="190"/>
      <c r="D23" s="191"/>
    </row>
    <row r="24" spans="2:4" s="75" customFormat="1" ht="24.95" customHeight="1">
      <c r="B24" s="76" t="s">
        <v>125</v>
      </c>
      <c r="C24" s="194" t="s">
        <v>174</v>
      </c>
      <c r="D24" s="195"/>
    </row>
    <row r="25" spans="2:4" s="75" customFormat="1" ht="24.95" customHeight="1">
      <c r="B25" s="76" t="s">
        <v>126</v>
      </c>
      <c r="C25" s="210" t="s">
        <v>144</v>
      </c>
      <c r="D25" s="211"/>
    </row>
    <row r="26" spans="2:4" s="75" customFormat="1" ht="47.1" customHeight="1">
      <c r="B26" s="76" t="s">
        <v>127</v>
      </c>
      <c r="C26" s="194" t="s">
        <v>226</v>
      </c>
      <c r="D26" s="195"/>
    </row>
    <row r="27" spans="2:4" s="75" customFormat="1" ht="95.1" customHeight="1">
      <c r="B27" s="76" t="s">
        <v>128</v>
      </c>
      <c r="C27" s="78" t="s">
        <v>232</v>
      </c>
      <c r="D27" s="79"/>
    </row>
    <row r="28" spans="2:4" s="75" customFormat="1" ht="24.95" customHeight="1">
      <c r="B28" s="76" t="s">
        <v>19</v>
      </c>
      <c r="C28" s="194" t="s">
        <v>229</v>
      </c>
      <c r="D28" s="195"/>
    </row>
    <row r="29" spans="2:4" s="75" customFormat="1" ht="6" customHeight="1"/>
    <row r="30" spans="2:4" s="75" customFormat="1" ht="23.1" customHeight="1">
      <c r="B30" s="196" t="s">
        <v>129</v>
      </c>
      <c r="C30" s="196"/>
      <c r="D30" s="196"/>
    </row>
    <row r="31" spans="2:4" s="75" customFormat="1" ht="30" customHeight="1">
      <c r="B31" s="76" t="s">
        <v>130</v>
      </c>
      <c r="C31" s="197" t="s">
        <v>144</v>
      </c>
      <c r="D31" s="198"/>
    </row>
    <row r="32" spans="2:4" s="75" customFormat="1" ht="30" customHeight="1">
      <c r="B32" s="76" t="s">
        <v>131</v>
      </c>
      <c r="C32" s="194" t="s">
        <v>209</v>
      </c>
      <c r="D32" s="195"/>
    </row>
    <row r="33" spans="2:4" s="75" customFormat="1" ht="6" customHeight="1"/>
    <row r="34" spans="2:4" s="75" customFormat="1" ht="23.1" customHeight="1">
      <c r="B34" s="196" t="s">
        <v>132</v>
      </c>
      <c r="C34" s="196"/>
      <c r="D34" s="196"/>
    </row>
    <row r="35" spans="2:4" s="75" customFormat="1" ht="21" customHeight="1">
      <c r="B35" s="76" t="s">
        <v>133</v>
      </c>
      <c r="C35" s="212" t="s">
        <v>144</v>
      </c>
      <c r="D35" s="213"/>
    </row>
    <row r="36" spans="2:4" s="75" customFormat="1" ht="6" customHeight="1"/>
    <row r="37" spans="2:4" s="75" customFormat="1" ht="23.1" customHeight="1">
      <c r="B37" s="189" t="s">
        <v>134</v>
      </c>
      <c r="C37" s="190"/>
      <c r="D37" s="191"/>
    </row>
    <row r="38" spans="2:4" s="75" customFormat="1" ht="68.099999999999994" customHeight="1">
      <c r="B38" s="76" t="s">
        <v>135</v>
      </c>
      <c r="C38" s="192" t="s">
        <v>223</v>
      </c>
      <c r="D38" s="193"/>
    </row>
    <row r="39" spans="2:4" s="75" customFormat="1" ht="50.1" customHeight="1">
      <c r="B39" s="76" t="s">
        <v>136</v>
      </c>
      <c r="C39" s="194" t="s">
        <v>221</v>
      </c>
      <c r="D39" s="195"/>
    </row>
  </sheetData>
  <mergeCells count="22">
    <mergeCell ref="C25:D25"/>
    <mergeCell ref="B2:D2"/>
    <mergeCell ref="B4:D4"/>
    <mergeCell ref="C5:D5"/>
    <mergeCell ref="C6:D6"/>
    <mergeCell ref="C7:D7"/>
    <mergeCell ref="C8:D8"/>
    <mergeCell ref="C9:D9"/>
    <mergeCell ref="C10:D10"/>
    <mergeCell ref="B12:D12"/>
    <mergeCell ref="B23:D23"/>
    <mergeCell ref="C24:D24"/>
    <mergeCell ref="C35:D35"/>
    <mergeCell ref="B37:D37"/>
    <mergeCell ref="C38:D38"/>
    <mergeCell ref="C39:D39"/>
    <mergeCell ref="C26:D26"/>
    <mergeCell ref="C28:D28"/>
    <mergeCell ref="B30:D30"/>
    <mergeCell ref="C31:D31"/>
    <mergeCell ref="C32:D32"/>
    <mergeCell ref="B34:D34"/>
  </mergeCells>
  <hyperlinks>
    <hyperlink ref="C38" r:id="rId1" display="www.sarlino.forbo.com/Accueil/Creons-un-environnement-meilleur/Forbo-et-l-environnement/Linoleum/Labels-Produits/"/>
  </hyperlinks>
  <pageMargins left="0.75" right="0.75" top="1" bottom="1" header="0.5" footer="0.5"/>
  <pageSetup paperSize="9" orientation="portrait" horizontalDpi="4294967292" verticalDpi="4294967292"/>
  <drawing r:id="rId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D39"/>
  <sheetViews>
    <sheetView zoomScale="120" zoomScaleNormal="120" zoomScalePageLayoutView="120" workbookViewId="0">
      <selection activeCell="B2" sqref="B2:D2"/>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245</v>
      </c>
      <c r="D5" s="205"/>
    </row>
    <row r="6" spans="2:4" s="75" customFormat="1" ht="21" customHeight="1">
      <c r="B6" s="76" t="s">
        <v>47</v>
      </c>
      <c r="C6" s="194" t="s">
        <v>1</v>
      </c>
      <c r="D6" s="195"/>
    </row>
    <row r="7" spans="2:4" s="75" customFormat="1" ht="21" customHeight="1">
      <c r="B7" s="76" t="s">
        <v>110</v>
      </c>
      <c r="C7" s="194" t="s">
        <v>235</v>
      </c>
      <c r="D7" s="195"/>
    </row>
    <row r="8" spans="2:4" s="75" customFormat="1" ht="33.950000000000003" customHeight="1">
      <c r="B8" s="76" t="s">
        <v>111</v>
      </c>
      <c r="C8" s="194"/>
      <c r="D8" s="195"/>
    </row>
    <row r="9" spans="2:4" s="75" customFormat="1" ht="21" customHeight="1">
      <c r="B9" s="76" t="s">
        <v>112</v>
      </c>
      <c r="C9" s="226" t="s">
        <v>236</v>
      </c>
      <c r="D9" s="227"/>
    </row>
    <row r="10" spans="2:4" s="75" customFormat="1" ht="90" customHeight="1">
      <c r="B10" s="77" t="s">
        <v>106</v>
      </c>
      <c r="C10" s="194" t="s">
        <v>233</v>
      </c>
      <c r="D10" s="195"/>
    </row>
    <row r="11" spans="2:4" s="75" customFormat="1" ht="6" customHeight="1"/>
    <row r="12" spans="2:4" s="75" customFormat="1" ht="23.1" customHeight="1">
      <c r="B12" s="196" t="s">
        <v>113</v>
      </c>
      <c r="C12" s="196"/>
      <c r="D12" s="196"/>
    </row>
    <row r="13" spans="2:4" s="75" customFormat="1" ht="72" customHeight="1">
      <c r="B13" s="76" t="s">
        <v>114</v>
      </c>
      <c r="C13" s="76" t="s">
        <v>234</v>
      </c>
      <c r="D13" s="81"/>
    </row>
    <row r="14" spans="2:4" s="75" customFormat="1" ht="24" customHeight="1">
      <c r="B14" s="76" t="s">
        <v>115</v>
      </c>
      <c r="C14" s="197" t="s">
        <v>144</v>
      </c>
      <c r="D14" s="198"/>
    </row>
    <row r="15" spans="2:4" s="75" customFormat="1" ht="24" customHeight="1">
      <c r="B15" s="76" t="s">
        <v>240</v>
      </c>
      <c r="C15" s="76" t="s">
        <v>241</v>
      </c>
      <c r="D15" s="81"/>
    </row>
    <row r="16" spans="2:4" s="75" customFormat="1" ht="24" customHeight="1">
      <c r="B16" s="76" t="s">
        <v>118</v>
      </c>
      <c r="C16" s="197" t="s">
        <v>144</v>
      </c>
      <c r="D16" s="198"/>
    </row>
    <row r="17" spans="2:4" s="75" customFormat="1" ht="24" customHeight="1">
      <c r="B17" s="76" t="s">
        <v>119</v>
      </c>
      <c r="C17" s="197" t="s">
        <v>144</v>
      </c>
      <c r="D17" s="198"/>
    </row>
    <row r="18" spans="2:4" s="75" customFormat="1" ht="24" customHeight="1">
      <c r="B18" s="76" t="s">
        <v>120</v>
      </c>
      <c r="C18" s="197" t="s">
        <v>144</v>
      </c>
      <c r="D18" s="198"/>
    </row>
    <row r="19" spans="2:4" s="75" customFormat="1" ht="24" customHeight="1">
      <c r="B19" s="76" t="s">
        <v>121</v>
      </c>
      <c r="C19" s="197" t="s">
        <v>144</v>
      </c>
      <c r="D19" s="198"/>
    </row>
    <row r="20" spans="2:4" s="75" customFormat="1" ht="24" customHeight="1">
      <c r="B20" s="76" t="s">
        <v>122</v>
      </c>
      <c r="C20" s="197" t="s">
        <v>144</v>
      </c>
      <c r="D20" s="198"/>
    </row>
    <row r="21" spans="2:4" s="75" customFormat="1" ht="48" customHeight="1">
      <c r="B21" s="76" t="s">
        <v>123</v>
      </c>
      <c r="C21" s="87" t="s">
        <v>237</v>
      </c>
      <c r="D21" s="81"/>
    </row>
    <row r="22" spans="2:4" s="75" customFormat="1" ht="6" customHeight="1"/>
    <row r="23" spans="2:4" s="75" customFormat="1" ht="23.1" customHeight="1">
      <c r="B23" s="189" t="s">
        <v>124</v>
      </c>
      <c r="C23" s="190"/>
      <c r="D23" s="191"/>
    </row>
    <row r="24" spans="2:4" s="75" customFormat="1" ht="24.95" customHeight="1">
      <c r="B24" s="76" t="s">
        <v>125</v>
      </c>
      <c r="C24" s="197" t="s">
        <v>144</v>
      </c>
      <c r="D24" s="198"/>
    </row>
    <row r="25" spans="2:4" s="75" customFormat="1" ht="24.95" customHeight="1">
      <c r="B25" s="76" t="s">
        <v>126</v>
      </c>
      <c r="C25" s="197" t="s">
        <v>144</v>
      </c>
      <c r="D25" s="198"/>
    </row>
    <row r="26" spans="2:4" s="75" customFormat="1" ht="29.1" customHeight="1">
      <c r="B26" s="76" t="s">
        <v>127</v>
      </c>
      <c r="C26" s="194" t="s">
        <v>242</v>
      </c>
      <c r="D26" s="195"/>
    </row>
    <row r="27" spans="2:4" s="75" customFormat="1" ht="30" customHeight="1">
      <c r="B27" s="76" t="s">
        <v>128</v>
      </c>
      <c r="C27" s="197" t="s">
        <v>144</v>
      </c>
      <c r="D27" s="198"/>
    </row>
    <row r="28" spans="2:4" s="75" customFormat="1" ht="24.95" customHeight="1">
      <c r="B28" s="76" t="s">
        <v>19</v>
      </c>
      <c r="C28" s="194" t="s">
        <v>238</v>
      </c>
      <c r="D28" s="195"/>
    </row>
    <row r="29" spans="2:4" s="75" customFormat="1" ht="6" customHeight="1"/>
    <row r="30" spans="2:4" s="75" customFormat="1" ht="23.1" customHeight="1">
      <c r="B30" s="196" t="s">
        <v>129</v>
      </c>
      <c r="C30" s="196"/>
      <c r="D30" s="196"/>
    </row>
    <row r="31" spans="2:4" s="75" customFormat="1" ht="30" customHeight="1">
      <c r="B31" s="76" t="s">
        <v>130</v>
      </c>
      <c r="C31" s="194" t="s">
        <v>239</v>
      </c>
      <c r="D31" s="195"/>
    </row>
    <row r="32" spans="2:4" s="75" customFormat="1" ht="30" customHeight="1">
      <c r="B32" s="76" t="s">
        <v>131</v>
      </c>
      <c r="C32" s="197" t="s">
        <v>144</v>
      </c>
      <c r="D32" s="198"/>
    </row>
    <row r="33" spans="2:4" s="75" customFormat="1" ht="6" customHeight="1"/>
    <row r="34" spans="2:4" s="75" customFormat="1" ht="23.1" customHeight="1">
      <c r="B34" s="196" t="s">
        <v>132</v>
      </c>
      <c r="C34" s="196"/>
      <c r="D34" s="196"/>
    </row>
    <row r="35" spans="2:4" s="75" customFormat="1" ht="29.1" customHeight="1">
      <c r="B35" s="76" t="s">
        <v>133</v>
      </c>
      <c r="C35" s="212" t="s">
        <v>144</v>
      </c>
      <c r="D35" s="213"/>
    </row>
    <row r="36" spans="2:4" s="75" customFormat="1" ht="6" customHeight="1"/>
    <row r="37" spans="2:4" s="75" customFormat="1" ht="23.1" customHeight="1">
      <c r="B37" s="189" t="s">
        <v>134</v>
      </c>
      <c r="C37" s="190"/>
      <c r="D37" s="191"/>
    </row>
    <row r="38" spans="2:4" s="75" customFormat="1" ht="68.099999999999994" customHeight="1">
      <c r="B38" s="76" t="s">
        <v>135</v>
      </c>
      <c r="C38" s="192" t="s">
        <v>243</v>
      </c>
      <c r="D38" s="193"/>
    </row>
    <row r="39" spans="2:4" s="75" customFormat="1" ht="20.100000000000001" customHeight="1">
      <c r="B39" s="76" t="s">
        <v>136</v>
      </c>
      <c r="C39" s="194" t="s">
        <v>244</v>
      </c>
      <c r="D39" s="195"/>
    </row>
  </sheetData>
  <mergeCells count="29">
    <mergeCell ref="C16:D16"/>
    <mergeCell ref="C27:D27"/>
    <mergeCell ref="C25:D25"/>
    <mergeCell ref="B2:D2"/>
    <mergeCell ref="B4:D4"/>
    <mergeCell ref="C5:D5"/>
    <mergeCell ref="C6:D6"/>
    <mergeCell ref="C7:D7"/>
    <mergeCell ref="C8:D8"/>
    <mergeCell ref="C9:D9"/>
    <mergeCell ref="C10:D10"/>
    <mergeCell ref="B12:D12"/>
    <mergeCell ref="B23:D23"/>
    <mergeCell ref="C24:D24"/>
    <mergeCell ref="C14:D14"/>
    <mergeCell ref="C17:D17"/>
    <mergeCell ref="C18:D18"/>
    <mergeCell ref="C19:D19"/>
    <mergeCell ref="C35:D35"/>
    <mergeCell ref="B37:D37"/>
    <mergeCell ref="C20:D20"/>
    <mergeCell ref="C38:D38"/>
    <mergeCell ref="C39:D39"/>
    <mergeCell ref="C26:D26"/>
    <mergeCell ref="C28:D28"/>
    <mergeCell ref="B30:D30"/>
    <mergeCell ref="C31:D31"/>
    <mergeCell ref="C32:D32"/>
    <mergeCell ref="B34:D34"/>
  </mergeCells>
  <hyperlinks>
    <hyperlink ref="C38" r:id="rId1" display="http://professionnels.tarkett.fr/content/phthalate-free"/>
  </hyperlinks>
  <pageMargins left="0.75" right="0.75" top="1" bottom="1" header="0.5" footer="0.5"/>
  <pageSetup paperSize="9" orientation="portrait" horizontalDpi="4294967292" verticalDpi="4294967292"/>
  <drawing r:id="rId2"/>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sheetPr>
  <dimension ref="B1:D39"/>
  <sheetViews>
    <sheetView topLeftCell="B13" zoomScale="120" zoomScaleNormal="120" zoomScalePageLayoutView="120" workbookViewId="0">
      <selection activeCell="C16" sqref="C16:D16"/>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335</v>
      </c>
      <c r="D5" s="205"/>
    </row>
    <row r="6" spans="2:4" s="75" customFormat="1" ht="21" customHeight="1">
      <c r="B6" s="76" t="s">
        <v>47</v>
      </c>
      <c r="C6" s="194" t="s">
        <v>1</v>
      </c>
      <c r="D6" s="195"/>
    </row>
    <row r="7" spans="2:4" s="75" customFormat="1" ht="27.95" customHeight="1">
      <c r="B7" s="76" t="s">
        <v>110</v>
      </c>
      <c r="C7" s="194" t="s">
        <v>332</v>
      </c>
      <c r="D7" s="195"/>
    </row>
    <row r="8" spans="2:4" s="75" customFormat="1" ht="21.95" customHeight="1">
      <c r="B8" s="76" t="s">
        <v>111</v>
      </c>
      <c r="C8" s="194" t="s">
        <v>333</v>
      </c>
      <c r="D8" s="195"/>
    </row>
    <row r="9" spans="2:4" s="75" customFormat="1" ht="21" customHeight="1">
      <c r="B9" s="76" t="s">
        <v>112</v>
      </c>
      <c r="C9" s="226" t="s">
        <v>334</v>
      </c>
      <c r="D9" s="227"/>
    </row>
    <row r="10" spans="2:4" s="75" customFormat="1" ht="90" customHeight="1">
      <c r="B10" s="77" t="s">
        <v>106</v>
      </c>
      <c r="C10" s="194" t="s">
        <v>338</v>
      </c>
      <c r="D10" s="195"/>
    </row>
    <row r="11" spans="2:4" s="75" customFormat="1" ht="6" customHeight="1"/>
    <row r="12" spans="2:4" s="75" customFormat="1" ht="23.1" customHeight="1">
      <c r="B12" s="196" t="s">
        <v>113</v>
      </c>
      <c r="C12" s="196"/>
      <c r="D12" s="196"/>
    </row>
    <row r="13" spans="2:4" s="75" customFormat="1" ht="27.95" customHeight="1">
      <c r="B13" s="76" t="s">
        <v>114</v>
      </c>
      <c r="C13" s="221" t="s">
        <v>397</v>
      </c>
      <c r="D13" s="193"/>
    </row>
    <row r="14" spans="2:4" s="75" customFormat="1" ht="23.1" customHeight="1">
      <c r="B14" s="76" t="s">
        <v>115</v>
      </c>
      <c r="C14" s="197" t="s">
        <v>144</v>
      </c>
      <c r="D14" s="198"/>
    </row>
    <row r="15" spans="2:4" s="75" customFormat="1" ht="77.099999999999994" customHeight="1">
      <c r="B15" s="76" t="s">
        <v>240</v>
      </c>
      <c r="C15" s="76" t="s">
        <v>399</v>
      </c>
      <c r="D15" s="81"/>
    </row>
    <row r="16" spans="2:4" s="75" customFormat="1" ht="23.1" customHeight="1">
      <c r="B16" s="76" t="s">
        <v>118</v>
      </c>
      <c r="C16" s="197" t="s">
        <v>144</v>
      </c>
      <c r="D16" s="198"/>
    </row>
    <row r="17" spans="2:4" s="75" customFormat="1" ht="23.1" customHeight="1">
      <c r="B17" s="76" t="s">
        <v>119</v>
      </c>
      <c r="C17" s="197" t="s">
        <v>144</v>
      </c>
      <c r="D17" s="198"/>
    </row>
    <row r="18" spans="2:4" s="75" customFormat="1" ht="23.1" customHeight="1">
      <c r="B18" s="76" t="s">
        <v>120</v>
      </c>
      <c r="C18" s="197" t="s">
        <v>144</v>
      </c>
      <c r="D18" s="198"/>
    </row>
    <row r="19" spans="2:4" s="75" customFormat="1" ht="23.1" customHeight="1">
      <c r="B19" s="76" t="s">
        <v>121</v>
      </c>
      <c r="C19" s="197" t="s">
        <v>144</v>
      </c>
      <c r="D19" s="198"/>
    </row>
    <row r="20" spans="2:4" s="75" customFormat="1" ht="23.1" customHeight="1">
      <c r="B20" s="76" t="s">
        <v>122</v>
      </c>
      <c r="C20" s="197" t="s">
        <v>144</v>
      </c>
      <c r="D20" s="198"/>
    </row>
    <row r="21" spans="2:4" s="75" customFormat="1" ht="23.1" customHeight="1">
      <c r="B21" s="76" t="s">
        <v>123</v>
      </c>
      <c r="C21" s="197" t="s">
        <v>144</v>
      </c>
      <c r="D21" s="198"/>
    </row>
    <row r="22" spans="2:4" s="75" customFormat="1" ht="6" customHeight="1"/>
    <row r="23" spans="2:4" s="75" customFormat="1" ht="23.1" customHeight="1">
      <c r="B23" s="189" t="s">
        <v>124</v>
      </c>
      <c r="C23" s="190"/>
      <c r="D23" s="191"/>
    </row>
    <row r="24" spans="2:4" s="75" customFormat="1" ht="24" customHeight="1">
      <c r="B24" s="76" t="s">
        <v>125</v>
      </c>
      <c r="C24" s="197" t="s">
        <v>144</v>
      </c>
      <c r="D24" s="198"/>
    </row>
    <row r="25" spans="2:4" s="75" customFormat="1" ht="24" customHeight="1">
      <c r="B25" s="76" t="s">
        <v>126</v>
      </c>
      <c r="C25" s="197" t="s">
        <v>144</v>
      </c>
      <c r="D25" s="198"/>
    </row>
    <row r="26" spans="2:4" s="75" customFormat="1" ht="24" customHeight="1">
      <c r="B26" s="76" t="s">
        <v>127</v>
      </c>
      <c r="C26" s="194" t="s">
        <v>398</v>
      </c>
      <c r="D26" s="195"/>
    </row>
    <row r="27" spans="2:4" s="75" customFormat="1" ht="41.1" customHeight="1">
      <c r="B27" s="76" t="s">
        <v>128</v>
      </c>
      <c r="C27" s="221" t="s">
        <v>336</v>
      </c>
      <c r="D27" s="193"/>
    </row>
    <row r="28" spans="2:4" s="75" customFormat="1" ht="24" customHeight="1">
      <c r="B28" s="76" t="s">
        <v>19</v>
      </c>
      <c r="C28" s="197" t="s">
        <v>144</v>
      </c>
      <c r="D28" s="198"/>
    </row>
    <row r="29" spans="2:4" s="75" customFormat="1" ht="6" customHeight="1"/>
    <row r="30" spans="2:4" s="75" customFormat="1" ht="23.1" customHeight="1">
      <c r="B30" s="196" t="s">
        <v>129</v>
      </c>
      <c r="C30" s="196"/>
      <c r="D30" s="196"/>
    </row>
    <row r="31" spans="2:4" s="75" customFormat="1" ht="30" customHeight="1">
      <c r="B31" s="76" t="s">
        <v>130</v>
      </c>
      <c r="C31" s="194" t="s">
        <v>339</v>
      </c>
      <c r="D31" s="195"/>
    </row>
    <row r="32" spans="2:4" s="75" customFormat="1" ht="30" customHeight="1">
      <c r="B32" s="76" t="s">
        <v>131</v>
      </c>
      <c r="C32" s="197" t="s">
        <v>144</v>
      </c>
      <c r="D32" s="198"/>
    </row>
    <row r="33" spans="2:4" s="75" customFormat="1" ht="6" customHeight="1"/>
    <row r="34" spans="2:4" s="75" customFormat="1" ht="23.1" customHeight="1">
      <c r="B34" s="196" t="s">
        <v>132</v>
      </c>
      <c r="C34" s="196"/>
      <c r="D34" s="196"/>
    </row>
    <row r="35" spans="2:4" s="75" customFormat="1" ht="29.1" customHeight="1">
      <c r="B35" s="76" t="s">
        <v>133</v>
      </c>
      <c r="C35" s="212" t="s">
        <v>144</v>
      </c>
      <c r="D35" s="213"/>
    </row>
    <row r="36" spans="2:4" s="75" customFormat="1" ht="6" customHeight="1"/>
    <row r="37" spans="2:4" s="75" customFormat="1" ht="23.1" customHeight="1">
      <c r="B37" s="189" t="s">
        <v>134</v>
      </c>
      <c r="C37" s="190"/>
      <c r="D37" s="191"/>
    </row>
    <row r="38" spans="2:4" s="75" customFormat="1" ht="57.95" customHeight="1">
      <c r="B38" s="76" t="s">
        <v>135</v>
      </c>
      <c r="C38" s="192" t="s">
        <v>340</v>
      </c>
      <c r="D38" s="193"/>
    </row>
    <row r="39" spans="2:4" s="75" customFormat="1" ht="29.1" customHeight="1">
      <c r="B39" s="76" t="s">
        <v>136</v>
      </c>
      <c r="C39" s="194" t="s">
        <v>337</v>
      </c>
      <c r="D39" s="195"/>
    </row>
  </sheetData>
  <mergeCells count="31">
    <mergeCell ref="C17:D17"/>
    <mergeCell ref="B2:D2"/>
    <mergeCell ref="B4:D4"/>
    <mergeCell ref="C5:D5"/>
    <mergeCell ref="C6:D6"/>
    <mergeCell ref="C7:D7"/>
    <mergeCell ref="C8:D8"/>
    <mergeCell ref="C13:D13"/>
    <mergeCell ref="C9:D9"/>
    <mergeCell ref="C10:D10"/>
    <mergeCell ref="B12:D12"/>
    <mergeCell ref="C14:D14"/>
    <mergeCell ref="C16:D16"/>
    <mergeCell ref="C32:D32"/>
    <mergeCell ref="C18:D18"/>
    <mergeCell ref="C19:D19"/>
    <mergeCell ref="C20:D20"/>
    <mergeCell ref="B23:D23"/>
    <mergeCell ref="C24:D24"/>
    <mergeCell ref="C25:D25"/>
    <mergeCell ref="C21:D21"/>
    <mergeCell ref="C26:D26"/>
    <mergeCell ref="C27:D27"/>
    <mergeCell ref="C28:D28"/>
    <mergeCell ref="B30:D30"/>
    <mergeCell ref="C31:D31"/>
    <mergeCell ref="B34:D34"/>
    <mergeCell ref="C35:D35"/>
    <mergeCell ref="B37:D37"/>
    <mergeCell ref="C38:D38"/>
    <mergeCell ref="C39:D39"/>
  </mergeCells>
  <hyperlinks>
    <hyperlink ref="C38" r:id="rId1" display="http://professionnels.tarkett.fr/content/phthalate-free"/>
  </hyperlinks>
  <pageMargins left="0.75" right="0.75" top="1" bottom="1" header="0.5" footer="0.5"/>
  <pageSetup paperSize="9" orientation="portrait" horizontalDpi="4294967292" verticalDpi="4294967292"/>
  <drawing r:id="rId2"/>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D39"/>
  <sheetViews>
    <sheetView topLeftCell="B2" zoomScale="120" zoomScaleNormal="120" zoomScalePageLayoutView="120" workbookViewId="0">
      <selection activeCell="D17" sqref="D17"/>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254</v>
      </c>
      <c r="D5" s="205"/>
    </row>
    <row r="6" spans="2:4" s="75" customFormat="1" ht="21" customHeight="1">
      <c r="B6" s="76" t="s">
        <v>47</v>
      </c>
      <c r="C6" s="194" t="s">
        <v>51</v>
      </c>
      <c r="D6" s="195"/>
    </row>
    <row r="7" spans="2:4" s="75" customFormat="1" ht="21" customHeight="1">
      <c r="B7" s="76" t="s">
        <v>110</v>
      </c>
      <c r="C7" s="194" t="s">
        <v>253</v>
      </c>
      <c r="D7" s="195"/>
    </row>
    <row r="8" spans="2:4" s="75" customFormat="1" ht="57" customHeight="1">
      <c r="B8" s="76" t="s">
        <v>111</v>
      </c>
      <c r="C8" s="194" t="s">
        <v>255</v>
      </c>
      <c r="D8" s="195"/>
    </row>
    <row r="9" spans="2:4" s="75" customFormat="1" ht="21" customHeight="1">
      <c r="B9" s="76" t="s">
        <v>112</v>
      </c>
      <c r="C9" s="226" t="s">
        <v>260</v>
      </c>
      <c r="D9" s="227"/>
    </row>
    <row r="10" spans="2:4" s="75" customFormat="1" ht="84" customHeight="1">
      <c r="B10" s="77" t="s">
        <v>106</v>
      </c>
      <c r="C10" s="194" t="s">
        <v>261</v>
      </c>
      <c r="D10" s="195"/>
    </row>
    <row r="11" spans="2:4" s="75" customFormat="1" ht="6" customHeight="1"/>
    <row r="12" spans="2:4" s="75" customFormat="1" ht="23.1" customHeight="1">
      <c r="B12" s="196" t="s">
        <v>113</v>
      </c>
      <c r="C12" s="196"/>
      <c r="D12" s="196"/>
    </row>
    <row r="13" spans="2:4" s="75" customFormat="1" ht="24" customHeight="1">
      <c r="B13" s="76" t="s">
        <v>114</v>
      </c>
      <c r="C13" s="76" t="s">
        <v>246</v>
      </c>
      <c r="D13" s="81"/>
    </row>
    <row r="14" spans="2:4" s="75" customFormat="1" ht="24" customHeight="1">
      <c r="B14" s="76" t="s">
        <v>115</v>
      </c>
      <c r="C14" s="93" t="s">
        <v>258</v>
      </c>
      <c r="D14" s="81"/>
    </row>
    <row r="15" spans="2:4" s="75" customFormat="1" ht="51">
      <c r="B15" s="76" t="s">
        <v>116</v>
      </c>
      <c r="C15" s="76" t="s">
        <v>251</v>
      </c>
      <c r="D15" s="81"/>
    </row>
    <row r="16" spans="2:4" s="75" customFormat="1" ht="24" customHeight="1">
      <c r="B16" s="76" t="s">
        <v>118</v>
      </c>
      <c r="C16" s="84" t="s">
        <v>247</v>
      </c>
      <c r="D16" s="81"/>
    </row>
    <row r="17" spans="2:4" s="75" customFormat="1" ht="24" customHeight="1">
      <c r="B17" s="76" t="s">
        <v>119</v>
      </c>
      <c r="C17" s="93" t="s">
        <v>258</v>
      </c>
      <c r="D17" s="81"/>
    </row>
    <row r="18" spans="2:4" s="75" customFormat="1" ht="24" customHeight="1">
      <c r="B18" s="76" t="s">
        <v>120</v>
      </c>
      <c r="C18" s="93" t="s">
        <v>258</v>
      </c>
      <c r="D18" s="81"/>
    </row>
    <row r="19" spans="2:4" s="75" customFormat="1" ht="24" customHeight="1">
      <c r="B19" s="76" t="s">
        <v>121</v>
      </c>
      <c r="C19" s="93" t="s">
        <v>258</v>
      </c>
      <c r="D19" s="81"/>
    </row>
    <row r="20" spans="2:4" s="75" customFormat="1" ht="36.950000000000003" customHeight="1">
      <c r="B20" s="76" t="s">
        <v>122</v>
      </c>
      <c r="C20" s="84" t="s">
        <v>248</v>
      </c>
      <c r="D20" s="81"/>
    </row>
    <row r="21" spans="2:4" s="75" customFormat="1" ht="36.950000000000003" customHeight="1">
      <c r="B21" s="76" t="s">
        <v>123</v>
      </c>
      <c r="C21" s="84" t="s">
        <v>249</v>
      </c>
      <c r="D21" s="81"/>
    </row>
    <row r="22" spans="2:4" s="75" customFormat="1" ht="6" customHeight="1"/>
    <row r="23" spans="2:4" s="75" customFormat="1" ht="23.1" customHeight="1">
      <c r="B23" s="189" t="s">
        <v>124</v>
      </c>
      <c r="C23" s="190"/>
      <c r="D23" s="191"/>
    </row>
    <row r="24" spans="2:4" s="75" customFormat="1" ht="24.95" customHeight="1">
      <c r="B24" s="76" t="s">
        <v>125</v>
      </c>
      <c r="C24" s="194" t="s">
        <v>257</v>
      </c>
      <c r="D24" s="195"/>
    </row>
    <row r="25" spans="2:4" s="75" customFormat="1" ht="24.95" customHeight="1">
      <c r="B25" s="76" t="s">
        <v>126</v>
      </c>
      <c r="C25" s="210" t="s">
        <v>258</v>
      </c>
      <c r="D25" s="211"/>
    </row>
    <row r="26" spans="2:4" s="75" customFormat="1" ht="47.1" customHeight="1">
      <c r="B26" s="76" t="s">
        <v>127</v>
      </c>
      <c r="C26" s="194" t="s">
        <v>226</v>
      </c>
      <c r="D26" s="195"/>
    </row>
    <row r="27" spans="2:4" s="75" customFormat="1" ht="71.099999999999994" customHeight="1">
      <c r="B27" s="76" t="s">
        <v>128</v>
      </c>
      <c r="C27" s="78" t="s">
        <v>250</v>
      </c>
      <c r="D27" s="79"/>
    </row>
    <row r="28" spans="2:4" s="75" customFormat="1" ht="24.95" customHeight="1">
      <c r="B28" s="76" t="s">
        <v>19</v>
      </c>
      <c r="C28" s="210" t="s">
        <v>258</v>
      </c>
      <c r="D28" s="211"/>
    </row>
    <row r="29" spans="2:4" s="75" customFormat="1" ht="6" customHeight="1"/>
    <row r="30" spans="2:4" s="75" customFormat="1" ht="23.1" customHeight="1">
      <c r="B30" s="196" t="s">
        <v>129</v>
      </c>
      <c r="C30" s="196"/>
      <c r="D30" s="196"/>
    </row>
    <row r="31" spans="2:4" s="75" customFormat="1" ht="30" customHeight="1">
      <c r="B31" s="76" t="s">
        <v>130</v>
      </c>
      <c r="C31" s="194" t="s">
        <v>256</v>
      </c>
      <c r="D31" s="195"/>
    </row>
    <row r="32" spans="2:4" s="75" customFormat="1" ht="30" customHeight="1">
      <c r="B32" s="76" t="s">
        <v>131</v>
      </c>
      <c r="C32" s="210" t="s">
        <v>258</v>
      </c>
      <c r="D32" s="211"/>
    </row>
    <row r="33" spans="2:4" s="75" customFormat="1" ht="6" customHeight="1"/>
    <row r="34" spans="2:4" s="75" customFormat="1" ht="23.1" customHeight="1">
      <c r="B34" s="196" t="s">
        <v>132</v>
      </c>
      <c r="C34" s="196"/>
      <c r="D34" s="196"/>
    </row>
    <row r="35" spans="2:4" s="75" customFormat="1" ht="21" customHeight="1">
      <c r="B35" s="76" t="s">
        <v>133</v>
      </c>
      <c r="C35" s="208" t="s">
        <v>258</v>
      </c>
      <c r="D35" s="209"/>
    </row>
    <row r="36" spans="2:4" s="75" customFormat="1" ht="6" customHeight="1"/>
    <row r="37" spans="2:4" s="75" customFormat="1" ht="23.1" customHeight="1">
      <c r="B37" s="189" t="s">
        <v>134</v>
      </c>
      <c r="C37" s="190"/>
      <c r="D37" s="191"/>
    </row>
    <row r="38" spans="2:4" s="75" customFormat="1" ht="101.1" customHeight="1">
      <c r="B38" s="76" t="s">
        <v>135</v>
      </c>
      <c r="C38" s="192" t="s">
        <v>262</v>
      </c>
      <c r="D38" s="193"/>
    </row>
    <row r="39" spans="2:4" s="75" customFormat="1" ht="30" customHeight="1">
      <c r="B39" s="76" t="s">
        <v>252</v>
      </c>
      <c r="C39" s="194" t="s">
        <v>259</v>
      </c>
      <c r="D39" s="195"/>
    </row>
  </sheetData>
  <mergeCells count="22">
    <mergeCell ref="C35:D35"/>
    <mergeCell ref="B37:D37"/>
    <mergeCell ref="C38:D38"/>
    <mergeCell ref="C39:D39"/>
    <mergeCell ref="C26:D26"/>
    <mergeCell ref="C28:D28"/>
    <mergeCell ref="B30:D30"/>
    <mergeCell ref="C31:D31"/>
    <mergeCell ref="C32:D32"/>
    <mergeCell ref="B34:D34"/>
    <mergeCell ref="C25:D25"/>
    <mergeCell ref="B2:D2"/>
    <mergeCell ref="B4:D4"/>
    <mergeCell ref="C5:D5"/>
    <mergeCell ref="C6:D6"/>
    <mergeCell ref="C7:D7"/>
    <mergeCell ref="C8:D8"/>
    <mergeCell ref="C9:D9"/>
    <mergeCell ref="C10:D10"/>
    <mergeCell ref="B12:D12"/>
    <mergeCell ref="B23:D23"/>
    <mergeCell ref="C24:D24"/>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D39"/>
  <sheetViews>
    <sheetView topLeftCell="C1" zoomScale="120" zoomScaleNormal="120" zoomScalePageLayoutView="120" workbookViewId="0">
      <selection activeCell="C7" sqref="C7:D7"/>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263</v>
      </c>
      <c r="D5" s="205"/>
    </row>
    <row r="6" spans="2:4" s="75" customFormat="1" ht="21" customHeight="1">
      <c r="B6" s="76" t="s">
        <v>47</v>
      </c>
      <c r="C6" s="194" t="s">
        <v>326</v>
      </c>
      <c r="D6" s="195"/>
    </row>
    <row r="7" spans="2:4" s="75" customFormat="1" ht="21" customHeight="1">
      <c r="B7" s="76" t="s">
        <v>110</v>
      </c>
      <c r="C7" s="194" t="s">
        <v>264</v>
      </c>
      <c r="D7" s="195"/>
    </row>
    <row r="8" spans="2:4" s="75" customFormat="1" ht="33.950000000000003" customHeight="1">
      <c r="B8" s="76" t="s">
        <v>111</v>
      </c>
      <c r="C8" s="194" t="s">
        <v>265</v>
      </c>
      <c r="D8" s="195"/>
    </row>
    <row r="9" spans="2:4" s="75" customFormat="1" ht="21" customHeight="1">
      <c r="B9" s="76" t="s">
        <v>112</v>
      </c>
      <c r="C9" s="226" t="s">
        <v>275</v>
      </c>
      <c r="D9" s="227"/>
    </row>
    <row r="10" spans="2:4" s="75" customFormat="1" ht="102.95" customHeight="1">
      <c r="B10" s="77" t="s">
        <v>106</v>
      </c>
      <c r="C10" s="194" t="s">
        <v>266</v>
      </c>
      <c r="D10" s="195"/>
    </row>
    <row r="11" spans="2:4" s="75" customFormat="1" ht="6" customHeight="1"/>
    <row r="12" spans="2:4" s="75" customFormat="1" ht="23.1" customHeight="1">
      <c r="B12" s="196" t="s">
        <v>113</v>
      </c>
      <c r="C12" s="196"/>
      <c r="D12" s="196"/>
    </row>
    <row r="13" spans="2:4" s="75" customFormat="1" ht="105.95" customHeight="1">
      <c r="B13" s="76" t="s">
        <v>114</v>
      </c>
      <c r="C13" s="76" t="s">
        <v>269</v>
      </c>
      <c r="D13" s="81"/>
    </row>
    <row r="14" spans="2:4" s="75" customFormat="1" ht="24" customHeight="1">
      <c r="B14" s="76" t="s">
        <v>115</v>
      </c>
      <c r="C14" s="80" t="s">
        <v>144</v>
      </c>
      <c r="D14" s="81"/>
    </row>
    <row r="15" spans="2:4" s="75" customFormat="1" ht="24" customHeight="1">
      <c r="B15" s="76" t="s">
        <v>116</v>
      </c>
      <c r="C15" s="76" t="s">
        <v>268</v>
      </c>
      <c r="D15" s="81"/>
    </row>
    <row r="16" spans="2:4" s="75" customFormat="1" ht="24" customHeight="1">
      <c r="B16" s="76" t="s">
        <v>118</v>
      </c>
      <c r="C16" s="80" t="s">
        <v>144</v>
      </c>
      <c r="D16" s="81"/>
    </row>
    <row r="17" spans="2:4" s="75" customFormat="1" ht="24" customHeight="1">
      <c r="B17" s="76" t="s">
        <v>119</v>
      </c>
      <c r="C17" s="80" t="s">
        <v>144</v>
      </c>
      <c r="D17" s="81"/>
    </row>
    <row r="18" spans="2:4" s="75" customFormat="1" ht="24" customHeight="1">
      <c r="B18" s="76" t="s">
        <v>120</v>
      </c>
      <c r="C18" s="80" t="s">
        <v>144</v>
      </c>
      <c r="D18" s="81"/>
    </row>
    <row r="19" spans="2:4" s="75" customFormat="1" ht="24" customHeight="1">
      <c r="B19" s="76" t="s">
        <v>121</v>
      </c>
      <c r="C19" s="80" t="s">
        <v>144</v>
      </c>
      <c r="D19" s="81"/>
    </row>
    <row r="20" spans="2:4" s="75" customFormat="1" ht="24" customHeight="1">
      <c r="B20" s="76" t="s">
        <v>122</v>
      </c>
      <c r="C20" s="80" t="s">
        <v>144</v>
      </c>
      <c r="D20" s="81"/>
    </row>
    <row r="21" spans="2:4" s="75" customFormat="1" ht="24" customHeight="1">
      <c r="B21" s="76" t="s">
        <v>123</v>
      </c>
      <c r="C21" s="80" t="s">
        <v>144</v>
      </c>
      <c r="D21" s="81"/>
    </row>
    <row r="22" spans="2:4" s="75" customFormat="1" ht="6" customHeight="1"/>
    <row r="23" spans="2:4" s="75" customFormat="1" ht="23.1" customHeight="1">
      <c r="B23" s="189" t="s">
        <v>124</v>
      </c>
      <c r="C23" s="190"/>
      <c r="D23" s="191"/>
    </row>
    <row r="24" spans="2:4" s="75" customFormat="1" ht="24.95" customHeight="1">
      <c r="B24" s="76" t="s">
        <v>125</v>
      </c>
      <c r="C24" s="194" t="s">
        <v>273</v>
      </c>
      <c r="D24" s="195"/>
    </row>
    <row r="25" spans="2:4" s="75" customFormat="1" ht="24.95" customHeight="1">
      <c r="B25" s="76" t="s">
        <v>126</v>
      </c>
      <c r="C25" s="210" t="s">
        <v>144</v>
      </c>
      <c r="D25" s="211"/>
    </row>
    <row r="26" spans="2:4" s="75" customFormat="1" ht="47.1" customHeight="1">
      <c r="B26" s="76" t="s">
        <v>127</v>
      </c>
      <c r="C26" s="194" t="s">
        <v>271</v>
      </c>
      <c r="D26" s="195"/>
    </row>
    <row r="27" spans="2:4" s="75" customFormat="1" ht="95.1" customHeight="1">
      <c r="B27" s="76" t="s">
        <v>128</v>
      </c>
      <c r="C27" s="85" t="s">
        <v>272</v>
      </c>
      <c r="D27" s="79"/>
    </row>
    <row r="28" spans="2:4" s="75" customFormat="1" ht="24.95" customHeight="1">
      <c r="B28" s="76" t="s">
        <v>19</v>
      </c>
      <c r="C28" s="194" t="s">
        <v>270</v>
      </c>
      <c r="D28" s="195"/>
    </row>
    <row r="29" spans="2:4" s="75" customFormat="1" ht="6" customHeight="1"/>
    <row r="30" spans="2:4" s="75" customFormat="1" ht="23.1" customHeight="1">
      <c r="B30" s="196" t="s">
        <v>129</v>
      </c>
      <c r="C30" s="196"/>
      <c r="D30" s="196"/>
    </row>
    <row r="31" spans="2:4" s="75" customFormat="1" ht="30" customHeight="1">
      <c r="B31" s="76" t="s">
        <v>130</v>
      </c>
      <c r="C31" s="194" t="s">
        <v>267</v>
      </c>
      <c r="D31" s="195"/>
    </row>
    <row r="32" spans="2:4" s="75" customFormat="1" ht="30" customHeight="1">
      <c r="B32" s="76" t="s">
        <v>131</v>
      </c>
      <c r="C32" s="210" t="s">
        <v>144</v>
      </c>
      <c r="D32" s="211"/>
    </row>
    <row r="33" spans="2:4" s="75" customFormat="1" ht="6" customHeight="1"/>
    <row r="34" spans="2:4" s="75" customFormat="1" ht="23.1" customHeight="1">
      <c r="B34" s="196" t="s">
        <v>132</v>
      </c>
      <c r="C34" s="196"/>
      <c r="D34" s="196"/>
    </row>
    <row r="35" spans="2:4" s="75" customFormat="1" ht="21" customHeight="1">
      <c r="B35" s="76" t="s">
        <v>133</v>
      </c>
      <c r="C35" s="208" t="s">
        <v>144</v>
      </c>
      <c r="D35" s="209"/>
    </row>
    <row r="36" spans="2:4" s="75" customFormat="1" ht="6" customHeight="1"/>
    <row r="37" spans="2:4" s="75" customFormat="1" ht="23.1" customHeight="1">
      <c r="B37" s="189" t="s">
        <v>134</v>
      </c>
      <c r="C37" s="190"/>
      <c r="D37" s="191"/>
    </row>
    <row r="38" spans="2:4" s="75" customFormat="1" ht="32.1" customHeight="1">
      <c r="B38" s="76" t="s">
        <v>135</v>
      </c>
      <c r="C38" s="192" t="s">
        <v>274</v>
      </c>
      <c r="D38" s="193"/>
    </row>
    <row r="39" spans="2:4" s="75" customFormat="1" ht="26.1" customHeight="1">
      <c r="B39" s="76" t="s">
        <v>136</v>
      </c>
      <c r="C39" s="194" t="s">
        <v>276</v>
      </c>
      <c r="D39" s="195"/>
    </row>
  </sheetData>
  <mergeCells count="22">
    <mergeCell ref="C35:D35"/>
    <mergeCell ref="B37:D37"/>
    <mergeCell ref="C38:D38"/>
    <mergeCell ref="C39:D39"/>
    <mergeCell ref="C26:D26"/>
    <mergeCell ref="C28:D28"/>
    <mergeCell ref="B30:D30"/>
    <mergeCell ref="C31:D31"/>
    <mergeCell ref="C32:D32"/>
    <mergeCell ref="B34:D34"/>
    <mergeCell ref="C25:D25"/>
    <mergeCell ref="B2:D2"/>
    <mergeCell ref="B4:D4"/>
    <mergeCell ref="C5:D5"/>
    <mergeCell ref="C6:D6"/>
    <mergeCell ref="C7:D7"/>
    <mergeCell ref="C8:D8"/>
    <mergeCell ref="C9:D9"/>
    <mergeCell ref="C10:D10"/>
    <mergeCell ref="B12:D12"/>
    <mergeCell ref="B23:D23"/>
    <mergeCell ref="C24:D24"/>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D39"/>
  <sheetViews>
    <sheetView zoomScale="120" zoomScaleNormal="120" zoomScalePageLayoutView="120" workbookViewId="0">
      <selection activeCell="B2" sqref="B2:D2"/>
    </sheetView>
  </sheetViews>
  <sheetFormatPr baseColWidth="10" defaultColWidth="33.375" defaultRowHeight="15.75"/>
  <cols>
    <col min="1" max="1" width="3.625" style="34" customWidth="1"/>
    <col min="2" max="2" width="49" style="34" customWidth="1"/>
    <col min="3" max="3" width="42.625" style="34" customWidth="1"/>
    <col min="4" max="4" width="5.125" style="34" customWidth="1"/>
    <col min="5" max="16384" width="33.375" style="34"/>
  </cols>
  <sheetData>
    <row r="1" spans="2:4" ht="6" customHeight="1"/>
    <row r="2" spans="2:4" ht="24.95" customHeight="1">
      <c r="B2" s="201" t="s">
        <v>108</v>
      </c>
      <c r="C2" s="202"/>
      <c r="D2" s="203"/>
    </row>
    <row r="3" spans="2:4" ht="6" customHeight="1">
      <c r="C3" s="74"/>
    </row>
    <row r="4" spans="2:4" s="75" customFormat="1" ht="23.1" customHeight="1">
      <c r="B4" s="189" t="s">
        <v>109</v>
      </c>
      <c r="C4" s="190"/>
      <c r="D4" s="191"/>
    </row>
    <row r="5" spans="2:4" s="75" customFormat="1" ht="21" customHeight="1">
      <c r="B5" s="76" t="s">
        <v>150</v>
      </c>
      <c r="C5" s="204" t="s">
        <v>281</v>
      </c>
      <c r="D5" s="205"/>
    </row>
    <row r="6" spans="2:4" s="75" customFormat="1" ht="21" customHeight="1">
      <c r="B6" s="76" t="s">
        <v>47</v>
      </c>
      <c r="C6" s="194" t="s">
        <v>278</v>
      </c>
      <c r="D6" s="195"/>
    </row>
    <row r="7" spans="2:4" s="75" customFormat="1" ht="29.1" customHeight="1">
      <c r="B7" s="76" t="s">
        <v>110</v>
      </c>
      <c r="C7" s="228" t="s">
        <v>283</v>
      </c>
      <c r="D7" s="229"/>
    </row>
    <row r="8" spans="2:4" s="75" customFormat="1" ht="105.95" customHeight="1">
      <c r="B8" s="76" t="s">
        <v>111</v>
      </c>
      <c r="C8" s="194" t="s">
        <v>282</v>
      </c>
      <c r="D8" s="195"/>
    </row>
    <row r="9" spans="2:4" s="75" customFormat="1" ht="29.1" customHeight="1">
      <c r="B9" s="76" t="s">
        <v>112</v>
      </c>
      <c r="C9" s="228" t="s">
        <v>283</v>
      </c>
      <c r="D9" s="229"/>
    </row>
    <row r="10" spans="2:4" s="75" customFormat="1" ht="90" customHeight="1">
      <c r="B10" s="77" t="s">
        <v>106</v>
      </c>
      <c r="C10" s="194" t="s">
        <v>280</v>
      </c>
      <c r="D10" s="195"/>
    </row>
    <row r="11" spans="2:4" s="75" customFormat="1" ht="6" customHeight="1"/>
    <row r="12" spans="2:4" s="75" customFormat="1" ht="23.1" customHeight="1">
      <c r="B12" s="196" t="s">
        <v>113</v>
      </c>
      <c r="C12" s="196"/>
      <c r="D12" s="196"/>
    </row>
    <row r="13" spans="2:4" s="75" customFormat="1" ht="96" customHeight="1">
      <c r="B13" s="76" t="s">
        <v>114</v>
      </c>
      <c r="C13" s="76" t="s">
        <v>279</v>
      </c>
      <c r="D13" s="81"/>
    </row>
    <row r="14" spans="2:4" s="75" customFormat="1" ht="24" customHeight="1">
      <c r="B14" s="76" t="s">
        <v>115</v>
      </c>
      <c r="C14" s="228" t="s">
        <v>283</v>
      </c>
      <c r="D14" s="229"/>
    </row>
    <row r="15" spans="2:4" s="75" customFormat="1" ht="24" customHeight="1">
      <c r="B15" s="76" t="s">
        <v>116</v>
      </c>
      <c r="C15" s="228" t="s">
        <v>283</v>
      </c>
      <c r="D15" s="229"/>
    </row>
    <row r="16" spans="2:4" s="75" customFormat="1" ht="24" customHeight="1">
      <c r="B16" s="76" t="s">
        <v>118</v>
      </c>
      <c r="C16" s="228" t="s">
        <v>283</v>
      </c>
      <c r="D16" s="229"/>
    </row>
    <row r="17" spans="2:4" s="75" customFormat="1" ht="24" customHeight="1">
      <c r="B17" s="76" t="s">
        <v>119</v>
      </c>
      <c r="C17" s="228" t="s">
        <v>283</v>
      </c>
      <c r="D17" s="229"/>
    </row>
    <row r="18" spans="2:4" s="75" customFormat="1" ht="24" customHeight="1">
      <c r="B18" s="76" t="s">
        <v>120</v>
      </c>
      <c r="C18" s="228" t="s">
        <v>283</v>
      </c>
      <c r="D18" s="229"/>
    </row>
    <row r="19" spans="2:4" s="75" customFormat="1" ht="24" customHeight="1">
      <c r="B19" s="76" t="s">
        <v>121</v>
      </c>
      <c r="C19" s="228" t="s">
        <v>283</v>
      </c>
      <c r="D19" s="229"/>
    </row>
    <row r="20" spans="2:4" s="75" customFormat="1" ht="24" customHeight="1">
      <c r="B20" s="76" t="s">
        <v>122</v>
      </c>
      <c r="C20" s="228" t="s">
        <v>283</v>
      </c>
      <c r="D20" s="229"/>
    </row>
    <row r="21" spans="2:4" s="75" customFormat="1" ht="24" customHeight="1">
      <c r="B21" s="76" t="s">
        <v>123</v>
      </c>
      <c r="C21" s="228" t="s">
        <v>283</v>
      </c>
      <c r="D21" s="229"/>
    </row>
    <row r="22" spans="2:4" s="75" customFormat="1" ht="6" customHeight="1"/>
    <row r="23" spans="2:4" s="75" customFormat="1" ht="23.1" customHeight="1">
      <c r="B23" s="189" t="s">
        <v>124</v>
      </c>
      <c r="C23" s="190"/>
      <c r="D23" s="191"/>
    </row>
    <row r="24" spans="2:4" s="75" customFormat="1" ht="24.95" customHeight="1">
      <c r="B24" s="76" t="s">
        <v>125</v>
      </c>
      <c r="C24" s="228" t="s">
        <v>283</v>
      </c>
      <c r="D24" s="229"/>
    </row>
    <row r="25" spans="2:4" s="75" customFormat="1" ht="24.95" customHeight="1">
      <c r="B25" s="76" t="s">
        <v>126</v>
      </c>
      <c r="C25" s="228" t="s">
        <v>283</v>
      </c>
      <c r="D25" s="229"/>
    </row>
    <row r="26" spans="2:4" s="75" customFormat="1" ht="47.1" customHeight="1">
      <c r="B26" s="76" t="s">
        <v>127</v>
      </c>
      <c r="C26" s="194" t="s">
        <v>284</v>
      </c>
      <c r="D26" s="195"/>
    </row>
    <row r="27" spans="2:4" s="75" customFormat="1" ht="95.1" customHeight="1">
      <c r="B27" s="76" t="s">
        <v>128</v>
      </c>
      <c r="C27" s="228" t="s">
        <v>283</v>
      </c>
      <c r="D27" s="229"/>
    </row>
    <row r="28" spans="2:4" s="75" customFormat="1" ht="24.95" customHeight="1">
      <c r="B28" s="76" t="s">
        <v>19</v>
      </c>
      <c r="C28" s="228" t="s">
        <v>283</v>
      </c>
      <c r="D28" s="229"/>
    </row>
    <row r="29" spans="2:4" s="75" customFormat="1" ht="6" customHeight="1"/>
    <row r="30" spans="2:4" s="75" customFormat="1" ht="23.1" customHeight="1">
      <c r="B30" s="196" t="s">
        <v>129</v>
      </c>
      <c r="C30" s="196"/>
      <c r="D30" s="196"/>
    </row>
    <row r="31" spans="2:4" s="75" customFormat="1" ht="30" customHeight="1">
      <c r="B31" s="76" t="s">
        <v>130</v>
      </c>
      <c r="C31" s="228" t="s">
        <v>283</v>
      </c>
      <c r="D31" s="229"/>
    </row>
    <row r="32" spans="2:4" s="75" customFormat="1" ht="30" customHeight="1">
      <c r="B32" s="76" t="s">
        <v>131</v>
      </c>
      <c r="C32" s="228" t="s">
        <v>283</v>
      </c>
      <c r="D32" s="229"/>
    </row>
    <row r="33" spans="2:4" s="75" customFormat="1" ht="6" customHeight="1"/>
    <row r="34" spans="2:4" s="75" customFormat="1" ht="23.1" customHeight="1">
      <c r="B34" s="196" t="s">
        <v>132</v>
      </c>
      <c r="C34" s="196"/>
      <c r="D34" s="196"/>
    </row>
    <row r="35" spans="2:4" s="75" customFormat="1" ht="30.95" customHeight="1">
      <c r="B35" s="76" t="s">
        <v>133</v>
      </c>
      <c r="C35" s="228" t="s">
        <v>283</v>
      </c>
      <c r="D35" s="229"/>
    </row>
    <row r="36" spans="2:4" s="75" customFormat="1" ht="6" customHeight="1"/>
    <row r="37" spans="2:4" s="75" customFormat="1" ht="23.1" customHeight="1">
      <c r="B37" s="189" t="s">
        <v>134</v>
      </c>
      <c r="C37" s="190"/>
      <c r="D37" s="191"/>
    </row>
    <row r="38" spans="2:4" s="75" customFormat="1" ht="45.95" customHeight="1">
      <c r="B38" s="76" t="s">
        <v>135</v>
      </c>
      <c r="C38" s="228" t="s">
        <v>283</v>
      </c>
      <c r="D38" s="229"/>
    </row>
    <row r="39" spans="2:4" s="75" customFormat="1" ht="24.95" customHeight="1">
      <c r="B39" s="76" t="s">
        <v>136</v>
      </c>
      <c r="C39" s="194" t="s">
        <v>277</v>
      </c>
      <c r="D39" s="195"/>
    </row>
  </sheetData>
  <mergeCells count="31">
    <mergeCell ref="C25:D25"/>
    <mergeCell ref="C24:D24"/>
    <mergeCell ref="C35:D35"/>
    <mergeCell ref="B37:D37"/>
    <mergeCell ref="C38:D38"/>
    <mergeCell ref="C39:D39"/>
    <mergeCell ref="C26:D26"/>
    <mergeCell ref="C28:D28"/>
    <mergeCell ref="B30:D30"/>
    <mergeCell ref="C31:D31"/>
    <mergeCell ref="C32:D32"/>
    <mergeCell ref="B34:D34"/>
    <mergeCell ref="C27:D27"/>
    <mergeCell ref="B2:D2"/>
    <mergeCell ref="B4:D4"/>
    <mergeCell ref="C5:D5"/>
    <mergeCell ref="C6:D6"/>
    <mergeCell ref="C7:D7"/>
    <mergeCell ref="C8:D8"/>
    <mergeCell ref="C9:D9"/>
    <mergeCell ref="C10:D10"/>
    <mergeCell ref="B12:D12"/>
    <mergeCell ref="B23:D23"/>
    <mergeCell ref="C14:D14"/>
    <mergeCell ref="C15:D15"/>
    <mergeCell ref="C16:D16"/>
    <mergeCell ref="C17:D17"/>
    <mergeCell ref="C18:D18"/>
    <mergeCell ref="C19:D19"/>
    <mergeCell ref="C20:D20"/>
    <mergeCell ref="C21:D21"/>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23</vt:i4>
      </vt:variant>
    </vt:vector>
  </HeadingPairs>
  <TitlesOfParts>
    <vt:vector size="23" baseType="lpstr">
      <vt:lpstr>Sommaire</vt:lpstr>
      <vt:lpstr>Diagnostic</vt:lpstr>
      <vt:lpstr>Simulation</vt:lpstr>
      <vt:lpstr>Graphiques</vt:lpstr>
      <vt:lpstr>Notes globales</vt:lpstr>
      <vt:lpstr>Guide labels</vt:lpstr>
      <vt:lpstr>Coûts matériaux</vt:lpstr>
      <vt:lpstr>Livingboard</vt:lpstr>
      <vt:lpstr>PXD Mural</vt:lpstr>
      <vt:lpstr>Kronoluxe</vt:lpstr>
      <vt:lpstr>SterlingOSB - zero</vt:lpstr>
      <vt:lpstr>Kronoply OSB3</vt:lpstr>
      <vt:lpstr>Agepan DWD</vt:lpstr>
      <vt:lpstr>Mediland</vt:lpstr>
      <vt:lpstr>Seigneurie</vt:lpstr>
      <vt:lpstr>Tollens</vt:lpstr>
      <vt:lpstr>Guittet</vt:lpstr>
      <vt:lpstr>Marmoleum</vt:lpstr>
      <vt:lpstr>Tarkett</vt:lpstr>
      <vt:lpstr>Upofloor</vt:lpstr>
      <vt:lpstr>Jet Tex Evergreen</vt:lpstr>
      <vt:lpstr>Evolon</vt:lpstr>
      <vt:lpstr>Capotoile</vt:lpstr>
    </vt:vector>
  </TitlesOfParts>
  <Company>ATEMIA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Flavien VERRET</dc:creator>
  <cp:lastModifiedBy>JOUBERT-BOITAT Jodène</cp:lastModifiedBy>
  <dcterms:created xsi:type="dcterms:W3CDTF">2013-09-23T15:33:17Z</dcterms:created>
  <dcterms:modified xsi:type="dcterms:W3CDTF">2023-03-27T15:34:49Z</dcterms:modified>
</cp:coreProperties>
</file>